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Default Extension="gif" ContentType="image/gi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730"/>
  <workbookPr defaultThemeVersion="166925"/>
  <mc:AlternateContent xmlns:mc="http://schemas.openxmlformats.org/markup-compatibility/2006">
    <mc:Choice Requires="x15">
      <x15ac:absPath xmlns:x15ac="http://schemas.microsoft.com/office/spreadsheetml/2010/11/ac" url="E:\2022\3月\3.2\geosciences-1546626-pdf-30\geosciences-1546626-supplementary\SuppMat\"/>
    </mc:Choice>
  </mc:AlternateContent>
  <xr:revisionPtr revIDLastSave="0" documentId="13_ncr:1_{F98C62AF-AA1C-4368-88FC-F9A79D7859FE}" xr6:coauthVersionLast="36" xr6:coauthVersionMax="47" xr10:uidLastSave="{00000000-0000-0000-0000-000000000000}"/>
  <bookViews>
    <workbookView xWindow="7476" yWindow="432" windowWidth="19056" windowHeight="14148" xr2:uid="{00000000-000D-0000-FFFF-FFFF00000000}"/>
  </bookViews>
  <sheets>
    <sheet name="Legend" sheetId="2" r:id="rId1"/>
    <sheet name="S1" sheetId="6" r:id="rId2"/>
    <sheet name="S2" sheetId="3" r:id="rId3"/>
    <sheet name="S3" sheetId="4" r:id="rId4"/>
    <sheet name="S4" sheetId="8" r:id="rId5"/>
  </sheets>
  <calcPr calcId="179021"/>
</workbook>
</file>

<file path=xl/calcChain.xml><?xml version="1.0" encoding="utf-8"?>
<calcChain xmlns="http://schemas.openxmlformats.org/spreadsheetml/2006/main">
  <c r="FW6" i="3" l="1"/>
  <c r="FW7" i="3"/>
  <c r="FV6" i="3"/>
  <c r="FU6" i="3"/>
  <c r="FV7" i="3"/>
  <c r="FV8" i="3"/>
  <c r="FV9" i="3"/>
  <c r="FV10" i="3"/>
  <c r="FV11" i="3"/>
  <c r="FV12" i="3"/>
  <c r="FV13" i="3"/>
  <c r="FV14" i="3"/>
  <c r="FV15" i="3"/>
  <c r="FV16" i="3"/>
  <c r="FV17" i="3"/>
  <c r="FV18" i="3"/>
  <c r="FV19" i="3"/>
  <c r="FV20" i="3"/>
  <c r="FV21" i="3"/>
  <c r="FV22" i="3"/>
  <c r="FV23" i="3"/>
  <c r="FV24" i="3"/>
  <c r="FV25" i="3"/>
  <c r="FV26" i="3"/>
  <c r="FV27" i="3"/>
  <c r="FV28" i="3"/>
  <c r="FV29" i="3"/>
  <c r="FV30" i="3"/>
  <c r="FV31" i="3"/>
  <c r="FV32" i="3"/>
  <c r="FV33" i="3"/>
  <c r="FV34" i="3"/>
  <c r="FV35" i="3"/>
  <c r="FV36" i="3"/>
  <c r="FV37" i="3"/>
  <c r="FV38" i="3"/>
  <c r="FV39" i="3"/>
  <c r="FV40" i="3"/>
  <c r="FV41" i="3"/>
  <c r="FV42" i="3"/>
  <c r="FV43" i="3"/>
  <c r="FV44" i="3"/>
  <c r="FV45" i="3"/>
  <c r="FV46" i="3"/>
  <c r="FV47" i="3"/>
  <c r="FV48" i="3"/>
  <c r="FV49" i="3"/>
  <c r="FV50" i="3"/>
  <c r="FV51" i="3"/>
  <c r="FV52" i="3"/>
  <c r="FV53" i="3"/>
  <c r="FV54" i="3"/>
  <c r="FV55" i="3"/>
  <c r="FV56" i="3"/>
  <c r="FV57" i="3"/>
  <c r="FV58" i="3"/>
  <c r="FV59" i="3"/>
  <c r="FV60" i="3"/>
  <c r="FV61" i="3"/>
  <c r="FV62" i="3"/>
  <c r="FV63" i="3"/>
  <c r="FV64" i="3"/>
  <c r="FV65" i="3"/>
  <c r="FV66" i="3"/>
  <c r="FV67" i="3"/>
  <c r="FV68" i="3"/>
  <c r="FV69" i="3"/>
  <c r="FV70" i="3"/>
  <c r="FV71" i="3"/>
  <c r="FV72" i="3"/>
  <c r="FV73" i="3"/>
  <c r="FV74" i="3"/>
  <c r="FV75" i="3"/>
  <c r="FV76" i="3"/>
  <c r="FV77" i="3"/>
  <c r="FV78" i="3"/>
  <c r="FV79" i="3"/>
  <c r="FV80" i="3"/>
  <c r="FV81" i="3"/>
  <c r="FV82" i="3"/>
  <c r="FV83" i="3"/>
  <c r="FV84" i="3"/>
  <c r="FV85" i="3"/>
  <c r="FV86" i="3"/>
  <c r="FV87" i="3"/>
  <c r="FV88" i="3"/>
  <c r="FV89" i="3"/>
  <c r="FV90" i="3"/>
  <c r="FV91" i="3"/>
  <c r="FV92" i="3"/>
  <c r="FV93" i="3"/>
  <c r="FV94" i="3"/>
  <c r="FW94" i="3" s="1"/>
  <c r="FV95" i="3"/>
  <c r="FV96" i="3"/>
  <c r="FV97" i="3"/>
  <c r="FV98" i="3"/>
  <c r="FV99" i="3"/>
  <c r="FV100" i="3"/>
  <c r="FV101" i="3"/>
  <c r="FV102" i="3"/>
  <c r="FV103" i="3"/>
  <c r="FV104" i="3"/>
  <c r="FV105" i="3"/>
  <c r="FV106" i="3"/>
  <c r="FV107" i="3"/>
  <c r="FV108" i="3"/>
  <c r="FV109" i="3"/>
  <c r="FV110" i="3"/>
  <c r="FV111" i="3"/>
  <c r="FV112" i="3"/>
  <c r="FV113" i="3"/>
  <c r="FV114" i="3"/>
  <c r="FV115" i="3"/>
  <c r="FV116" i="3"/>
  <c r="FV117" i="3"/>
  <c r="FV118" i="3"/>
  <c r="FV119" i="3"/>
  <c r="FV120" i="3"/>
  <c r="FV121" i="3"/>
  <c r="FV122" i="3"/>
  <c r="FV123" i="3"/>
  <c r="FV124" i="3"/>
  <c r="FV125" i="3"/>
  <c r="FV126" i="3"/>
  <c r="FV127" i="3"/>
  <c r="FV128" i="3"/>
  <c r="FV129" i="3"/>
  <c r="FV130" i="3"/>
  <c r="FV131" i="3"/>
  <c r="FV132" i="3"/>
  <c r="FV133" i="3"/>
  <c r="FV134" i="3"/>
  <c r="FV135" i="3"/>
  <c r="FV136" i="3"/>
  <c r="FV137" i="3"/>
  <c r="FV138" i="3"/>
  <c r="FV139" i="3"/>
  <c r="FV140" i="3"/>
  <c r="FV141" i="3"/>
  <c r="FV142" i="3"/>
  <c r="FV143" i="3"/>
  <c r="FV144" i="3"/>
  <c r="FV145" i="3"/>
  <c r="FV146" i="3"/>
  <c r="FV147" i="3"/>
  <c r="FV148" i="3"/>
  <c r="FV149" i="3"/>
  <c r="FV150" i="3"/>
  <c r="FV151" i="3"/>
  <c r="FV152" i="3"/>
  <c r="FV153" i="3"/>
  <c r="FV154" i="3"/>
  <c r="FV155" i="3"/>
  <c r="FV156" i="3"/>
  <c r="FV157" i="3"/>
  <c r="FV158" i="3"/>
  <c r="FV159" i="3"/>
  <c r="FV160" i="3"/>
  <c r="FV161" i="3"/>
  <c r="FV162" i="3"/>
  <c r="FW162" i="3" s="1"/>
  <c r="FV163" i="3"/>
  <c r="FV164" i="3"/>
  <c r="FV165" i="3"/>
  <c r="FV166" i="3"/>
  <c r="FV167" i="3"/>
  <c r="FV168" i="3"/>
  <c r="FV169" i="3"/>
  <c r="FV170" i="3"/>
  <c r="FV171" i="3"/>
  <c r="FV172" i="3"/>
  <c r="FV173" i="3"/>
  <c r="FV174" i="3"/>
  <c r="FV175" i="3"/>
  <c r="FV176" i="3"/>
  <c r="FV177" i="3"/>
  <c r="FV178" i="3"/>
  <c r="FV179" i="3"/>
  <c r="FV180" i="3"/>
  <c r="FV181" i="3"/>
  <c r="FV182" i="3"/>
  <c r="FV183" i="3"/>
  <c r="FV184" i="3"/>
  <c r="FV185" i="3"/>
  <c r="FV186" i="3"/>
  <c r="FW186" i="3" s="1"/>
  <c r="FV187" i="3"/>
  <c r="FV188" i="3"/>
  <c r="FV189" i="3"/>
  <c r="FV190" i="3"/>
  <c r="FV191" i="3"/>
  <c r="FV192" i="3"/>
  <c r="FV193" i="3"/>
  <c r="FV194" i="3"/>
  <c r="FW194" i="3" s="1"/>
  <c r="FV195" i="3"/>
  <c r="FV196" i="3"/>
  <c r="FV197" i="3"/>
  <c r="FW197" i="3" s="1"/>
  <c r="FV198" i="3"/>
  <c r="FW198" i="3" s="1"/>
  <c r="FV199" i="3"/>
  <c r="FV200" i="3"/>
  <c r="FV201" i="3"/>
  <c r="FV202" i="3"/>
  <c r="FV203" i="3"/>
  <c r="FV204" i="3"/>
  <c r="FV205" i="3"/>
  <c r="FV206" i="3"/>
  <c r="FV207" i="3"/>
  <c r="FV208" i="3"/>
  <c r="FV209" i="3"/>
  <c r="FV210" i="3"/>
  <c r="FV211" i="3"/>
  <c r="FV212" i="3"/>
  <c r="FV213" i="3"/>
  <c r="FV214" i="3"/>
  <c r="FV215" i="3"/>
  <c r="FV216" i="3"/>
  <c r="FV217" i="3"/>
  <c r="FV218" i="3"/>
  <c r="FV219" i="3"/>
  <c r="FV220" i="3"/>
  <c r="FV221" i="3"/>
  <c r="FV222" i="3"/>
  <c r="FV223" i="3"/>
  <c r="FV224" i="3"/>
  <c r="FV225" i="3"/>
  <c r="FV226" i="3"/>
  <c r="FV227" i="3"/>
  <c r="FV228" i="3"/>
  <c r="FV229" i="3"/>
  <c r="FV230" i="3"/>
  <c r="FV231" i="3"/>
  <c r="FV232" i="3"/>
  <c r="FV233" i="3"/>
  <c r="FV234" i="3"/>
  <c r="FV235" i="3"/>
  <c r="FV236" i="3"/>
  <c r="FV237" i="3"/>
  <c r="FV238" i="3"/>
  <c r="FV239" i="3"/>
  <c r="FV240" i="3"/>
  <c r="FV241" i="3"/>
  <c r="FV242" i="3"/>
  <c r="FV243" i="3"/>
  <c r="FV244" i="3"/>
  <c r="FV245" i="3"/>
  <c r="FV246" i="3"/>
  <c r="FV247" i="3"/>
  <c r="FV248" i="3"/>
  <c r="FV249" i="3"/>
  <c r="FV250" i="3"/>
  <c r="FV251" i="3"/>
  <c r="FV252" i="3"/>
  <c r="FV253" i="3"/>
  <c r="FV254" i="3"/>
  <c r="FV255" i="3"/>
  <c r="FV256" i="3"/>
  <c r="FV257" i="3"/>
  <c r="FV258" i="3"/>
  <c r="FV259" i="3"/>
  <c r="FV260" i="3"/>
  <c r="FV261" i="3"/>
  <c r="FV262" i="3"/>
  <c r="FV263" i="3"/>
  <c r="FV264" i="3"/>
  <c r="FV265" i="3"/>
  <c r="FV266" i="3"/>
  <c r="FV267" i="3"/>
  <c r="FV268" i="3"/>
  <c r="FV269" i="3"/>
  <c r="FV270" i="3"/>
  <c r="FW270" i="3" s="1"/>
  <c r="FV271" i="3"/>
  <c r="FV272" i="3"/>
  <c r="FV273" i="3"/>
  <c r="FV274" i="3"/>
  <c r="FW274" i="3" s="1"/>
  <c r="FV275" i="3"/>
  <c r="FV276" i="3"/>
  <c r="FV277" i="3"/>
  <c r="FV278" i="3"/>
  <c r="FV279" i="3"/>
  <c r="FV280" i="3"/>
  <c r="FV281" i="3"/>
  <c r="FW281" i="3" s="1"/>
  <c r="FV282" i="3"/>
  <c r="FV283" i="3"/>
  <c r="FV284" i="3"/>
  <c r="FV285" i="3"/>
  <c r="FV286" i="3"/>
  <c r="FW286" i="3" s="1"/>
  <c r="FV287" i="3"/>
  <c r="FV288" i="3"/>
  <c r="FV289" i="3"/>
  <c r="FV290" i="3"/>
  <c r="FV291" i="3"/>
  <c r="FV292" i="3"/>
  <c r="FV293" i="3"/>
  <c r="FV294" i="3"/>
  <c r="FV295" i="3"/>
  <c r="FV296" i="3"/>
  <c r="FV297" i="3"/>
  <c r="FV298" i="3"/>
  <c r="FV299" i="3"/>
  <c r="FV300" i="3"/>
  <c r="FV301" i="3"/>
  <c r="FV302" i="3"/>
  <c r="FV303" i="3"/>
  <c r="FV304" i="3"/>
  <c r="FV305" i="3"/>
  <c r="FV306" i="3"/>
  <c r="FV307" i="3"/>
  <c r="FV308" i="3"/>
  <c r="FV309" i="3"/>
  <c r="FV310" i="3"/>
  <c r="FW310" i="3" s="1"/>
  <c r="FV311" i="3"/>
  <c r="FV312" i="3"/>
  <c r="FV313" i="3"/>
  <c r="FV314" i="3"/>
  <c r="FV315" i="3"/>
  <c r="FV316" i="3"/>
  <c r="FV317" i="3"/>
  <c r="FV318" i="3"/>
  <c r="FW318" i="3" s="1"/>
  <c r="FV319" i="3"/>
  <c r="FV320" i="3"/>
  <c r="FV321" i="3"/>
  <c r="FV322" i="3"/>
  <c r="FW322" i="3" s="1"/>
  <c r="FV323" i="3"/>
  <c r="FV324" i="3"/>
  <c r="FV325" i="3"/>
  <c r="FV326" i="3"/>
  <c r="FV327" i="3"/>
  <c r="FT6" i="3"/>
  <c r="FM91" i="3"/>
  <c r="FM92" i="3"/>
  <c r="FM93" i="3"/>
  <c r="FM94" i="3"/>
  <c r="FM95" i="3"/>
  <c r="FM97" i="3"/>
  <c r="FM99" i="3"/>
  <c r="FM100" i="3"/>
  <c r="FM101" i="3"/>
  <c r="FM102" i="3"/>
  <c r="FM103" i="3"/>
  <c r="FM104" i="3"/>
  <c r="FM105" i="3"/>
  <c r="FM106" i="3"/>
  <c r="FM107" i="3"/>
  <c r="FM108" i="3"/>
  <c r="FM109" i="3"/>
  <c r="FM110" i="3"/>
  <c r="FM111" i="3"/>
  <c r="FM112" i="3"/>
  <c r="FM113" i="3"/>
  <c r="FM114" i="3"/>
  <c r="FM115" i="3"/>
  <c r="FM116" i="3"/>
  <c r="FM117" i="3"/>
  <c r="FM118" i="3"/>
  <c r="FM119" i="3"/>
  <c r="FM120" i="3"/>
  <c r="FM121" i="3"/>
  <c r="FM122" i="3"/>
  <c r="FM123" i="3"/>
  <c r="FM124" i="3"/>
  <c r="FM125" i="3"/>
  <c r="FM126" i="3"/>
  <c r="FM127" i="3"/>
  <c r="FM129" i="3"/>
  <c r="FM130" i="3"/>
  <c r="FM131" i="3"/>
  <c r="FM132" i="3"/>
  <c r="FM133" i="3"/>
  <c r="FM134" i="3"/>
  <c r="FM135" i="3"/>
  <c r="FM136" i="3"/>
  <c r="FM137" i="3"/>
  <c r="FM138" i="3"/>
  <c r="FM139" i="3"/>
  <c r="FM140" i="3"/>
  <c r="FM141" i="3"/>
  <c r="FM142" i="3"/>
  <c r="FM143" i="3"/>
  <c r="FM144" i="3"/>
  <c r="FM145" i="3"/>
  <c r="FM146" i="3"/>
  <c r="FM147" i="3"/>
  <c r="FM148" i="3"/>
  <c r="FM149" i="3"/>
  <c r="FM150" i="3"/>
  <c r="FM151" i="3"/>
  <c r="FM152" i="3"/>
  <c r="FM153" i="3"/>
  <c r="FM154" i="3"/>
  <c r="FM155" i="3"/>
  <c r="FM156" i="3"/>
  <c r="FM157" i="3"/>
  <c r="FM158" i="3"/>
  <c r="FM159" i="3"/>
  <c r="FM161" i="3"/>
  <c r="FM162" i="3"/>
  <c r="FM163" i="3"/>
  <c r="FM164" i="3"/>
  <c r="FM165" i="3"/>
  <c r="FM166" i="3"/>
  <c r="FM167" i="3"/>
  <c r="FM168" i="3"/>
  <c r="FM169" i="3"/>
  <c r="FM170" i="3"/>
  <c r="FM172" i="3"/>
  <c r="FM173" i="3"/>
  <c r="FM174" i="3"/>
  <c r="FM175" i="3"/>
  <c r="FM176" i="3"/>
  <c r="FM177" i="3"/>
  <c r="FM178" i="3"/>
  <c r="FM179" i="3"/>
  <c r="FM180" i="3"/>
  <c r="FM181" i="3"/>
  <c r="FM182" i="3"/>
  <c r="FM183" i="3"/>
  <c r="FM184" i="3"/>
  <c r="FM185" i="3"/>
  <c r="FM186" i="3"/>
  <c r="FM187" i="3"/>
  <c r="FM188" i="3"/>
  <c r="FM189" i="3"/>
  <c r="FM190" i="3"/>
  <c r="FM191" i="3"/>
  <c r="FM192" i="3"/>
  <c r="FM193" i="3"/>
  <c r="FM194" i="3"/>
  <c r="FM195" i="3"/>
  <c r="FM196" i="3"/>
  <c r="FM197" i="3"/>
  <c r="FM198" i="3"/>
  <c r="FM199" i="3"/>
  <c r="FM200" i="3"/>
  <c r="FM201" i="3"/>
  <c r="FM202" i="3"/>
  <c r="FM203" i="3"/>
  <c r="FM204" i="3"/>
  <c r="FM205" i="3"/>
  <c r="FM206" i="3"/>
  <c r="FM207" i="3"/>
  <c r="FM208" i="3"/>
  <c r="FM209" i="3"/>
  <c r="FM210" i="3"/>
  <c r="FM211" i="3"/>
  <c r="FM212" i="3"/>
  <c r="FM213" i="3"/>
  <c r="FM214" i="3"/>
  <c r="FM215" i="3"/>
  <c r="FM216" i="3"/>
  <c r="FM217" i="3"/>
  <c r="FM218" i="3"/>
  <c r="FM219" i="3"/>
  <c r="FM220" i="3"/>
  <c r="FM221" i="3"/>
  <c r="FM222" i="3"/>
  <c r="FM223" i="3"/>
  <c r="FM224" i="3"/>
  <c r="FM225" i="3"/>
  <c r="FM226" i="3"/>
  <c r="FM227" i="3"/>
  <c r="FM228" i="3"/>
  <c r="FM229" i="3"/>
  <c r="FM230" i="3"/>
  <c r="FM231" i="3"/>
  <c r="FM232" i="3"/>
  <c r="FM233" i="3"/>
  <c r="FM234" i="3"/>
  <c r="FM235" i="3"/>
  <c r="FM236" i="3"/>
  <c r="FM237" i="3"/>
  <c r="FM238" i="3"/>
  <c r="FM239" i="3"/>
  <c r="FM240" i="3"/>
  <c r="FM241" i="3"/>
  <c r="FM242" i="3"/>
  <c r="FM243" i="3"/>
  <c r="FM244" i="3"/>
  <c r="FM245" i="3"/>
  <c r="FM246" i="3"/>
  <c r="FM247" i="3"/>
  <c r="FM248" i="3"/>
  <c r="FM249" i="3"/>
  <c r="FM250" i="3"/>
  <c r="FM251" i="3"/>
  <c r="FM252" i="3"/>
  <c r="FM253" i="3"/>
  <c r="FM254" i="3"/>
  <c r="FM255" i="3"/>
  <c r="FM256" i="3"/>
  <c r="FM257" i="3"/>
  <c r="FM258" i="3"/>
  <c r="FM259" i="3"/>
  <c r="FM260" i="3"/>
  <c r="FM261" i="3"/>
  <c r="FM263" i="3"/>
  <c r="FM264" i="3"/>
  <c r="FM265" i="3"/>
  <c r="FM266" i="3"/>
  <c r="FM267" i="3"/>
  <c r="FM268" i="3"/>
  <c r="FM270" i="3"/>
  <c r="FM271" i="3"/>
  <c r="FM272" i="3"/>
  <c r="FM273" i="3"/>
  <c r="FM274" i="3"/>
  <c r="FM275" i="3"/>
  <c r="FM276" i="3"/>
  <c r="FM277" i="3"/>
  <c r="FM278" i="3"/>
  <c r="FM279" i="3"/>
  <c r="FM280" i="3"/>
  <c r="FM281" i="3"/>
  <c r="FM282" i="3"/>
  <c r="FM283" i="3"/>
  <c r="FM284" i="3"/>
  <c r="FM285" i="3"/>
  <c r="FM286" i="3"/>
  <c r="FM287" i="3"/>
  <c r="FM288" i="3"/>
  <c r="FM289" i="3"/>
  <c r="FM290" i="3"/>
  <c r="FM291" i="3"/>
  <c r="FM292" i="3"/>
  <c r="FM293" i="3"/>
  <c r="FM294" i="3"/>
  <c r="FM295" i="3"/>
  <c r="FM296" i="3"/>
  <c r="FM297" i="3"/>
  <c r="FM298" i="3"/>
  <c r="FM299" i="3"/>
  <c r="FM300" i="3"/>
  <c r="FM301" i="3"/>
  <c r="FM302" i="3"/>
  <c r="FM303" i="3"/>
  <c r="FM304" i="3"/>
  <c r="FM305" i="3"/>
  <c r="FM306" i="3"/>
  <c r="FM307" i="3"/>
  <c r="FM308" i="3"/>
  <c r="FM309" i="3"/>
  <c r="FM310" i="3"/>
  <c r="FM311" i="3"/>
  <c r="FM312" i="3"/>
  <c r="FM313" i="3"/>
  <c r="FM314" i="3"/>
  <c r="FM315" i="3"/>
  <c r="FM316" i="3"/>
  <c r="FM317" i="3"/>
  <c r="FM318" i="3"/>
  <c r="FM319" i="3"/>
  <c r="FM320" i="3"/>
  <c r="FM321" i="3"/>
  <c r="FM322" i="3"/>
  <c r="FM323" i="3"/>
  <c r="FM324" i="3"/>
  <c r="FM325" i="3"/>
  <c r="FM326" i="3"/>
  <c r="FM327" i="3"/>
  <c r="FM7" i="3"/>
  <c r="FM8" i="3"/>
  <c r="FM9" i="3"/>
  <c r="FM10" i="3"/>
  <c r="FM11" i="3"/>
  <c r="FM12" i="3"/>
  <c r="FM13" i="3"/>
  <c r="FM14" i="3"/>
  <c r="FM15" i="3"/>
  <c r="FM16" i="3"/>
  <c r="FM17" i="3"/>
  <c r="FM18" i="3"/>
  <c r="FM19" i="3"/>
  <c r="FM20" i="3"/>
  <c r="FM21" i="3"/>
  <c r="FM22" i="3"/>
  <c r="FM23" i="3"/>
  <c r="FM24" i="3"/>
  <c r="FM25" i="3"/>
  <c r="FM26" i="3"/>
  <c r="FM27" i="3"/>
  <c r="FM28" i="3"/>
  <c r="FM29" i="3"/>
  <c r="FM30" i="3"/>
  <c r="FM31" i="3"/>
  <c r="FM32" i="3"/>
  <c r="FM33" i="3"/>
  <c r="FM34" i="3"/>
  <c r="FM35" i="3"/>
  <c r="FM36" i="3"/>
  <c r="FM37" i="3"/>
  <c r="FM38" i="3"/>
  <c r="FM39" i="3"/>
  <c r="FM40" i="3"/>
  <c r="FM41" i="3"/>
  <c r="FM42" i="3"/>
  <c r="FM43" i="3"/>
  <c r="FM44" i="3"/>
  <c r="FM45" i="3"/>
  <c r="FM46" i="3"/>
  <c r="FM47" i="3"/>
  <c r="FM48" i="3"/>
  <c r="FM49" i="3"/>
  <c r="FM50" i="3"/>
  <c r="FM51" i="3"/>
  <c r="FM52" i="3"/>
  <c r="FM53" i="3"/>
  <c r="FM54" i="3"/>
  <c r="FM55" i="3"/>
  <c r="FM56" i="3"/>
  <c r="FM57" i="3"/>
  <c r="FM58" i="3"/>
  <c r="FM59" i="3"/>
  <c r="FM60" i="3"/>
  <c r="FM61" i="3"/>
  <c r="FM62" i="3"/>
  <c r="FM63" i="3"/>
  <c r="FM64" i="3"/>
  <c r="FM65" i="3"/>
  <c r="FM66" i="3"/>
  <c r="FM67" i="3"/>
  <c r="FM68" i="3"/>
  <c r="FM69" i="3"/>
  <c r="FM70" i="3"/>
  <c r="FM71" i="3"/>
  <c r="FM72" i="3"/>
  <c r="FM73" i="3"/>
  <c r="FM74" i="3"/>
  <c r="FM75" i="3"/>
  <c r="FM76" i="3"/>
  <c r="FM77" i="3"/>
  <c r="FM78" i="3"/>
  <c r="FM79" i="3"/>
  <c r="FM80" i="3"/>
  <c r="FM81" i="3"/>
  <c r="FM82" i="3"/>
  <c r="FM83" i="3"/>
  <c r="FM84" i="3"/>
  <c r="FM85" i="3"/>
  <c r="FM86" i="3"/>
  <c r="FM87" i="3"/>
  <c r="FM88" i="3"/>
  <c r="FM89" i="3"/>
  <c r="FM6" i="3"/>
  <c r="FC6" i="4"/>
  <c r="FC7" i="4"/>
  <c r="FC8" i="4"/>
  <c r="FC9" i="4"/>
  <c r="FC10" i="4"/>
  <c r="FC11" i="4"/>
  <c r="FC12" i="4"/>
  <c r="FC13" i="4"/>
  <c r="FC14" i="4"/>
  <c r="FC15" i="4"/>
  <c r="FC16" i="4"/>
  <c r="FC17" i="4"/>
  <c r="FC18" i="4"/>
  <c r="FC19" i="4"/>
  <c r="FC20" i="4"/>
  <c r="FC21" i="4"/>
  <c r="FC22" i="4"/>
  <c r="FC23" i="4"/>
  <c r="FC24" i="4"/>
  <c r="FC25" i="4"/>
  <c r="FC26" i="4"/>
  <c r="FC27" i="4"/>
  <c r="FC28" i="4"/>
  <c r="FC29" i="4"/>
  <c r="FC30" i="4"/>
  <c r="FC31" i="4"/>
  <c r="FC32" i="4"/>
  <c r="FC33" i="4"/>
  <c r="FC34" i="4"/>
  <c r="FC35" i="4"/>
  <c r="FC36" i="4"/>
  <c r="FC37" i="4"/>
  <c r="FC38" i="4"/>
  <c r="FC39" i="4"/>
  <c r="FC40" i="4"/>
  <c r="FC41" i="4"/>
  <c r="FC42" i="4"/>
  <c r="FC43" i="4"/>
  <c r="FC44" i="4"/>
  <c r="FC45" i="4"/>
  <c r="FC46" i="4"/>
  <c r="FC47" i="4"/>
  <c r="FC48" i="4"/>
  <c r="FC49" i="4"/>
  <c r="FC50" i="4"/>
  <c r="FC51" i="4"/>
  <c r="FC52" i="4"/>
  <c r="FC53" i="4"/>
  <c r="FC54" i="4"/>
  <c r="FC55" i="4"/>
  <c r="FC56" i="4"/>
  <c r="FC57" i="4"/>
  <c r="FC58" i="4"/>
  <c r="FC59" i="4"/>
  <c r="FC60" i="4"/>
  <c r="FC61" i="4"/>
  <c r="FC62" i="4"/>
  <c r="FC63" i="4"/>
  <c r="FC64" i="4"/>
  <c r="FC65" i="4"/>
  <c r="FC66" i="4"/>
  <c r="FC67" i="4"/>
  <c r="FC68" i="4"/>
  <c r="FC69" i="4"/>
  <c r="FC70" i="4"/>
  <c r="FC71" i="4"/>
  <c r="FC72" i="4"/>
  <c r="FC73" i="4"/>
  <c r="FC74" i="4"/>
  <c r="FC75" i="4"/>
  <c r="FC76" i="4"/>
  <c r="FC77" i="4"/>
  <c r="FC78" i="4"/>
  <c r="FC79" i="4"/>
  <c r="FC80" i="4"/>
  <c r="FC81" i="4"/>
  <c r="FC82" i="4"/>
  <c r="FC83" i="4"/>
  <c r="FC84" i="4"/>
  <c r="FC85" i="4"/>
  <c r="FC86" i="4"/>
  <c r="FC87" i="4"/>
  <c r="FC88" i="4"/>
  <c r="FC89" i="4"/>
  <c r="FC90" i="4"/>
  <c r="FC91" i="4"/>
  <c r="FC92" i="4"/>
  <c r="FC93" i="4"/>
  <c r="FC94" i="4"/>
  <c r="FC95" i="4"/>
  <c r="FC96" i="4"/>
  <c r="FC97" i="4"/>
  <c r="FC98" i="4"/>
  <c r="FC99" i="4"/>
  <c r="FC100" i="4"/>
  <c r="FC101" i="4"/>
  <c r="FC102" i="4"/>
  <c r="FC103" i="4"/>
  <c r="FC104" i="4"/>
  <c r="FC105" i="4"/>
  <c r="FC106" i="4"/>
  <c r="FC107" i="4"/>
  <c r="FC108" i="4"/>
  <c r="FC109" i="4"/>
  <c r="FC110" i="4"/>
  <c r="FC111" i="4"/>
  <c r="FC112" i="4"/>
  <c r="FC113" i="4"/>
  <c r="FC114" i="4"/>
  <c r="FC115" i="4"/>
  <c r="FC116" i="4"/>
  <c r="FC117" i="4"/>
  <c r="FC118" i="4"/>
  <c r="FC119" i="4"/>
  <c r="FC120" i="4"/>
  <c r="FC121" i="4"/>
  <c r="FC122" i="4"/>
  <c r="FC123" i="4"/>
  <c r="FC124" i="4"/>
  <c r="FC125" i="4"/>
  <c r="FC126" i="4"/>
  <c r="FC127" i="4"/>
  <c r="FC128" i="4"/>
  <c r="FC129" i="4"/>
  <c r="FC130" i="4"/>
  <c r="FC131" i="4"/>
  <c r="FC132" i="4"/>
  <c r="FC133" i="4"/>
  <c r="FC134" i="4"/>
  <c r="FC135" i="4"/>
  <c r="FC136" i="4"/>
  <c r="FC137" i="4"/>
  <c r="FC138" i="4"/>
  <c r="FC139" i="4"/>
  <c r="FC140" i="4"/>
  <c r="FC141" i="4"/>
  <c r="FC142" i="4"/>
  <c r="FC143" i="4"/>
  <c r="FC144" i="4"/>
  <c r="FC145" i="4"/>
  <c r="FC146" i="4"/>
  <c r="FC147" i="4"/>
  <c r="FC148" i="4"/>
  <c r="FC149" i="4"/>
  <c r="FC150" i="4"/>
  <c r="FC151" i="4"/>
  <c r="FC152" i="4"/>
  <c r="FC153" i="4"/>
  <c r="FC154" i="4"/>
  <c r="FC155" i="4"/>
  <c r="FC156" i="4"/>
  <c r="FC157" i="4"/>
  <c r="FC158" i="4"/>
  <c r="FC159" i="4"/>
  <c r="FC160" i="4"/>
  <c r="FC161" i="4"/>
  <c r="FC162" i="4"/>
  <c r="FC163" i="4"/>
  <c r="FC164" i="4"/>
  <c r="FC165" i="4"/>
  <c r="FC166" i="4"/>
  <c r="FC167" i="4"/>
  <c r="FC168" i="4"/>
  <c r="FC169" i="4"/>
  <c r="FC170" i="4"/>
  <c r="FC171" i="4"/>
  <c r="FC172" i="4"/>
  <c r="FC173" i="4"/>
  <c r="FC174" i="4"/>
  <c r="FC175" i="4"/>
  <c r="FC176" i="4"/>
  <c r="FC177" i="4"/>
  <c r="FC178" i="4"/>
  <c r="FC179" i="4"/>
  <c r="FC180" i="4"/>
  <c r="FC181" i="4"/>
  <c r="FC182" i="4"/>
  <c r="FC183" i="4"/>
  <c r="FC184" i="4"/>
  <c r="FC185" i="4"/>
  <c r="FC186" i="4"/>
  <c r="FC187" i="4"/>
  <c r="FC188" i="4"/>
  <c r="FC189" i="4"/>
  <c r="FC190" i="4"/>
  <c r="FC191" i="4"/>
  <c r="FC192" i="4"/>
  <c r="FC193" i="4"/>
  <c r="FC194" i="4"/>
  <c r="FC195" i="4"/>
  <c r="FC196" i="4"/>
  <c r="FC197" i="4"/>
  <c r="FC198" i="4"/>
  <c r="FC199" i="4"/>
  <c r="FC200" i="4"/>
  <c r="FC201" i="4"/>
  <c r="FC202" i="4"/>
  <c r="FC203" i="4"/>
  <c r="FC204" i="4"/>
  <c r="FC205" i="4"/>
  <c r="FC206" i="4"/>
  <c r="FC207" i="4"/>
  <c r="FC208" i="4"/>
  <c r="FC209" i="4"/>
  <c r="FC210" i="4"/>
  <c r="FC211" i="4"/>
  <c r="FC212" i="4"/>
  <c r="FC213" i="4"/>
  <c r="FC214" i="4"/>
  <c r="FC215" i="4"/>
  <c r="FC216" i="4"/>
  <c r="FC217" i="4"/>
  <c r="FC218" i="4"/>
  <c r="FC219" i="4"/>
  <c r="FC220" i="4"/>
  <c r="FC221" i="4"/>
  <c r="FC222" i="4"/>
  <c r="FC223" i="4"/>
  <c r="FC224" i="4"/>
  <c r="FC225" i="4"/>
  <c r="FC226" i="4"/>
  <c r="FC227" i="4"/>
  <c r="FC228" i="4"/>
  <c r="FC229" i="4"/>
  <c r="FC230" i="4"/>
  <c r="FC231" i="4"/>
  <c r="FC232" i="4"/>
  <c r="FC233" i="4"/>
  <c r="FC234" i="4"/>
  <c r="FC235" i="4"/>
  <c r="FC236" i="4"/>
  <c r="FC237" i="4"/>
  <c r="FC238" i="4"/>
  <c r="FC239" i="4"/>
  <c r="FC240" i="4"/>
  <c r="FC241" i="4"/>
  <c r="FC242" i="4"/>
  <c r="FC243" i="4"/>
  <c r="FC244" i="4"/>
  <c r="FC245" i="4"/>
  <c r="FC246" i="4"/>
  <c r="FC247" i="4"/>
  <c r="FC248" i="4"/>
  <c r="FC249" i="4"/>
  <c r="FC250" i="4"/>
  <c r="FC251" i="4"/>
  <c r="FC252" i="4"/>
  <c r="FC253" i="4"/>
  <c r="FC254" i="4"/>
  <c r="FC255" i="4"/>
  <c r="FC256" i="4"/>
  <c r="FC257" i="4"/>
  <c r="FC258" i="4"/>
  <c r="FC259" i="4"/>
  <c r="FC260" i="4"/>
  <c r="FC261" i="4"/>
  <c r="FC262" i="4"/>
  <c r="FC263" i="4"/>
  <c r="FC264" i="4"/>
  <c r="FC265" i="4"/>
  <c r="FC266" i="4"/>
  <c r="FC267" i="4"/>
  <c r="FC268" i="4"/>
  <c r="FC269" i="4"/>
  <c r="FC270" i="4"/>
  <c r="FC271" i="4"/>
  <c r="FC272" i="4"/>
  <c r="FC273" i="4"/>
  <c r="FC274" i="4"/>
  <c r="FC275" i="4"/>
  <c r="FC276" i="4"/>
  <c r="FC277" i="4"/>
  <c r="FC278" i="4"/>
  <c r="FC279" i="4"/>
  <c r="FC280" i="4"/>
  <c r="FC281" i="4"/>
  <c r="FC282" i="4"/>
  <c r="FC283" i="4"/>
  <c r="FC284" i="4"/>
  <c r="FC285" i="4"/>
  <c r="FC286" i="4"/>
  <c r="FC287" i="4"/>
  <c r="FC288" i="4"/>
  <c r="FC289" i="4"/>
  <c r="FC290" i="4"/>
  <c r="FC291" i="4"/>
  <c r="FC292" i="4"/>
  <c r="FC293" i="4"/>
  <c r="FC294" i="4"/>
  <c r="FC295" i="4"/>
  <c r="FC296" i="4"/>
  <c r="FC297" i="4"/>
  <c r="FD7" i="3"/>
  <c r="FD8" i="3"/>
  <c r="FD9" i="3"/>
  <c r="FD10" i="3"/>
  <c r="FD11" i="3"/>
  <c r="FD12" i="3"/>
  <c r="FD13" i="3"/>
  <c r="FD14" i="3"/>
  <c r="FD15" i="3"/>
  <c r="FD16" i="3"/>
  <c r="FD17" i="3"/>
  <c r="FD18" i="3"/>
  <c r="FD19" i="3"/>
  <c r="FD20" i="3"/>
  <c r="FD21" i="3"/>
  <c r="FD22" i="3"/>
  <c r="FD23" i="3"/>
  <c r="FD24" i="3"/>
  <c r="FD25" i="3"/>
  <c r="FD26" i="3"/>
  <c r="FD27" i="3"/>
  <c r="FD28" i="3"/>
  <c r="FD29" i="3"/>
  <c r="FD30" i="3"/>
  <c r="FD31" i="3"/>
  <c r="FD32" i="3"/>
  <c r="FD33" i="3"/>
  <c r="FD34" i="3"/>
  <c r="FD35" i="3"/>
  <c r="FD36" i="3"/>
  <c r="FD37" i="3"/>
  <c r="FD38" i="3"/>
  <c r="FD39" i="3"/>
  <c r="FD40" i="3"/>
  <c r="FD41" i="3"/>
  <c r="FD42" i="3"/>
  <c r="FD43" i="3"/>
  <c r="FD44" i="3"/>
  <c r="FD45" i="3"/>
  <c r="FD46" i="3"/>
  <c r="FD47" i="3"/>
  <c r="FD48" i="3"/>
  <c r="FD49" i="3"/>
  <c r="FD50" i="3"/>
  <c r="FD51" i="3"/>
  <c r="FD52" i="3"/>
  <c r="FD53" i="3"/>
  <c r="FD54" i="3"/>
  <c r="FD55" i="3"/>
  <c r="FD56" i="3"/>
  <c r="FD57" i="3"/>
  <c r="FD58" i="3"/>
  <c r="FD59" i="3"/>
  <c r="FD60" i="3"/>
  <c r="FD61" i="3"/>
  <c r="FD62" i="3"/>
  <c r="FD63" i="3"/>
  <c r="FD64" i="3"/>
  <c r="FD65" i="3"/>
  <c r="FD66" i="3"/>
  <c r="FD67" i="3"/>
  <c r="FD68" i="3"/>
  <c r="FD69" i="3"/>
  <c r="FD70" i="3"/>
  <c r="FD71" i="3"/>
  <c r="FD72" i="3"/>
  <c r="FD73" i="3"/>
  <c r="FD74" i="3"/>
  <c r="FD75" i="3"/>
  <c r="FD76" i="3"/>
  <c r="FD77" i="3"/>
  <c r="FD78" i="3"/>
  <c r="FD79" i="3"/>
  <c r="FD80" i="3"/>
  <c r="FD81" i="3"/>
  <c r="FD82" i="3"/>
  <c r="FD83" i="3"/>
  <c r="FD84" i="3"/>
  <c r="FD85" i="3"/>
  <c r="FD86" i="3"/>
  <c r="FD87" i="3"/>
  <c r="FD88" i="3"/>
  <c r="FD89" i="3"/>
  <c r="FD90" i="3"/>
  <c r="FD91" i="3"/>
  <c r="FD92" i="3"/>
  <c r="FD93" i="3"/>
  <c r="FD94" i="3"/>
  <c r="FD95" i="3"/>
  <c r="FD96" i="3"/>
  <c r="FD97" i="3"/>
  <c r="FD98" i="3"/>
  <c r="FD99" i="3"/>
  <c r="FD100" i="3"/>
  <c r="FD101" i="3"/>
  <c r="FD102" i="3"/>
  <c r="FD103" i="3"/>
  <c r="FD104" i="3"/>
  <c r="FD105" i="3"/>
  <c r="FD106" i="3"/>
  <c r="FD107" i="3"/>
  <c r="FD108" i="3"/>
  <c r="FD109" i="3"/>
  <c r="FD110" i="3"/>
  <c r="FD111" i="3"/>
  <c r="FD112" i="3"/>
  <c r="FD113" i="3"/>
  <c r="FD114" i="3"/>
  <c r="FD115" i="3"/>
  <c r="FD116" i="3"/>
  <c r="FD117" i="3"/>
  <c r="FD118" i="3"/>
  <c r="FD119" i="3"/>
  <c r="FD120" i="3"/>
  <c r="FD121" i="3"/>
  <c r="FD122" i="3"/>
  <c r="FD123" i="3"/>
  <c r="FD124" i="3"/>
  <c r="FD125" i="3"/>
  <c r="FD126" i="3"/>
  <c r="FD127" i="3"/>
  <c r="FD128" i="3"/>
  <c r="FD129" i="3"/>
  <c r="FD130" i="3"/>
  <c r="FD131" i="3"/>
  <c r="FD132" i="3"/>
  <c r="FD133" i="3"/>
  <c r="FD134" i="3"/>
  <c r="FD135" i="3"/>
  <c r="FD136" i="3"/>
  <c r="FD137" i="3"/>
  <c r="FD138" i="3"/>
  <c r="FD139" i="3"/>
  <c r="FD140" i="3"/>
  <c r="FD141" i="3"/>
  <c r="FD142" i="3"/>
  <c r="FD143" i="3"/>
  <c r="FD144" i="3"/>
  <c r="FD145" i="3"/>
  <c r="FD146" i="3"/>
  <c r="FD147" i="3"/>
  <c r="FD148" i="3"/>
  <c r="FD149" i="3"/>
  <c r="FD150" i="3"/>
  <c r="FD151" i="3"/>
  <c r="FD152" i="3"/>
  <c r="FD153" i="3"/>
  <c r="FD154" i="3"/>
  <c r="FD155" i="3"/>
  <c r="FD156" i="3"/>
  <c r="FD157" i="3"/>
  <c r="FD158" i="3"/>
  <c r="FD159" i="3"/>
  <c r="FD160" i="3"/>
  <c r="FD161" i="3"/>
  <c r="FD162" i="3"/>
  <c r="FD163" i="3"/>
  <c r="FD164" i="3"/>
  <c r="FD165" i="3"/>
  <c r="FD166" i="3"/>
  <c r="FD167" i="3"/>
  <c r="FD168" i="3"/>
  <c r="FD169" i="3"/>
  <c r="FD170" i="3"/>
  <c r="FD171" i="3"/>
  <c r="FD172" i="3"/>
  <c r="FD173" i="3"/>
  <c r="FD174" i="3"/>
  <c r="FD175" i="3"/>
  <c r="FD176" i="3"/>
  <c r="FD177" i="3"/>
  <c r="FD178" i="3"/>
  <c r="FD179" i="3"/>
  <c r="FD180" i="3"/>
  <c r="FD181" i="3"/>
  <c r="FD182" i="3"/>
  <c r="FD183" i="3"/>
  <c r="FD184" i="3"/>
  <c r="FD185" i="3"/>
  <c r="FD186" i="3"/>
  <c r="FD187" i="3"/>
  <c r="FD188" i="3"/>
  <c r="FD189" i="3"/>
  <c r="FD190" i="3"/>
  <c r="FD191" i="3"/>
  <c r="FD192" i="3"/>
  <c r="FD193" i="3"/>
  <c r="FD194" i="3"/>
  <c r="FD195" i="3"/>
  <c r="FD196" i="3"/>
  <c r="FD197" i="3"/>
  <c r="FD198" i="3"/>
  <c r="FD199" i="3"/>
  <c r="FD200" i="3"/>
  <c r="FD201" i="3"/>
  <c r="FD202" i="3"/>
  <c r="FD203" i="3"/>
  <c r="FD204" i="3"/>
  <c r="FD205" i="3"/>
  <c r="FD206" i="3"/>
  <c r="FD207" i="3"/>
  <c r="FD208" i="3"/>
  <c r="FD209" i="3"/>
  <c r="FD210" i="3"/>
  <c r="FD211" i="3"/>
  <c r="FD212" i="3"/>
  <c r="FD213" i="3"/>
  <c r="FD214" i="3"/>
  <c r="FD215" i="3"/>
  <c r="FD216" i="3"/>
  <c r="FD217" i="3"/>
  <c r="FD218" i="3"/>
  <c r="FD219" i="3"/>
  <c r="FD220" i="3"/>
  <c r="FD221" i="3"/>
  <c r="FD222" i="3"/>
  <c r="FD223" i="3"/>
  <c r="FD224" i="3"/>
  <c r="FD225" i="3"/>
  <c r="FD226" i="3"/>
  <c r="FD227" i="3"/>
  <c r="FD228" i="3"/>
  <c r="FD229" i="3"/>
  <c r="FD230" i="3"/>
  <c r="FD231" i="3"/>
  <c r="FD232" i="3"/>
  <c r="FD233" i="3"/>
  <c r="FD234" i="3"/>
  <c r="FD235" i="3"/>
  <c r="FD236" i="3"/>
  <c r="FD237" i="3"/>
  <c r="FD238" i="3"/>
  <c r="FD239" i="3"/>
  <c r="FD240" i="3"/>
  <c r="FD241" i="3"/>
  <c r="FD242" i="3"/>
  <c r="FD243" i="3"/>
  <c r="FD244" i="3"/>
  <c r="FD245" i="3"/>
  <c r="FD246" i="3"/>
  <c r="FD247" i="3"/>
  <c r="FD248" i="3"/>
  <c r="FD249" i="3"/>
  <c r="FD250" i="3"/>
  <c r="FD251" i="3"/>
  <c r="FD252" i="3"/>
  <c r="FD253" i="3"/>
  <c r="FD254" i="3"/>
  <c r="FD255" i="3"/>
  <c r="FD256" i="3"/>
  <c r="FD257" i="3"/>
  <c r="FD258" i="3"/>
  <c r="FD259" i="3"/>
  <c r="FD260" i="3"/>
  <c r="FD261" i="3"/>
  <c r="FD262" i="3"/>
  <c r="FD263" i="3"/>
  <c r="FD264" i="3"/>
  <c r="FD265" i="3"/>
  <c r="FD266" i="3"/>
  <c r="FD267" i="3"/>
  <c r="FD268" i="3"/>
  <c r="FD269" i="3"/>
  <c r="FD270" i="3"/>
  <c r="FD271" i="3"/>
  <c r="FD272" i="3"/>
  <c r="FD273" i="3"/>
  <c r="FD274" i="3"/>
  <c r="FD275" i="3"/>
  <c r="FD276" i="3"/>
  <c r="FD277" i="3"/>
  <c r="FD278" i="3"/>
  <c r="FD279" i="3"/>
  <c r="FD280" i="3"/>
  <c r="FD281" i="3"/>
  <c r="FD282" i="3"/>
  <c r="FD283" i="3"/>
  <c r="FD284" i="3"/>
  <c r="FD285" i="3"/>
  <c r="FD286" i="3"/>
  <c r="FD287" i="3"/>
  <c r="FD288" i="3"/>
  <c r="FD289" i="3"/>
  <c r="FD290" i="3"/>
  <c r="FD291" i="3"/>
  <c r="FD292" i="3"/>
  <c r="FD293" i="3"/>
  <c r="FD294" i="3"/>
  <c r="FD295" i="3"/>
  <c r="FD296" i="3"/>
  <c r="FD297" i="3"/>
  <c r="FD298" i="3"/>
  <c r="FD299" i="3"/>
  <c r="FD300" i="3"/>
  <c r="FD301" i="3"/>
  <c r="FD302" i="3"/>
  <c r="FD303" i="3"/>
  <c r="FD304" i="3"/>
  <c r="FD305" i="3"/>
  <c r="FD306" i="3"/>
  <c r="FD307" i="3"/>
  <c r="FD308" i="3"/>
  <c r="FD309" i="3"/>
  <c r="FD310" i="3"/>
  <c r="FD311" i="3"/>
  <c r="FD312" i="3"/>
  <c r="FD313" i="3"/>
  <c r="FD314" i="3"/>
  <c r="FD315" i="3"/>
  <c r="FD316" i="3"/>
  <c r="FD317" i="3"/>
  <c r="FD318" i="3"/>
  <c r="FD319" i="3"/>
  <c r="FD320" i="3"/>
  <c r="FD321" i="3"/>
  <c r="FD322" i="3"/>
  <c r="FD323" i="3"/>
  <c r="FD324" i="3"/>
  <c r="FD325" i="3"/>
  <c r="FD326" i="3"/>
  <c r="FD327" i="3"/>
  <c r="FD328" i="3"/>
  <c r="FD329" i="3"/>
  <c r="FD330" i="3"/>
  <c r="FD331" i="3"/>
  <c r="FD332" i="3"/>
  <c r="FD333" i="3"/>
  <c r="FD334" i="3"/>
  <c r="FD335" i="3"/>
  <c r="FD336" i="3"/>
  <c r="FD337" i="3"/>
  <c r="FD338" i="3"/>
  <c r="FD339" i="3"/>
  <c r="FD340" i="3"/>
  <c r="FD341" i="3"/>
  <c r="FD342" i="3"/>
  <c r="FD343" i="3"/>
  <c r="FD344" i="3"/>
  <c r="FD345" i="3"/>
  <c r="FD346" i="3"/>
  <c r="FD347" i="3"/>
  <c r="FD348" i="3"/>
  <c r="FD349" i="3"/>
  <c r="FD350" i="3"/>
  <c r="FD351" i="3"/>
  <c r="FD352" i="3"/>
  <c r="FD353" i="3"/>
  <c r="FD354" i="3"/>
  <c r="FD355" i="3"/>
  <c r="FD356" i="3"/>
  <c r="FD357" i="3"/>
  <c r="FD358" i="3"/>
  <c r="FD359" i="3"/>
  <c r="FD360" i="3"/>
  <c r="FD361" i="3"/>
  <c r="FD362" i="3"/>
  <c r="FD363" i="3"/>
  <c r="FD364" i="3"/>
  <c r="FD365" i="3"/>
  <c r="FD366" i="3"/>
  <c r="FD367" i="3"/>
  <c r="FD368" i="3"/>
  <c r="FD369" i="3"/>
  <c r="FD370" i="3"/>
  <c r="FD371" i="3"/>
  <c r="FD372" i="3"/>
  <c r="FD373" i="3"/>
  <c r="FD374" i="3"/>
  <c r="FD375" i="3"/>
  <c r="FD376" i="3"/>
  <c r="FD377" i="3"/>
  <c r="FD378" i="3"/>
  <c r="FD379" i="3"/>
  <c r="FD380" i="3"/>
  <c r="FD381" i="3"/>
  <c r="FD382" i="3"/>
  <c r="FD383" i="3"/>
  <c r="FD384" i="3"/>
  <c r="FD385" i="3"/>
  <c r="FD386" i="3"/>
  <c r="FD387" i="3"/>
  <c r="FD388" i="3"/>
  <c r="FD389" i="3"/>
  <c r="FD390" i="3"/>
  <c r="FD391" i="3"/>
  <c r="FD392" i="3"/>
  <c r="FD393" i="3"/>
  <c r="FD394" i="3"/>
  <c r="FD395" i="3"/>
  <c r="FD396" i="3"/>
  <c r="FD397" i="3"/>
  <c r="FD398" i="3"/>
  <c r="FD399" i="3"/>
  <c r="FD400" i="3"/>
  <c r="FD401" i="3"/>
  <c r="FD402" i="3"/>
  <c r="FD403" i="3"/>
  <c r="FD404" i="3"/>
  <c r="FD405" i="3"/>
  <c r="FD406" i="3"/>
  <c r="FD407" i="3"/>
  <c r="FD408" i="3"/>
  <c r="FD409" i="3"/>
  <c r="FD410" i="3"/>
  <c r="FD411" i="3"/>
  <c r="FD412" i="3"/>
  <c r="FD413" i="3"/>
  <c r="FD414" i="3"/>
  <c r="FD415" i="3"/>
  <c r="FD416" i="3"/>
  <c r="FD417" i="3"/>
  <c r="FD418" i="3"/>
  <c r="FD419" i="3"/>
  <c r="FD420" i="3"/>
  <c r="FD421" i="3"/>
  <c r="FD422" i="3"/>
  <c r="FD423" i="3"/>
  <c r="FD424" i="3"/>
  <c r="FD425" i="3"/>
  <c r="FD426" i="3"/>
  <c r="FD427" i="3"/>
  <c r="FD428" i="3"/>
  <c r="FD429" i="3"/>
  <c r="FD430" i="3"/>
  <c r="FD431" i="3"/>
  <c r="FD432" i="3"/>
  <c r="FD433" i="3"/>
  <c r="FD434" i="3"/>
  <c r="FD435" i="3"/>
  <c r="FD436" i="3"/>
  <c r="FD437" i="3"/>
  <c r="FD438" i="3"/>
  <c r="FD439" i="3"/>
  <c r="FD440" i="3"/>
  <c r="FD441" i="3"/>
  <c r="FD442" i="3"/>
  <c r="FD443" i="3"/>
  <c r="FD444" i="3"/>
  <c r="FD445" i="3"/>
  <c r="FD446" i="3"/>
  <c r="FD447" i="3"/>
  <c r="FD448" i="3"/>
  <c r="FD449" i="3"/>
  <c r="FD450" i="3"/>
  <c r="FD451" i="3"/>
  <c r="FD452" i="3"/>
  <c r="FD453" i="3"/>
  <c r="FD454" i="3"/>
  <c r="FD455" i="3"/>
  <c r="FD456" i="3"/>
  <c r="FD457" i="3"/>
  <c r="FD458" i="3"/>
  <c r="FD459" i="3"/>
  <c r="FD460" i="3"/>
  <c r="FD461" i="3"/>
  <c r="FD462" i="3"/>
  <c r="FD463" i="3"/>
  <c r="FD464" i="3"/>
  <c r="FD6" i="3"/>
  <c r="FU29" i="4"/>
  <c r="FU54" i="4"/>
  <c r="FV54" i="4" s="1"/>
  <c r="FU126" i="4"/>
  <c r="FV126" i="4" s="1"/>
  <c r="FU286" i="4"/>
  <c r="FV286" i="4" s="1"/>
  <c r="FS7" i="4"/>
  <c r="FS8" i="4"/>
  <c r="FT8" i="4" s="1"/>
  <c r="FU8" i="4" s="1"/>
  <c r="FV8" i="4" s="1"/>
  <c r="FS9" i="4"/>
  <c r="FS10" i="4"/>
  <c r="FS11" i="4"/>
  <c r="FS12" i="4"/>
  <c r="FS13" i="4"/>
  <c r="FT13" i="4" s="1"/>
  <c r="FS14" i="4"/>
  <c r="FS15" i="4"/>
  <c r="FS16" i="4"/>
  <c r="FS17" i="4"/>
  <c r="FT17" i="4" s="1"/>
  <c r="FU17" i="4" s="1"/>
  <c r="FV17" i="4" s="1"/>
  <c r="FS18" i="4"/>
  <c r="FS19" i="4"/>
  <c r="FS20" i="4"/>
  <c r="FT20" i="4" s="1"/>
  <c r="FU20" i="4" s="1"/>
  <c r="FV20" i="4" s="1"/>
  <c r="FS21" i="4"/>
  <c r="FT21" i="4" s="1"/>
  <c r="FU21" i="4" s="1"/>
  <c r="FV21" i="4" s="1"/>
  <c r="FS22" i="4"/>
  <c r="FS23" i="4"/>
  <c r="FS24" i="4"/>
  <c r="FT24" i="4" s="1"/>
  <c r="FS25" i="4"/>
  <c r="FT25" i="4" s="1"/>
  <c r="FU25" i="4" s="1"/>
  <c r="FS26" i="4"/>
  <c r="FS27" i="4"/>
  <c r="FS28" i="4"/>
  <c r="FT28" i="4" s="1"/>
  <c r="FU28" i="4" s="1"/>
  <c r="FV28" i="4" s="1"/>
  <c r="FS29" i="4"/>
  <c r="FT29" i="4" s="1"/>
  <c r="FS30" i="4"/>
  <c r="FS31" i="4"/>
  <c r="FS32" i="4"/>
  <c r="FS33" i="4"/>
  <c r="FT33" i="4" s="1"/>
  <c r="FU33" i="4" s="1"/>
  <c r="FS34" i="4"/>
  <c r="FS35" i="4"/>
  <c r="FS36" i="4"/>
  <c r="FT36" i="4" s="1"/>
  <c r="FU36" i="4" s="1"/>
  <c r="FV36" i="4" s="1"/>
  <c r="FS37" i="4"/>
  <c r="FT37" i="4" s="1"/>
  <c r="FU37" i="4" s="1"/>
  <c r="FV37" i="4" s="1"/>
  <c r="FS38" i="4"/>
  <c r="FS39" i="4"/>
  <c r="FS40" i="4"/>
  <c r="FT40" i="4" s="1"/>
  <c r="FU40" i="4" s="1"/>
  <c r="FV40" i="4" s="1"/>
  <c r="FS41" i="4"/>
  <c r="FT41" i="4" s="1"/>
  <c r="FU41" i="4" s="1"/>
  <c r="FS42" i="4"/>
  <c r="FS43" i="4"/>
  <c r="FS44" i="4"/>
  <c r="FT44" i="4" s="1"/>
  <c r="FU44" i="4" s="1"/>
  <c r="FV44" i="4" s="1"/>
  <c r="FS45" i="4"/>
  <c r="FT45" i="4" s="1"/>
  <c r="FU45" i="4" s="1"/>
  <c r="FV45" i="4" s="1"/>
  <c r="FS46" i="4"/>
  <c r="FS47" i="4"/>
  <c r="FS48" i="4"/>
  <c r="FT48" i="4" s="1"/>
  <c r="FU48" i="4" s="1"/>
  <c r="FV48" i="4" s="1"/>
  <c r="FS49" i="4"/>
  <c r="FT49" i="4" s="1"/>
  <c r="FU49" i="4" s="1"/>
  <c r="FS50" i="4"/>
  <c r="FS51" i="4"/>
  <c r="FS52" i="4"/>
  <c r="FS53" i="4"/>
  <c r="FS54" i="4"/>
  <c r="FS55" i="4"/>
  <c r="FS56" i="4"/>
  <c r="FT56" i="4" s="1"/>
  <c r="FU56" i="4" s="1"/>
  <c r="FV56" i="4" s="1"/>
  <c r="FS57" i="4"/>
  <c r="FS58" i="4"/>
  <c r="FS59" i="4"/>
  <c r="FS60" i="4"/>
  <c r="FS61" i="4"/>
  <c r="FS62" i="4"/>
  <c r="FS63" i="4"/>
  <c r="FS64" i="4"/>
  <c r="FT64" i="4" s="1"/>
  <c r="FU64" i="4" s="1"/>
  <c r="FV64" i="4" s="1"/>
  <c r="FS65" i="4"/>
  <c r="FS66" i="4"/>
  <c r="FS67" i="4"/>
  <c r="FS68" i="4"/>
  <c r="FT68" i="4" s="1"/>
  <c r="FU68" i="4" s="1"/>
  <c r="FV68" i="4" s="1"/>
  <c r="FS69" i="4"/>
  <c r="FS70" i="4"/>
  <c r="FS71" i="4"/>
  <c r="FS72" i="4"/>
  <c r="FT72" i="4" s="1"/>
  <c r="FU72" i="4" s="1"/>
  <c r="FV72" i="4" s="1"/>
  <c r="FS73" i="4"/>
  <c r="FS74" i="4"/>
  <c r="FS75" i="4"/>
  <c r="FS76" i="4"/>
  <c r="FT76" i="4" s="1"/>
  <c r="FU76" i="4" s="1"/>
  <c r="FV76" i="4" s="1"/>
  <c r="FS77" i="4"/>
  <c r="FS78" i="4"/>
  <c r="FS79" i="4"/>
  <c r="FS80" i="4"/>
  <c r="FS81" i="4"/>
  <c r="FT81" i="4" s="1"/>
  <c r="FS82" i="4"/>
  <c r="FS83" i="4"/>
  <c r="FS84" i="4"/>
  <c r="FS85" i="4"/>
  <c r="FT85" i="4" s="1"/>
  <c r="FU85" i="4" s="1"/>
  <c r="FV85" i="4" s="1"/>
  <c r="FS86" i="4"/>
  <c r="FS87" i="4"/>
  <c r="FS88" i="4"/>
  <c r="FS89" i="4"/>
  <c r="FS90" i="4"/>
  <c r="FS91" i="4"/>
  <c r="FS92" i="4"/>
  <c r="FT92" i="4" s="1"/>
  <c r="FU92" i="4" s="1"/>
  <c r="FV92" i="4" s="1"/>
  <c r="FS93" i="4"/>
  <c r="FS94" i="4"/>
  <c r="FS95" i="4"/>
  <c r="FS96" i="4"/>
  <c r="FT96" i="4" s="1"/>
  <c r="FU96" i="4" s="1"/>
  <c r="FV96" i="4" s="1"/>
  <c r="FS97" i="4"/>
  <c r="FS98" i="4"/>
  <c r="FS99" i="4"/>
  <c r="FS100" i="4"/>
  <c r="FT100" i="4" s="1"/>
  <c r="FU100" i="4" s="1"/>
  <c r="FV100" i="4" s="1"/>
  <c r="FS101" i="4"/>
  <c r="FS102" i="4"/>
  <c r="FS103" i="4"/>
  <c r="FS104" i="4"/>
  <c r="FT104" i="4" s="1"/>
  <c r="FU104" i="4" s="1"/>
  <c r="FV104" i="4" s="1"/>
  <c r="FS105" i="4"/>
  <c r="FS106" i="4"/>
  <c r="FS107" i="4"/>
  <c r="FS108" i="4"/>
  <c r="FT108" i="4" s="1"/>
  <c r="FU108" i="4" s="1"/>
  <c r="FV108" i="4" s="1"/>
  <c r="FS109" i="4"/>
  <c r="FS110" i="4"/>
  <c r="FS111" i="4"/>
  <c r="FS112" i="4"/>
  <c r="FT112" i="4" s="1"/>
  <c r="FU112" i="4" s="1"/>
  <c r="FV112" i="4" s="1"/>
  <c r="FS113" i="4"/>
  <c r="FS114" i="4"/>
  <c r="FS115" i="4"/>
  <c r="FS116" i="4"/>
  <c r="FT116" i="4" s="1"/>
  <c r="FS117" i="4"/>
  <c r="FT117" i="4" s="1"/>
  <c r="FU117" i="4" s="1"/>
  <c r="FV117" i="4" s="1"/>
  <c r="FS118" i="4"/>
  <c r="FS119" i="4"/>
  <c r="FS120" i="4"/>
  <c r="FS121" i="4"/>
  <c r="FT121" i="4" s="1"/>
  <c r="FU121" i="4" s="1"/>
  <c r="FV121" i="4" s="1"/>
  <c r="FS122" i="4"/>
  <c r="FS123" i="4"/>
  <c r="FS124" i="4"/>
  <c r="FS125" i="4"/>
  <c r="FT125" i="4" s="1"/>
  <c r="FU125" i="4" s="1"/>
  <c r="FV125" i="4" s="1"/>
  <c r="FS126" i="4"/>
  <c r="FS127" i="4"/>
  <c r="FS128" i="4"/>
  <c r="FS129" i="4"/>
  <c r="FS130" i="4"/>
  <c r="FS131" i="4"/>
  <c r="FS132" i="4"/>
  <c r="FT132" i="4" s="1"/>
  <c r="FU132" i="4" s="1"/>
  <c r="FV132" i="4" s="1"/>
  <c r="FS133" i="4"/>
  <c r="FS134" i="4"/>
  <c r="FS135" i="4"/>
  <c r="FS136" i="4"/>
  <c r="FT136" i="4" s="1"/>
  <c r="FU136" i="4" s="1"/>
  <c r="FV136" i="4" s="1"/>
  <c r="FS137" i="4"/>
  <c r="FT137" i="4" s="1"/>
  <c r="FU137" i="4" s="1"/>
  <c r="FV137" i="4" s="1"/>
  <c r="FS138" i="4"/>
  <c r="FS139" i="4"/>
  <c r="FS140" i="4"/>
  <c r="FT140" i="4" s="1"/>
  <c r="FU140" i="4" s="1"/>
  <c r="FV140" i="4" s="1"/>
  <c r="FS141" i="4"/>
  <c r="FT141" i="4" s="1"/>
  <c r="FU141" i="4" s="1"/>
  <c r="FV141" i="4" s="1"/>
  <c r="FS142" i="4"/>
  <c r="FS143" i="4"/>
  <c r="FS144" i="4"/>
  <c r="FT144" i="4" s="1"/>
  <c r="FU144" i="4" s="1"/>
  <c r="FV144" i="4" s="1"/>
  <c r="FS145" i="4"/>
  <c r="FT145" i="4" s="1"/>
  <c r="FU145" i="4" s="1"/>
  <c r="FV145" i="4" s="1"/>
  <c r="FS146" i="4"/>
  <c r="FS147" i="4"/>
  <c r="FS148" i="4"/>
  <c r="FT148" i="4" s="1"/>
  <c r="FS149" i="4"/>
  <c r="FT149" i="4" s="1"/>
  <c r="FU149" i="4" s="1"/>
  <c r="FV149" i="4" s="1"/>
  <c r="FS150" i="4"/>
  <c r="FS151" i="4"/>
  <c r="FS152" i="4"/>
  <c r="FT152" i="4" s="1"/>
  <c r="FU152" i="4" s="1"/>
  <c r="FV152" i="4" s="1"/>
  <c r="FS153" i="4"/>
  <c r="FT153" i="4" s="1"/>
  <c r="FU153" i="4" s="1"/>
  <c r="FS154" i="4"/>
  <c r="FS155" i="4"/>
  <c r="FS156" i="4"/>
  <c r="FT156" i="4" s="1"/>
  <c r="FU156" i="4" s="1"/>
  <c r="FV156" i="4" s="1"/>
  <c r="FS157" i="4"/>
  <c r="FS158" i="4"/>
  <c r="FS159" i="4"/>
  <c r="FS160" i="4"/>
  <c r="FT160" i="4" s="1"/>
  <c r="FU160" i="4" s="1"/>
  <c r="FV160" i="4" s="1"/>
  <c r="FS161" i="4"/>
  <c r="FS162" i="4"/>
  <c r="FS163" i="4"/>
  <c r="FS164" i="4"/>
  <c r="FS165" i="4"/>
  <c r="FS166" i="4"/>
  <c r="FS167" i="4"/>
  <c r="FS168" i="4"/>
  <c r="FT168" i="4" s="1"/>
  <c r="FU168" i="4" s="1"/>
  <c r="FV168" i="4" s="1"/>
  <c r="FS169" i="4"/>
  <c r="FT169" i="4" s="1"/>
  <c r="FU169" i="4" s="1"/>
  <c r="FV169" i="4" s="1"/>
  <c r="FS170" i="4"/>
  <c r="FS171" i="4"/>
  <c r="FS172" i="4"/>
  <c r="FT172" i="4" s="1"/>
  <c r="FU172" i="4" s="1"/>
  <c r="FV172" i="4" s="1"/>
  <c r="FS173" i="4"/>
  <c r="FT173" i="4" s="1"/>
  <c r="FU173" i="4" s="1"/>
  <c r="FV173" i="4" s="1"/>
  <c r="FS174" i="4"/>
  <c r="FS175" i="4"/>
  <c r="FS176" i="4"/>
  <c r="FT176" i="4" s="1"/>
  <c r="FS177" i="4"/>
  <c r="FT177" i="4" s="1"/>
  <c r="FU177" i="4" s="1"/>
  <c r="FV177" i="4" s="1"/>
  <c r="FS178" i="4"/>
  <c r="FS179" i="4"/>
  <c r="FS180" i="4"/>
  <c r="FT180" i="4" s="1"/>
  <c r="FS181" i="4"/>
  <c r="FS182" i="4"/>
  <c r="FS183" i="4"/>
  <c r="FS184" i="4"/>
  <c r="FS185" i="4"/>
  <c r="FS186" i="4"/>
  <c r="FS187" i="4"/>
  <c r="FS188" i="4"/>
  <c r="FT188" i="4" s="1"/>
  <c r="FU188" i="4" s="1"/>
  <c r="FV188" i="4" s="1"/>
  <c r="FS189" i="4"/>
  <c r="FS190" i="4"/>
  <c r="FS191" i="4"/>
  <c r="FS192" i="4"/>
  <c r="FT192" i="4" s="1"/>
  <c r="FU192" i="4" s="1"/>
  <c r="FV192" i="4" s="1"/>
  <c r="FS193" i="4"/>
  <c r="FT193" i="4" s="1"/>
  <c r="FU193" i="4" s="1"/>
  <c r="FV193" i="4" s="1"/>
  <c r="FS194" i="4"/>
  <c r="FS195" i="4"/>
  <c r="FS196" i="4"/>
  <c r="FS197" i="4"/>
  <c r="FT197" i="4" s="1"/>
  <c r="FU197" i="4" s="1"/>
  <c r="FV197" i="4" s="1"/>
  <c r="FS198" i="4"/>
  <c r="FS199" i="4"/>
  <c r="FS200" i="4"/>
  <c r="FS201" i="4"/>
  <c r="FT201" i="4" s="1"/>
  <c r="FU201" i="4" s="1"/>
  <c r="FV201" i="4" s="1"/>
  <c r="FS202" i="4"/>
  <c r="FS203" i="4"/>
  <c r="FS204" i="4"/>
  <c r="FT204" i="4" s="1"/>
  <c r="FU204" i="4" s="1"/>
  <c r="FV204" i="4" s="1"/>
  <c r="FS205" i="4"/>
  <c r="FT205" i="4" s="1"/>
  <c r="FU205" i="4" s="1"/>
  <c r="FV205" i="4" s="1"/>
  <c r="FS206" i="4"/>
  <c r="FS207" i="4"/>
  <c r="FS208" i="4"/>
  <c r="FT208" i="4" s="1"/>
  <c r="FU208" i="4" s="1"/>
  <c r="FV208" i="4" s="1"/>
  <c r="FS209" i="4"/>
  <c r="FT209" i="4" s="1"/>
  <c r="FU209" i="4" s="1"/>
  <c r="FV209" i="4" s="1"/>
  <c r="FS210" i="4"/>
  <c r="FS211" i="4"/>
  <c r="FS212" i="4"/>
  <c r="FS213" i="4"/>
  <c r="FT213" i="4" s="1"/>
  <c r="FU213" i="4" s="1"/>
  <c r="FV213" i="4" s="1"/>
  <c r="FS214" i="4"/>
  <c r="FS215" i="4"/>
  <c r="FS216" i="4"/>
  <c r="FS217" i="4"/>
  <c r="FT217" i="4" s="1"/>
  <c r="FU217" i="4" s="1"/>
  <c r="FV217" i="4" s="1"/>
  <c r="FS218" i="4"/>
  <c r="FS219" i="4"/>
  <c r="FS220" i="4"/>
  <c r="FT220" i="4" s="1"/>
  <c r="FU220" i="4" s="1"/>
  <c r="FV220" i="4" s="1"/>
  <c r="FS221" i="4"/>
  <c r="FT221" i="4" s="1"/>
  <c r="FU221" i="4" s="1"/>
  <c r="FV221" i="4" s="1"/>
  <c r="FS222" i="4"/>
  <c r="FS223" i="4"/>
  <c r="FS224" i="4"/>
  <c r="FT224" i="4" s="1"/>
  <c r="FU224" i="4" s="1"/>
  <c r="FV224" i="4" s="1"/>
  <c r="FS225" i="4"/>
  <c r="FT225" i="4" s="1"/>
  <c r="FU225" i="4" s="1"/>
  <c r="FV225" i="4" s="1"/>
  <c r="FS226" i="4"/>
  <c r="FS227" i="4"/>
  <c r="FS228" i="4"/>
  <c r="FT228" i="4" s="1"/>
  <c r="FU228" i="4" s="1"/>
  <c r="FV228" i="4" s="1"/>
  <c r="FS229" i="4"/>
  <c r="FT229" i="4" s="1"/>
  <c r="FU229" i="4" s="1"/>
  <c r="FV229" i="4" s="1"/>
  <c r="FS230" i="4"/>
  <c r="FS231" i="4"/>
  <c r="FS232" i="4"/>
  <c r="FT232" i="4" s="1"/>
  <c r="FU232" i="4" s="1"/>
  <c r="FV232" i="4" s="1"/>
  <c r="FS233" i="4"/>
  <c r="FT233" i="4" s="1"/>
  <c r="FU233" i="4" s="1"/>
  <c r="FV233" i="4" s="1"/>
  <c r="FS234" i="4"/>
  <c r="FS235" i="4"/>
  <c r="FS236" i="4"/>
  <c r="FT236" i="4" s="1"/>
  <c r="FU236" i="4" s="1"/>
  <c r="FV236" i="4" s="1"/>
  <c r="FS237" i="4"/>
  <c r="FT237" i="4" s="1"/>
  <c r="FU237" i="4" s="1"/>
  <c r="FV237" i="4" s="1"/>
  <c r="FS238" i="4"/>
  <c r="FS239" i="4"/>
  <c r="FS240" i="4"/>
  <c r="FT240" i="4" s="1"/>
  <c r="FU240" i="4" s="1"/>
  <c r="FV240" i="4" s="1"/>
  <c r="FS241" i="4"/>
  <c r="FT241" i="4" s="1"/>
  <c r="FU241" i="4" s="1"/>
  <c r="FS242" i="4"/>
  <c r="FS243" i="4"/>
  <c r="FS244" i="4"/>
  <c r="FT244" i="4" s="1"/>
  <c r="FU244" i="4" s="1"/>
  <c r="FV244" i="4" s="1"/>
  <c r="FS245" i="4"/>
  <c r="FT245" i="4" s="1"/>
  <c r="FU245" i="4" s="1"/>
  <c r="FV245" i="4" s="1"/>
  <c r="FS246" i="4"/>
  <c r="FS247" i="4"/>
  <c r="FS248" i="4"/>
  <c r="FT248" i="4" s="1"/>
  <c r="FU248" i="4" s="1"/>
  <c r="FV248" i="4" s="1"/>
  <c r="FS249" i="4"/>
  <c r="FT249" i="4" s="1"/>
  <c r="FU249" i="4" s="1"/>
  <c r="FV249" i="4" s="1"/>
  <c r="FS250" i="4"/>
  <c r="FS251" i="4"/>
  <c r="FS252" i="4"/>
  <c r="FT252" i="4" s="1"/>
  <c r="FU252" i="4" s="1"/>
  <c r="FV252" i="4" s="1"/>
  <c r="FS253" i="4"/>
  <c r="FT253" i="4" s="1"/>
  <c r="FU253" i="4" s="1"/>
  <c r="FV253" i="4" s="1"/>
  <c r="FS254" i="4"/>
  <c r="FS255" i="4"/>
  <c r="FS256" i="4"/>
  <c r="FT256" i="4" s="1"/>
  <c r="FU256" i="4" s="1"/>
  <c r="FV256" i="4" s="1"/>
  <c r="FS257" i="4"/>
  <c r="FT257" i="4" s="1"/>
  <c r="FU257" i="4" s="1"/>
  <c r="FS258" i="4"/>
  <c r="FS259" i="4"/>
  <c r="FS260" i="4"/>
  <c r="FT260" i="4" s="1"/>
  <c r="FU260" i="4" s="1"/>
  <c r="FV260" i="4" s="1"/>
  <c r="FS261" i="4"/>
  <c r="FT261" i="4" s="1"/>
  <c r="FU261" i="4" s="1"/>
  <c r="FV261" i="4" s="1"/>
  <c r="FS262" i="4"/>
  <c r="FS263" i="4"/>
  <c r="FS264" i="4"/>
  <c r="FT264" i="4" s="1"/>
  <c r="FU264" i="4" s="1"/>
  <c r="FV264" i="4" s="1"/>
  <c r="FS265" i="4"/>
  <c r="FT265" i="4" s="1"/>
  <c r="FU265" i="4" s="1"/>
  <c r="FV265" i="4" s="1"/>
  <c r="FS266" i="4"/>
  <c r="FS267" i="4"/>
  <c r="FS268" i="4"/>
  <c r="FT268" i="4" s="1"/>
  <c r="FU268" i="4" s="1"/>
  <c r="FV268" i="4" s="1"/>
  <c r="FS269" i="4"/>
  <c r="FS270" i="4"/>
  <c r="FS271" i="4"/>
  <c r="FS272" i="4"/>
  <c r="FT272" i="4" s="1"/>
  <c r="FU272" i="4" s="1"/>
  <c r="FV272" i="4" s="1"/>
  <c r="FS273" i="4"/>
  <c r="FT273" i="4" s="1"/>
  <c r="FU273" i="4" s="1"/>
  <c r="FV273" i="4" s="1"/>
  <c r="FS274" i="4"/>
  <c r="FS275" i="4"/>
  <c r="FS276" i="4"/>
  <c r="FT276" i="4" s="1"/>
  <c r="FU276" i="4" s="1"/>
  <c r="FV276" i="4" s="1"/>
  <c r="FS277" i="4"/>
  <c r="FT277" i="4" s="1"/>
  <c r="FU277" i="4" s="1"/>
  <c r="FV277" i="4" s="1"/>
  <c r="FS278" i="4"/>
  <c r="FS279" i="4"/>
  <c r="FS280" i="4"/>
  <c r="FT280" i="4" s="1"/>
  <c r="FU280" i="4" s="1"/>
  <c r="FV280" i="4" s="1"/>
  <c r="FS281" i="4"/>
  <c r="FT281" i="4" s="1"/>
  <c r="FU281" i="4" s="1"/>
  <c r="FV281" i="4" s="1"/>
  <c r="FS282" i="4"/>
  <c r="FS283" i="4"/>
  <c r="FS284" i="4"/>
  <c r="FT284" i="4" s="1"/>
  <c r="FU284" i="4" s="1"/>
  <c r="FV284" i="4" s="1"/>
  <c r="FS285" i="4"/>
  <c r="FT285" i="4" s="1"/>
  <c r="FS286" i="4"/>
  <c r="FS287" i="4"/>
  <c r="FS288" i="4"/>
  <c r="FT288" i="4" s="1"/>
  <c r="FU288" i="4" s="1"/>
  <c r="FV288" i="4" s="1"/>
  <c r="FS289" i="4"/>
  <c r="FS290" i="4"/>
  <c r="FS291" i="4"/>
  <c r="FS292" i="4"/>
  <c r="FT292" i="4" s="1"/>
  <c r="FU292" i="4" s="1"/>
  <c r="FV292" i="4" s="1"/>
  <c r="FS293" i="4"/>
  <c r="FT293" i="4" s="1"/>
  <c r="FU293" i="4" s="1"/>
  <c r="FV293" i="4" s="1"/>
  <c r="FS294" i="4"/>
  <c r="FS295" i="4"/>
  <c r="FS296" i="4"/>
  <c r="FT296" i="4" s="1"/>
  <c r="FU296" i="4" s="1"/>
  <c r="FV296" i="4" s="1"/>
  <c r="FS297" i="4"/>
  <c r="FT297" i="4" s="1"/>
  <c r="FU297" i="4" s="1"/>
  <c r="FV297" i="4" s="1"/>
  <c r="FS6" i="4"/>
  <c r="FT295" i="4"/>
  <c r="FU295" i="4" s="1"/>
  <c r="FV295" i="4"/>
  <c r="FT294" i="4"/>
  <c r="FU294" i="4" s="1"/>
  <c r="FV294" i="4" s="1"/>
  <c r="FT291" i="4"/>
  <c r="FU291" i="4" s="1"/>
  <c r="FV291" i="4" s="1"/>
  <c r="FT290" i="4"/>
  <c r="FU290" i="4" s="1"/>
  <c r="FV290" i="4" s="1"/>
  <c r="FT289" i="4"/>
  <c r="FU289" i="4" s="1"/>
  <c r="FV289" i="4" s="1"/>
  <c r="FT287" i="4"/>
  <c r="FU287" i="4" s="1"/>
  <c r="FV287" i="4" s="1"/>
  <c r="FT286" i="4"/>
  <c r="FT283" i="4"/>
  <c r="FU283" i="4" s="1"/>
  <c r="FV283" i="4" s="1"/>
  <c r="FT282" i="4"/>
  <c r="FU282" i="4" s="1"/>
  <c r="FV282" i="4" s="1"/>
  <c r="FT279" i="4"/>
  <c r="FU279" i="4" s="1"/>
  <c r="FV279" i="4" s="1"/>
  <c r="FT278" i="4"/>
  <c r="FU278" i="4" s="1"/>
  <c r="FV278" i="4" s="1"/>
  <c r="FT275" i="4"/>
  <c r="FT274" i="4"/>
  <c r="FU274" i="4" s="1"/>
  <c r="FV274" i="4" s="1"/>
  <c r="FT271" i="4"/>
  <c r="FU271" i="4" s="1"/>
  <c r="FV271" i="4" s="1"/>
  <c r="FT270" i="4"/>
  <c r="FT269" i="4"/>
  <c r="FU269" i="4" s="1"/>
  <c r="FV269" i="4" s="1"/>
  <c r="FT267" i="4"/>
  <c r="FU267" i="4" s="1"/>
  <c r="FV267" i="4" s="1"/>
  <c r="FT266" i="4"/>
  <c r="FU266" i="4" s="1"/>
  <c r="FV266" i="4" s="1"/>
  <c r="FT263" i="4"/>
  <c r="FU263" i="4" s="1"/>
  <c r="FV263" i="4" s="1"/>
  <c r="FT262" i="4"/>
  <c r="FU262" i="4" s="1"/>
  <c r="FV262" i="4" s="1"/>
  <c r="FT259" i="4"/>
  <c r="FU259" i="4" s="1"/>
  <c r="FV259" i="4" s="1"/>
  <c r="FT258" i="4"/>
  <c r="FU258" i="4" s="1"/>
  <c r="FV258" i="4" s="1"/>
  <c r="FV257" i="4"/>
  <c r="FT255" i="4"/>
  <c r="FU255" i="4" s="1"/>
  <c r="FV255" i="4"/>
  <c r="FT254" i="4"/>
  <c r="FU254" i="4" s="1"/>
  <c r="FV254" i="4" s="1"/>
  <c r="FT251" i="4"/>
  <c r="FU251" i="4" s="1"/>
  <c r="FV251" i="4" s="1"/>
  <c r="FT250" i="4"/>
  <c r="FU250" i="4" s="1"/>
  <c r="FV250" i="4" s="1"/>
  <c r="FT247" i="4"/>
  <c r="FU247" i="4" s="1"/>
  <c r="FV247" i="4" s="1"/>
  <c r="FT246" i="4"/>
  <c r="FU246" i="4" s="1"/>
  <c r="FV246" i="4" s="1"/>
  <c r="FT243" i="4"/>
  <c r="FU243" i="4" s="1"/>
  <c r="FV243" i="4" s="1"/>
  <c r="FT242" i="4"/>
  <c r="FU242" i="4" s="1"/>
  <c r="FV242" i="4" s="1"/>
  <c r="FV241" i="4"/>
  <c r="FT239" i="4"/>
  <c r="FU239" i="4" s="1"/>
  <c r="FV239" i="4"/>
  <c r="FT238" i="4"/>
  <c r="FU238" i="4" s="1"/>
  <c r="FV238" i="4" s="1"/>
  <c r="FT235" i="4"/>
  <c r="FU235" i="4" s="1"/>
  <c r="FV235" i="4"/>
  <c r="FT234" i="4"/>
  <c r="FU234" i="4" s="1"/>
  <c r="FV234" i="4" s="1"/>
  <c r="FT231" i="4"/>
  <c r="FU231" i="4" s="1"/>
  <c r="FV231" i="4"/>
  <c r="FT230" i="4"/>
  <c r="FU230" i="4" s="1"/>
  <c r="FV230" i="4" s="1"/>
  <c r="FT227" i="4"/>
  <c r="FU227" i="4" s="1"/>
  <c r="FV227" i="4"/>
  <c r="FT226" i="4"/>
  <c r="FT223" i="4"/>
  <c r="FU223" i="4" s="1"/>
  <c r="FV223" i="4"/>
  <c r="FT222" i="4"/>
  <c r="FU222" i="4" s="1"/>
  <c r="FV222" i="4" s="1"/>
  <c r="FT219" i="4"/>
  <c r="FU219" i="4" s="1"/>
  <c r="FV219" i="4" s="1"/>
  <c r="FT218" i="4"/>
  <c r="FU218" i="4" s="1"/>
  <c r="FV218" i="4"/>
  <c r="FT216" i="4"/>
  <c r="FU216" i="4" s="1"/>
  <c r="FV216" i="4" s="1"/>
  <c r="FT215" i="4"/>
  <c r="FU215" i="4" s="1"/>
  <c r="FV215" i="4" s="1"/>
  <c r="FT214" i="4"/>
  <c r="FU214" i="4" s="1"/>
  <c r="FV214" i="4" s="1"/>
  <c r="FT212" i="4"/>
  <c r="FU212" i="4" s="1"/>
  <c r="FV212" i="4" s="1"/>
  <c r="FT211" i="4"/>
  <c r="FU211" i="4" s="1"/>
  <c r="FV211" i="4"/>
  <c r="FT210" i="4"/>
  <c r="FU210" i="4" s="1"/>
  <c r="FV210" i="4" s="1"/>
  <c r="FT207" i="4"/>
  <c r="FU207" i="4" s="1"/>
  <c r="FV207" i="4"/>
  <c r="FT206" i="4"/>
  <c r="FU206" i="4" s="1"/>
  <c r="FV206" i="4" s="1"/>
  <c r="FT203" i="4"/>
  <c r="FU203" i="4" s="1"/>
  <c r="FV203" i="4" s="1"/>
  <c r="FT202" i="4"/>
  <c r="FU202" i="4" s="1"/>
  <c r="FV202" i="4"/>
  <c r="FT200" i="4"/>
  <c r="FU200" i="4" s="1"/>
  <c r="FV200" i="4" s="1"/>
  <c r="FT199" i="4"/>
  <c r="FU199" i="4" s="1"/>
  <c r="FV199" i="4" s="1"/>
  <c r="FT198" i="4"/>
  <c r="FU198" i="4" s="1"/>
  <c r="FV198" i="4" s="1"/>
  <c r="FT196" i="4"/>
  <c r="FU196" i="4" s="1"/>
  <c r="FV196" i="4" s="1"/>
  <c r="FT195" i="4"/>
  <c r="FU195" i="4" s="1"/>
  <c r="FV195" i="4"/>
  <c r="FT194" i="4"/>
  <c r="FU194" i="4" s="1"/>
  <c r="FV194" i="4" s="1"/>
  <c r="FT191" i="4"/>
  <c r="FU191" i="4" s="1"/>
  <c r="FV191" i="4"/>
  <c r="FT190" i="4"/>
  <c r="FT189" i="4"/>
  <c r="FU189" i="4" s="1"/>
  <c r="FV189" i="4" s="1"/>
  <c r="FT187" i="4"/>
  <c r="FU187" i="4" s="1"/>
  <c r="FV187" i="4" s="1"/>
  <c r="FT186" i="4"/>
  <c r="FU186" i="4" s="1"/>
  <c r="FV186" i="4" s="1"/>
  <c r="FT185" i="4"/>
  <c r="FU185" i="4" s="1"/>
  <c r="FV185" i="4" s="1"/>
  <c r="FT184" i="4"/>
  <c r="FU184" i="4" s="1"/>
  <c r="FV184" i="4" s="1"/>
  <c r="FT183" i="4"/>
  <c r="FU183" i="4" s="1"/>
  <c r="FV183" i="4" s="1"/>
  <c r="FT182" i="4"/>
  <c r="FU182" i="4" s="1"/>
  <c r="FV182" i="4" s="1"/>
  <c r="FT181" i="4"/>
  <c r="FU181" i="4" s="1"/>
  <c r="FV181" i="4" s="1"/>
  <c r="FT179" i="4"/>
  <c r="FU179" i="4" s="1"/>
  <c r="FV179" i="4"/>
  <c r="FT178" i="4"/>
  <c r="FU178" i="4" s="1"/>
  <c r="FV178" i="4" s="1"/>
  <c r="FT175" i="4"/>
  <c r="FU175" i="4" s="1"/>
  <c r="FV175" i="4"/>
  <c r="FT174" i="4"/>
  <c r="FT171" i="4"/>
  <c r="FU171" i="4" s="1"/>
  <c r="FV171" i="4"/>
  <c r="FT170" i="4"/>
  <c r="FU170" i="4" s="1"/>
  <c r="FV170" i="4" s="1"/>
  <c r="FT167" i="4"/>
  <c r="FT166" i="4"/>
  <c r="FU166" i="4" s="1"/>
  <c r="FV166" i="4" s="1"/>
  <c r="FT165" i="4"/>
  <c r="FU165" i="4" s="1"/>
  <c r="FV165" i="4" s="1"/>
  <c r="FT164" i="4"/>
  <c r="FU164" i="4" s="1"/>
  <c r="FV164" i="4" s="1"/>
  <c r="FT163" i="4"/>
  <c r="FU163" i="4" s="1"/>
  <c r="FV163" i="4" s="1"/>
  <c r="FT162" i="4"/>
  <c r="FT161" i="4"/>
  <c r="FU161" i="4" s="1"/>
  <c r="FV161" i="4" s="1"/>
  <c r="FT159" i="4"/>
  <c r="FU159" i="4" s="1"/>
  <c r="FV159" i="4" s="1"/>
  <c r="FT158" i="4"/>
  <c r="FU158" i="4" s="1"/>
  <c r="FV158" i="4" s="1"/>
  <c r="FT157" i="4"/>
  <c r="FT155" i="4"/>
  <c r="FU155" i="4" s="1"/>
  <c r="FV155" i="4"/>
  <c r="FT154" i="4"/>
  <c r="FU154" i="4" s="1"/>
  <c r="FV154" i="4" s="1"/>
  <c r="FV153" i="4"/>
  <c r="FT151" i="4"/>
  <c r="FU151" i="4" s="1"/>
  <c r="FV151" i="4" s="1"/>
  <c r="FT150" i="4"/>
  <c r="FU150" i="4" s="1"/>
  <c r="FV150" i="4" s="1"/>
  <c r="FT147" i="4"/>
  <c r="FU147" i="4" s="1"/>
  <c r="FV147" i="4" s="1"/>
  <c r="FT146" i="4"/>
  <c r="FU146" i="4" s="1"/>
  <c r="FV146" i="4" s="1"/>
  <c r="FT143" i="4"/>
  <c r="FU143" i="4" s="1"/>
  <c r="FV143" i="4" s="1"/>
  <c r="FT142" i="4"/>
  <c r="FU142" i="4" s="1"/>
  <c r="FV142" i="4" s="1"/>
  <c r="FT139" i="4"/>
  <c r="FU139" i="4" s="1"/>
  <c r="FV139" i="4" s="1"/>
  <c r="FT138" i="4"/>
  <c r="FU138" i="4" s="1"/>
  <c r="FV138" i="4" s="1"/>
  <c r="FT135" i="4"/>
  <c r="FT134" i="4"/>
  <c r="FU134" i="4" s="1"/>
  <c r="FV134" i="4" s="1"/>
  <c r="FT133" i="4"/>
  <c r="FU133" i="4" s="1"/>
  <c r="FV133" i="4" s="1"/>
  <c r="FT131" i="4"/>
  <c r="FU131" i="4" s="1"/>
  <c r="FV131" i="4" s="1"/>
  <c r="FT130" i="4"/>
  <c r="FU130" i="4" s="1"/>
  <c r="FV130" i="4" s="1"/>
  <c r="FT129" i="4"/>
  <c r="FU129" i="4" s="1"/>
  <c r="FV129" i="4" s="1"/>
  <c r="FT128" i="4"/>
  <c r="FT127" i="4"/>
  <c r="FT126" i="4"/>
  <c r="FT124" i="4"/>
  <c r="FU124" i="4" s="1"/>
  <c r="FV124" i="4" s="1"/>
  <c r="FT123" i="4"/>
  <c r="FU123" i="4" s="1"/>
  <c r="FV123" i="4" s="1"/>
  <c r="FT122" i="4"/>
  <c r="FT120" i="4"/>
  <c r="FU120" i="4" s="1"/>
  <c r="FV120" i="4" s="1"/>
  <c r="FT119" i="4"/>
  <c r="FU119" i="4" s="1"/>
  <c r="FV119" i="4" s="1"/>
  <c r="FT118" i="4"/>
  <c r="FU118" i="4" s="1"/>
  <c r="FV118" i="4" s="1"/>
  <c r="FT115" i="4"/>
  <c r="FU115" i="4" s="1"/>
  <c r="FV115" i="4" s="1"/>
  <c r="FT114" i="4"/>
  <c r="FU114" i="4" s="1"/>
  <c r="FV114" i="4"/>
  <c r="FT113" i="4"/>
  <c r="FU113" i="4" s="1"/>
  <c r="FV113" i="4" s="1"/>
  <c r="FT111" i="4"/>
  <c r="FU111" i="4" s="1"/>
  <c r="FV111" i="4" s="1"/>
  <c r="FT110" i="4"/>
  <c r="FU110" i="4" s="1"/>
  <c r="FV110" i="4" s="1"/>
  <c r="FT109" i="4"/>
  <c r="FU109" i="4" s="1"/>
  <c r="FV109" i="4" s="1"/>
  <c r="FT107" i="4"/>
  <c r="FU107" i="4" s="1"/>
  <c r="FV107" i="4" s="1"/>
  <c r="FT106" i="4"/>
  <c r="FU106" i="4" s="1"/>
  <c r="FV106" i="4" s="1"/>
  <c r="FT105" i="4"/>
  <c r="FU105" i="4" s="1"/>
  <c r="FV105" i="4" s="1"/>
  <c r="FT103" i="4"/>
  <c r="FU103" i="4" s="1"/>
  <c r="FV103" i="4" s="1"/>
  <c r="FT102" i="4"/>
  <c r="FU102" i="4" s="1"/>
  <c r="FV102" i="4" s="1"/>
  <c r="FT101" i="4"/>
  <c r="FU101" i="4" s="1"/>
  <c r="FV101" i="4" s="1"/>
  <c r="FT99" i="4"/>
  <c r="FU99" i="4" s="1"/>
  <c r="FV99" i="4" s="1"/>
  <c r="FT98" i="4"/>
  <c r="FU98" i="4" s="1"/>
  <c r="FV98" i="4" s="1"/>
  <c r="FT97" i="4"/>
  <c r="FU97" i="4" s="1"/>
  <c r="FV97" i="4" s="1"/>
  <c r="FT95" i="4"/>
  <c r="FT94" i="4"/>
  <c r="FU94" i="4" s="1"/>
  <c r="FV94" i="4" s="1"/>
  <c r="FT93" i="4"/>
  <c r="FU93" i="4" s="1"/>
  <c r="FV93" i="4" s="1"/>
  <c r="FT91" i="4"/>
  <c r="FU91" i="4" s="1"/>
  <c r="FV91" i="4" s="1"/>
  <c r="FT90" i="4"/>
  <c r="FU90" i="4" s="1"/>
  <c r="FV90" i="4" s="1"/>
  <c r="FT89" i="4"/>
  <c r="FU89" i="4" s="1"/>
  <c r="FV89" i="4" s="1"/>
  <c r="FT88" i="4"/>
  <c r="FU88" i="4" s="1"/>
  <c r="FV88" i="4" s="1"/>
  <c r="FT87" i="4"/>
  <c r="FU87" i="4" s="1"/>
  <c r="FV87" i="4" s="1"/>
  <c r="FT86" i="4"/>
  <c r="FT84" i="4"/>
  <c r="FU84" i="4" s="1"/>
  <c r="FV84" i="4" s="1"/>
  <c r="FT83" i="4"/>
  <c r="FU83" i="4" s="1"/>
  <c r="FV83" i="4" s="1"/>
  <c r="FT82" i="4"/>
  <c r="FT80" i="4"/>
  <c r="FU80" i="4" s="1"/>
  <c r="FV80" i="4" s="1"/>
  <c r="FT79" i="4"/>
  <c r="FU79" i="4" s="1"/>
  <c r="FV79" i="4" s="1"/>
  <c r="FT78" i="4"/>
  <c r="FU78" i="4" s="1"/>
  <c r="FV78" i="4" s="1"/>
  <c r="FT77" i="4"/>
  <c r="FU77" i="4" s="1"/>
  <c r="FV77" i="4" s="1"/>
  <c r="FT75" i="4"/>
  <c r="FU75" i="4" s="1"/>
  <c r="FV75" i="4" s="1"/>
  <c r="FT74" i="4"/>
  <c r="FU74" i="4" s="1"/>
  <c r="FV74" i="4" s="1"/>
  <c r="FT73" i="4"/>
  <c r="FT71" i="4"/>
  <c r="FU71" i="4" s="1"/>
  <c r="FV71" i="4" s="1"/>
  <c r="FT70" i="4"/>
  <c r="FU70" i="4" s="1"/>
  <c r="FV70" i="4" s="1"/>
  <c r="FT69" i="4"/>
  <c r="FU69" i="4" s="1"/>
  <c r="FV69" i="4" s="1"/>
  <c r="FT67" i="4"/>
  <c r="FU67" i="4" s="1"/>
  <c r="FV67" i="4"/>
  <c r="FT66" i="4"/>
  <c r="FU66" i="4" s="1"/>
  <c r="FV66" i="4" s="1"/>
  <c r="FT65" i="4"/>
  <c r="FU65" i="4" s="1"/>
  <c r="FV65" i="4" s="1"/>
  <c r="FT63" i="4"/>
  <c r="FU63" i="4" s="1"/>
  <c r="FV63" i="4" s="1"/>
  <c r="FT62" i="4"/>
  <c r="FU62" i="4" s="1"/>
  <c r="FV62" i="4" s="1"/>
  <c r="FT61" i="4"/>
  <c r="FU61" i="4" s="1"/>
  <c r="FV61" i="4" s="1"/>
  <c r="FT60" i="4"/>
  <c r="FU60" i="4" s="1"/>
  <c r="FV60" i="4" s="1"/>
  <c r="FT59" i="4"/>
  <c r="FU59" i="4" s="1"/>
  <c r="FV59" i="4" s="1"/>
  <c r="FT58" i="4"/>
  <c r="FU58" i="4" s="1"/>
  <c r="FV58" i="4" s="1"/>
  <c r="FT57" i="4"/>
  <c r="FU57" i="4" s="1"/>
  <c r="FV57" i="4" s="1"/>
  <c r="FT55" i="4"/>
  <c r="FU55" i="4" s="1"/>
  <c r="FV55" i="4" s="1"/>
  <c r="FT54" i="4"/>
  <c r="FT53" i="4"/>
  <c r="FT52" i="4"/>
  <c r="FU52" i="4" s="1"/>
  <c r="FV52" i="4" s="1"/>
  <c r="FT51" i="4"/>
  <c r="FU51" i="4" s="1"/>
  <c r="FV51" i="4" s="1"/>
  <c r="FT50" i="4"/>
  <c r="FU50" i="4" s="1"/>
  <c r="FV50" i="4" s="1"/>
  <c r="FV49" i="4"/>
  <c r="FT47" i="4"/>
  <c r="FU47" i="4" s="1"/>
  <c r="FV47" i="4" s="1"/>
  <c r="FT46" i="4"/>
  <c r="FU46" i="4" s="1"/>
  <c r="FV46" i="4" s="1"/>
  <c r="FT43" i="4"/>
  <c r="FU43" i="4" s="1"/>
  <c r="FV43" i="4"/>
  <c r="FT42" i="4"/>
  <c r="FU42" i="4" s="1"/>
  <c r="FV42" i="4" s="1"/>
  <c r="FV41" i="4"/>
  <c r="FT39" i="4"/>
  <c r="FU39" i="4" s="1"/>
  <c r="FV39" i="4" s="1"/>
  <c r="FT38" i="4"/>
  <c r="FU38" i="4" s="1"/>
  <c r="FV38" i="4" s="1"/>
  <c r="FT35" i="4"/>
  <c r="FU35" i="4" s="1"/>
  <c r="FV35" i="4" s="1"/>
  <c r="FT34" i="4"/>
  <c r="FU34" i="4" s="1"/>
  <c r="FV34" i="4" s="1"/>
  <c r="FV33" i="4"/>
  <c r="FT32" i="4"/>
  <c r="FU32" i="4" s="1"/>
  <c r="FV32" i="4" s="1"/>
  <c r="FT31" i="4"/>
  <c r="FU31" i="4" s="1"/>
  <c r="FV31" i="4" s="1"/>
  <c r="FT30" i="4"/>
  <c r="FU30" i="4" s="1"/>
  <c r="FV30" i="4" s="1"/>
  <c r="FV29" i="4"/>
  <c r="FT27" i="4"/>
  <c r="FU27" i="4" s="1"/>
  <c r="FV27" i="4" s="1"/>
  <c r="FT26" i="4"/>
  <c r="FU26" i="4" s="1"/>
  <c r="FV26" i="4" s="1"/>
  <c r="FV25" i="4"/>
  <c r="FT23" i="4"/>
  <c r="FU23" i="4" s="1"/>
  <c r="FV23" i="4"/>
  <c r="FT22" i="4"/>
  <c r="FU22" i="4" s="1"/>
  <c r="FV22" i="4" s="1"/>
  <c r="FT19" i="4"/>
  <c r="FU19" i="4" s="1"/>
  <c r="FV19" i="4" s="1"/>
  <c r="FT18" i="4"/>
  <c r="FU18" i="4" s="1"/>
  <c r="FV18" i="4" s="1"/>
  <c r="FT16" i="4"/>
  <c r="FU16" i="4" s="1"/>
  <c r="FV16" i="4" s="1"/>
  <c r="FT15" i="4"/>
  <c r="FU15" i="4" s="1"/>
  <c r="FV15" i="4" s="1"/>
  <c r="FT14" i="4"/>
  <c r="FU14" i="4" s="1"/>
  <c r="FV14" i="4" s="1"/>
  <c r="FT12" i="4"/>
  <c r="FU12" i="4" s="1"/>
  <c r="FV12" i="4" s="1"/>
  <c r="FT11" i="4"/>
  <c r="FU11" i="4" s="1"/>
  <c r="FV11" i="4" s="1"/>
  <c r="FT10" i="4"/>
  <c r="FU10" i="4" s="1"/>
  <c r="FV10" i="4" s="1"/>
  <c r="FT9" i="4"/>
  <c r="FU9" i="4" s="1"/>
  <c r="FV9" i="4" s="1"/>
  <c r="FT7" i="4"/>
  <c r="FU7" i="4" s="1"/>
  <c r="FV7" i="4" s="1"/>
  <c r="FT6" i="4"/>
  <c r="FU6" i="4" s="1"/>
  <c r="FV6" i="4" s="1"/>
  <c r="FT7" i="3"/>
  <c r="FU7" i="3" s="1"/>
  <c r="FT8" i="3"/>
  <c r="FT9" i="3"/>
  <c r="FT10" i="3"/>
  <c r="FT11" i="3"/>
  <c r="FU11" i="3" s="1"/>
  <c r="FW11" i="3" s="1"/>
  <c r="FT12" i="3"/>
  <c r="FT13" i="3"/>
  <c r="FU13" i="3" s="1"/>
  <c r="FW13" i="3" s="1"/>
  <c r="FT14" i="3"/>
  <c r="FT15" i="3"/>
  <c r="FT16" i="3"/>
  <c r="FT17" i="3"/>
  <c r="FU17" i="3" s="1"/>
  <c r="FW17" i="3" s="1"/>
  <c r="FT18" i="3"/>
  <c r="FT19" i="3"/>
  <c r="FT20" i="3"/>
  <c r="FT21" i="3"/>
  <c r="FT22" i="3"/>
  <c r="FT23" i="3"/>
  <c r="FU23" i="3" s="1"/>
  <c r="FW23" i="3" s="1"/>
  <c r="FT24" i="3"/>
  <c r="FT25" i="3"/>
  <c r="FU25" i="3" s="1"/>
  <c r="FT26" i="3"/>
  <c r="FT27" i="3"/>
  <c r="FU27" i="3" s="1"/>
  <c r="FW27" i="3" s="1"/>
  <c r="FT28" i="3"/>
  <c r="FT29" i="3"/>
  <c r="FT30" i="3"/>
  <c r="FT31" i="3"/>
  <c r="FU31" i="3" s="1"/>
  <c r="FW31" i="3" s="1"/>
  <c r="FT32" i="3"/>
  <c r="FT33" i="3"/>
  <c r="FU33" i="3" s="1"/>
  <c r="FW33" i="3" s="1"/>
  <c r="FT34" i="3"/>
  <c r="FT35" i="3"/>
  <c r="FU35" i="3" s="1"/>
  <c r="FW35" i="3" s="1"/>
  <c r="FT36" i="3"/>
  <c r="FT37" i="3"/>
  <c r="FU37" i="3" s="1"/>
  <c r="FW37" i="3" s="1"/>
  <c r="FT38" i="3"/>
  <c r="FT39" i="3"/>
  <c r="FU39" i="3" s="1"/>
  <c r="FW39" i="3" s="1"/>
  <c r="FT40" i="3"/>
  <c r="FT41" i="3"/>
  <c r="FU41" i="3" s="1"/>
  <c r="FW41" i="3" s="1"/>
  <c r="FT42" i="3"/>
  <c r="FT43" i="3"/>
  <c r="FU43" i="3" s="1"/>
  <c r="FW43" i="3" s="1"/>
  <c r="FT44" i="3"/>
  <c r="FT45" i="3"/>
  <c r="FU45" i="3" s="1"/>
  <c r="FW45" i="3" s="1"/>
  <c r="FT46" i="3"/>
  <c r="FT47" i="3"/>
  <c r="FT48" i="3"/>
  <c r="FT49" i="3"/>
  <c r="FU49" i="3" s="1"/>
  <c r="FT50" i="3"/>
  <c r="FT51" i="3"/>
  <c r="FT52" i="3"/>
  <c r="FT53" i="3"/>
  <c r="FT54" i="3"/>
  <c r="FT55" i="3"/>
  <c r="FU55" i="3" s="1"/>
  <c r="FW55" i="3" s="1"/>
  <c r="FT56" i="3"/>
  <c r="FT57" i="3"/>
  <c r="FU57" i="3" s="1"/>
  <c r="FT58" i="3"/>
  <c r="FT59" i="3"/>
  <c r="FU59" i="3" s="1"/>
  <c r="FW59" i="3" s="1"/>
  <c r="FT60" i="3"/>
  <c r="FT61" i="3"/>
  <c r="FT62" i="3"/>
  <c r="FT63" i="3"/>
  <c r="FU63" i="3" s="1"/>
  <c r="FW63" i="3" s="1"/>
  <c r="FT64" i="3"/>
  <c r="FT65" i="3"/>
  <c r="FU65" i="3" s="1"/>
  <c r="FW65" i="3" s="1"/>
  <c r="FT66" i="3"/>
  <c r="FT67" i="3"/>
  <c r="FU67" i="3" s="1"/>
  <c r="FW67" i="3" s="1"/>
  <c r="FT68" i="3"/>
  <c r="FT69" i="3"/>
  <c r="FU69" i="3" s="1"/>
  <c r="FW69" i="3" s="1"/>
  <c r="FT70" i="3"/>
  <c r="FT71" i="3"/>
  <c r="FU71" i="3" s="1"/>
  <c r="FW71" i="3" s="1"/>
  <c r="FT72" i="3"/>
  <c r="FT73" i="3"/>
  <c r="FU73" i="3" s="1"/>
  <c r="FW73" i="3" s="1"/>
  <c r="FT74" i="3"/>
  <c r="FT75" i="3"/>
  <c r="FT76" i="3"/>
  <c r="FT77" i="3"/>
  <c r="FU77" i="3" s="1"/>
  <c r="FW77" i="3" s="1"/>
  <c r="FT78" i="3"/>
  <c r="FT79" i="3"/>
  <c r="FU79" i="3" s="1"/>
  <c r="FW79" i="3" s="1"/>
  <c r="FT80" i="3"/>
  <c r="FT81" i="3"/>
  <c r="FU81" i="3" s="1"/>
  <c r="FT82" i="3"/>
  <c r="FT83" i="3"/>
  <c r="FU83" i="3" s="1"/>
  <c r="FW83" i="3" s="1"/>
  <c r="FT84" i="3"/>
  <c r="FT85" i="3"/>
  <c r="FT86" i="3"/>
  <c r="FT87" i="3"/>
  <c r="FT88" i="3"/>
  <c r="FT89" i="3"/>
  <c r="FU89" i="3" s="1"/>
  <c r="FT90" i="3"/>
  <c r="FT91" i="3"/>
  <c r="FT92" i="3"/>
  <c r="FT93" i="3"/>
  <c r="FU93" i="3" s="1"/>
  <c r="FW93" i="3" s="1"/>
  <c r="FT94" i="3"/>
  <c r="FT95" i="3"/>
  <c r="FT96" i="3"/>
  <c r="FT97" i="3"/>
  <c r="FU97" i="3" s="1"/>
  <c r="FW97" i="3" s="1"/>
  <c r="FT98" i="3"/>
  <c r="FT99" i="3"/>
  <c r="FU99" i="3" s="1"/>
  <c r="FW99" i="3" s="1"/>
  <c r="FT100" i="3"/>
  <c r="FT101" i="3"/>
  <c r="FT102" i="3"/>
  <c r="FT103" i="3"/>
  <c r="FT104" i="3"/>
  <c r="FT105" i="3"/>
  <c r="FT106" i="3"/>
  <c r="FT107" i="3"/>
  <c r="FU107" i="3" s="1"/>
  <c r="FW107" i="3" s="1"/>
  <c r="FT108" i="3"/>
  <c r="FT109" i="3"/>
  <c r="FU109" i="3" s="1"/>
  <c r="FW109" i="3" s="1"/>
  <c r="FT110" i="3"/>
  <c r="FT111" i="3"/>
  <c r="FU111" i="3" s="1"/>
  <c r="FW111" i="3" s="1"/>
  <c r="FT112" i="3"/>
  <c r="FT113" i="3"/>
  <c r="FU113" i="3" s="1"/>
  <c r="FT114" i="3"/>
  <c r="FT115" i="3"/>
  <c r="FU115" i="3" s="1"/>
  <c r="FW115" i="3" s="1"/>
  <c r="FT116" i="3"/>
  <c r="FT117" i="3"/>
  <c r="FT118" i="3"/>
  <c r="FT119" i="3"/>
  <c r="FU119" i="3" s="1"/>
  <c r="FW119" i="3" s="1"/>
  <c r="FT120" i="3"/>
  <c r="FT121" i="3"/>
  <c r="FT122" i="3"/>
  <c r="FT123" i="3"/>
  <c r="FU123" i="3" s="1"/>
  <c r="FW123" i="3" s="1"/>
  <c r="FT124" i="3"/>
  <c r="FT125" i="3"/>
  <c r="FU125" i="3" s="1"/>
  <c r="FW125" i="3" s="1"/>
  <c r="FT126" i="3"/>
  <c r="FT127" i="3"/>
  <c r="FU127" i="3" s="1"/>
  <c r="FW127" i="3" s="1"/>
  <c r="FT128" i="3"/>
  <c r="FT129" i="3"/>
  <c r="FT130" i="3"/>
  <c r="FT131" i="3"/>
  <c r="FT132" i="3"/>
  <c r="FT133" i="3"/>
  <c r="FU133" i="3" s="1"/>
  <c r="FW133" i="3" s="1"/>
  <c r="FT134" i="3"/>
  <c r="FT135" i="3"/>
  <c r="FT136" i="3"/>
  <c r="FT137" i="3"/>
  <c r="FT138" i="3"/>
  <c r="FT139" i="3"/>
  <c r="FU139" i="3" s="1"/>
  <c r="FW139" i="3" s="1"/>
  <c r="FT140" i="3"/>
  <c r="FT141" i="3"/>
  <c r="FU141" i="3" s="1"/>
  <c r="FW141" i="3" s="1"/>
  <c r="FT142" i="3"/>
  <c r="FT143" i="3"/>
  <c r="FU143" i="3" s="1"/>
  <c r="FW143" i="3" s="1"/>
  <c r="FT144" i="3"/>
  <c r="FT145" i="3"/>
  <c r="FT146" i="3"/>
  <c r="FT147" i="3"/>
  <c r="FT148" i="3"/>
  <c r="FT149" i="3"/>
  <c r="FU149" i="3" s="1"/>
  <c r="FW149" i="3" s="1"/>
  <c r="FT150" i="3"/>
  <c r="FT151" i="3"/>
  <c r="FT152" i="3"/>
  <c r="FT153" i="3"/>
  <c r="FT154" i="3"/>
  <c r="FT155" i="3"/>
  <c r="FU155" i="3" s="1"/>
  <c r="FW155" i="3" s="1"/>
  <c r="FT156" i="3"/>
  <c r="FT157" i="3"/>
  <c r="FU157" i="3" s="1"/>
  <c r="FW157" i="3" s="1"/>
  <c r="FT158" i="3"/>
  <c r="FT159" i="3"/>
  <c r="FU159" i="3" s="1"/>
  <c r="FW159" i="3" s="1"/>
  <c r="FT160" i="3"/>
  <c r="FT161" i="3"/>
  <c r="FU161" i="3" s="1"/>
  <c r="FW161" i="3" s="1"/>
  <c r="FT162" i="3"/>
  <c r="FT163" i="3"/>
  <c r="FU163" i="3" s="1"/>
  <c r="FW163" i="3" s="1"/>
  <c r="FT164" i="3"/>
  <c r="FT165" i="3"/>
  <c r="FT166" i="3"/>
  <c r="FT167" i="3"/>
  <c r="FT168" i="3"/>
  <c r="FT169" i="3"/>
  <c r="FU169" i="3" s="1"/>
  <c r="FW169" i="3" s="1"/>
  <c r="FT170" i="3"/>
  <c r="FT171" i="3"/>
  <c r="FU171" i="3" s="1"/>
  <c r="FT172" i="3"/>
  <c r="FT173" i="3"/>
  <c r="FU173" i="3" s="1"/>
  <c r="FT174" i="3"/>
  <c r="FT175" i="3"/>
  <c r="FU175" i="3" s="1"/>
  <c r="FW175" i="3" s="1"/>
  <c r="FT176" i="3"/>
  <c r="FT177" i="3"/>
  <c r="FU177" i="3" s="1"/>
  <c r="FW177" i="3" s="1"/>
  <c r="FT178" i="3"/>
  <c r="FT179" i="3"/>
  <c r="FU179" i="3" s="1"/>
  <c r="FW179" i="3" s="1"/>
  <c r="FT180" i="3"/>
  <c r="FT181" i="3"/>
  <c r="FU181" i="3" s="1"/>
  <c r="FW181" i="3" s="1"/>
  <c r="FT182" i="3"/>
  <c r="FT183" i="3"/>
  <c r="FU183" i="3" s="1"/>
  <c r="FW183" i="3" s="1"/>
  <c r="FT184" i="3"/>
  <c r="FT185" i="3"/>
  <c r="FU185" i="3" s="1"/>
  <c r="FT186" i="3"/>
  <c r="FT187" i="3"/>
  <c r="FT188" i="3"/>
  <c r="FT189" i="3"/>
  <c r="FU189" i="3" s="1"/>
  <c r="FT190" i="3"/>
  <c r="FT191" i="3"/>
  <c r="FT192" i="3"/>
  <c r="FT193" i="3"/>
  <c r="FU193" i="3" s="1"/>
  <c r="FW193" i="3" s="1"/>
  <c r="FT194" i="3"/>
  <c r="FT195" i="3"/>
  <c r="FT196" i="3"/>
  <c r="FT197" i="3"/>
  <c r="FU197" i="3" s="1"/>
  <c r="FT198" i="3"/>
  <c r="FT199" i="3"/>
  <c r="FT200" i="3"/>
  <c r="FT201" i="3"/>
  <c r="FT202" i="3"/>
  <c r="FT203" i="3"/>
  <c r="FU203" i="3" s="1"/>
  <c r="FW203" i="3" s="1"/>
  <c r="FT204" i="3"/>
  <c r="FT205" i="3"/>
  <c r="FU205" i="3" s="1"/>
  <c r="FW205" i="3" s="1"/>
  <c r="FT206" i="3"/>
  <c r="FT207" i="3"/>
  <c r="FU207" i="3" s="1"/>
  <c r="FW207" i="3" s="1"/>
  <c r="FT208" i="3"/>
  <c r="FT209" i="3"/>
  <c r="FU209" i="3" s="1"/>
  <c r="FW209" i="3" s="1"/>
  <c r="FT210" i="3"/>
  <c r="FT211" i="3"/>
  <c r="FU211" i="3" s="1"/>
  <c r="FW211" i="3" s="1"/>
  <c r="FT212" i="3"/>
  <c r="FT213" i="3"/>
  <c r="FU213" i="3" s="1"/>
  <c r="FW213" i="3" s="1"/>
  <c r="FT214" i="3"/>
  <c r="FT215" i="3"/>
  <c r="FT216" i="3"/>
  <c r="FT217" i="3"/>
  <c r="FU217" i="3" s="1"/>
  <c r="FW217" i="3" s="1"/>
  <c r="FT218" i="3"/>
  <c r="FT219" i="3"/>
  <c r="FT220" i="3"/>
  <c r="FT221" i="3"/>
  <c r="FU221" i="3" s="1"/>
  <c r="FW221" i="3" s="1"/>
  <c r="FT222" i="3"/>
  <c r="FT223" i="3"/>
  <c r="FU223" i="3" s="1"/>
  <c r="FW223" i="3" s="1"/>
  <c r="FT224" i="3"/>
  <c r="FT225" i="3"/>
  <c r="FU225" i="3" s="1"/>
  <c r="FW225" i="3" s="1"/>
  <c r="FT226" i="3"/>
  <c r="FT227" i="3"/>
  <c r="FU227" i="3" s="1"/>
  <c r="FW227" i="3" s="1"/>
  <c r="FT228" i="3"/>
  <c r="FT229" i="3"/>
  <c r="FU229" i="3" s="1"/>
  <c r="FW229" i="3" s="1"/>
  <c r="FT230" i="3"/>
  <c r="FT231" i="3"/>
  <c r="FU231" i="3" s="1"/>
  <c r="FW231" i="3" s="1"/>
  <c r="FT232" i="3"/>
  <c r="FT233" i="3"/>
  <c r="FU233" i="3" s="1"/>
  <c r="FW233" i="3" s="1"/>
  <c r="FT234" i="3"/>
  <c r="FT235" i="3"/>
  <c r="FU235" i="3" s="1"/>
  <c r="FW235" i="3" s="1"/>
  <c r="FT236" i="3"/>
  <c r="FT237" i="3"/>
  <c r="FU237" i="3" s="1"/>
  <c r="FW237" i="3" s="1"/>
  <c r="FT238" i="3"/>
  <c r="FT239" i="3"/>
  <c r="FU239" i="3" s="1"/>
  <c r="FW239" i="3" s="1"/>
  <c r="FT240" i="3"/>
  <c r="FT241" i="3"/>
  <c r="FU241" i="3" s="1"/>
  <c r="FW241" i="3" s="1"/>
  <c r="FT242" i="3"/>
  <c r="FT243" i="3"/>
  <c r="FU243" i="3" s="1"/>
  <c r="FW243" i="3" s="1"/>
  <c r="FT244" i="3"/>
  <c r="FT245" i="3"/>
  <c r="FU245" i="3" s="1"/>
  <c r="FW245" i="3" s="1"/>
  <c r="FT246" i="3"/>
  <c r="FT247" i="3"/>
  <c r="FT248" i="3"/>
  <c r="FT249" i="3"/>
  <c r="FU249" i="3" s="1"/>
  <c r="FW249" i="3" s="1"/>
  <c r="FT250" i="3"/>
  <c r="FT251" i="3"/>
  <c r="FU251" i="3" s="1"/>
  <c r="FW251" i="3" s="1"/>
  <c r="FT252" i="3"/>
  <c r="FT253" i="3"/>
  <c r="FU253" i="3" s="1"/>
  <c r="FW253" i="3" s="1"/>
  <c r="FT254" i="3"/>
  <c r="FT255" i="3"/>
  <c r="FU255" i="3" s="1"/>
  <c r="FW255" i="3" s="1"/>
  <c r="FT256" i="3"/>
  <c r="FT257" i="3"/>
  <c r="FU257" i="3" s="1"/>
  <c r="FT258" i="3"/>
  <c r="FT259" i="3"/>
  <c r="FU259" i="3" s="1"/>
  <c r="FW259" i="3" s="1"/>
  <c r="FT260" i="3"/>
  <c r="FT261" i="3"/>
  <c r="FU261" i="3" s="1"/>
  <c r="FW261" i="3" s="1"/>
  <c r="FT262" i="3"/>
  <c r="FT263" i="3"/>
  <c r="FU263" i="3" s="1"/>
  <c r="FW263" i="3" s="1"/>
  <c r="FT264" i="3"/>
  <c r="FT265" i="3"/>
  <c r="FU265" i="3" s="1"/>
  <c r="FW265" i="3" s="1"/>
  <c r="FT266" i="3"/>
  <c r="FU266" i="3" s="1"/>
  <c r="FT267" i="3"/>
  <c r="FT268" i="3"/>
  <c r="FT269" i="3"/>
  <c r="FU269" i="3" s="1"/>
  <c r="FT270" i="3"/>
  <c r="FU270" i="3" s="1"/>
  <c r="FT271" i="3"/>
  <c r="FU271" i="3" s="1"/>
  <c r="FT272" i="3"/>
  <c r="FU272" i="3" s="1"/>
  <c r="FT273" i="3"/>
  <c r="FU273" i="3" s="1"/>
  <c r="FW273" i="3" s="1"/>
  <c r="FT274" i="3"/>
  <c r="FU274" i="3" s="1"/>
  <c r="FT275" i="3"/>
  <c r="FU275" i="3" s="1"/>
  <c r="FT276" i="3"/>
  <c r="FU276" i="3" s="1"/>
  <c r="FT277" i="3"/>
  <c r="FU277" i="3" s="1"/>
  <c r="FW277" i="3" s="1"/>
  <c r="FT278" i="3"/>
  <c r="FU278" i="3" s="1"/>
  <c r="FT279" i="3"/>
  <c r="FU279" i="3" s="1"/>
  <c r="FT280" i="3"/>
  <c r="FU280" i="3" s="1"/>
  <c r="FT281" i="3"/>
  <c r="FU281" i="3" s="1"/>
  <c r="FT282" i="3"/>
  <c r="FU282" i="3" s="1"/>
  <c r="FT283" i="3"/>
  <c r="FU283" i="3" s="1"/>
  <c r="FW283" i="3" s="1"/>
  <c r="FT284" i="3"/>
  <c r="FU284" i="3" s="1"/>
  <c r="FT285" i="3"/>
  <c r="FU285" i="3" s="1"/>
  <c r="FW285" i="3" s="1"/>
  <c r="FT286" i="3"/>
  <c r="FU286" i="3" s="1"/>
  <c r="FT287" i="3"/>
  <c r="FU287" i="3" s="1"/>
  <c r="FW287" i="3" s="1"/>
  <c r="FT288" i="3"/>
  <c r="FU288" i="3" s="1"/>
  <c r="FT289" i="3"/>
  <c r="FU289" i="3" s="1"/>
  <c r="FW289" i="3" s="1"/>
  <c r="FT290" i="3"/>
  <c r="FU290" i="3" s="1"/>
  <c r="FT291" i="3"/>
  <c r="FU291" i="3" s="1"/>
  <c r="FW291" i="3" s="1"/>
  <c r="FT292" i="3"/>
  <c r="FU292" i="3" s="1"/>
  <c r="FT293" i="3"/>
  <c r="FU293" i="3" s="1"/>
  <c r="FW293" i="3" s="1"/>
  <c r="FT294" i="3"/>
  <c r="FU294" i="3" s="1"/>
  <c r="FT295" i="3"/>
  <c r="FU295" i="3" s="1"/>
  <c r="FW295" i="3" s="1"/>
  <c r="FT296" i="3"/>
  <c r="FU296" i="3" s="1"/>
  <c r="FW296" i="3" s="1"/>
  <c r="FT297" i="3"/>
  <c r="FU297" i="3" s="1"/>
  <c r="FW297" i="3" s="1"/>
  <c r="FT298" i="3"/>
  <c r="FU298" i="3" s="1"/>
  <c r="FT299" i="3"/>
  <c r="FU299" i="3" s="1"/>
  <c r="FW299" i="3" s="1"/>
  <c r="FT300" i="3"/>
  <c r="FU300" i="3" s="1"/>
  <c r="FT301" i="3"/>
  <c r="FU301" i="3" s="1"/>
  <c r="FW301" i="3" s="1"/>
  <c r="FT302" i="3"/>
  <c r="FU302" i="3" s="1"/>
  <c r="FT303" i="3"/>
  <c r="FU303" i="3" s="1"/>
  <c r="FT304" i="3"/>
  <c r="FU304" i="3" s="1"/>
  <c r="FT305" i="3"/>
  <c r="FU305" i="3" s="1"/>
  <c r="FW305" i="3" s="1"/>
  <c r="FT306" i="3"/>
  <c r="FU306" i="3" s="1"/>
  <c r="FT307" i="3"/>
  <c r="FU307" i="3" s="1"/>
  <c r="FW307" i="3" s="1"/>
  <c r="FT308" i="3"/>
  <c r="FU308" i="3" s="1"/>
  <c r="FT309" i="3"/>
  <c r="FU309" i="3" s="1"/>
  <c r="FW309" i="3" s="1"/>
  <c r="FT310" i="3"/>
  <c r="FU310" i="3" s="1"/>
  <c r="FT311" i="3"/>
  <c r="FU311" i="3" s="1"/>
  <c r="FW311" i="3" s="1"/>
  <c r="FT312" i="3"/>
  <c r="FU312" i="3" s="1"/>
  <c r="FT313" i="3"/>
  <c r="FU313" i="3" s="1"/>
  <c r="FW313" i="3" s="1"/>
  <c r="FT314" i="3"/>
  <c r="FU314" i="3" s="1"/>
  <c r="FT315" i="3"/>
  <c r="FU315" i="3" s="1"/>
  <c r="FW315" i="3" s="1"/>
  <c r="FT316" i="3"/>
  <c r="FU316" i="3" s="1"/>
  <c r="FT317" i="3"/>
  <c r="FU317" i="3" s="1"/>
  <c r="FW317" i="3" s="1"/>
  <c r="FT318" i="3"/>
  <c r="FU318" i="3" s="1"/>
  <c r="FT319" i="3"/>
  <c r="FU319" i="3" s="1"/>
  <c r="FW319" i="3" s="1"/>
  <c r="FT320" i="3"/>
  <c r="FU320" i="3" s="1"/>
  <c r="FT321" i="3"/>
  <c r="FU321" i="3" s="1"/>
  <c r="FW321" i="3" s="1"/>
  <c r="FT322" i="3"/>
  <c r="FU322" i="3" s="1"/>
  <c r="FT323" i="3"/>
  <c r="FU323" i="3" s="1"/>
  <c r="FW323" i="3" s="1"/>
  <c r="FT324" i="3"/>
  <c r="FU324" i="3" s="1"/>
  <c r="FW324" i="3" s="1"/>
  <c r="FT325" i="3"/>
  <c r="FU325" i="3" s="1"/>
  <c r="FW325" i="3" s="1"/>
  <c r="FT326" i="3"/>
  <c r="FU326" i="3" s="1"/>
  <c r="FT327" i="3"/>
  <c r="FU327" i="3" s="1"/>
  <c r="FW327" i="3" s="1"/>
  <c r="FW320" i="3"/>
  <c r="FW316" i="3"/>
  <c r="FW312" i="3"/>
  <c r="FW308" i="3"/>
  <c r="FW306" i="3"/>
  <c r="FW304" i="3"/>
  <c r="FW303" i="3"/>
  <c r="FW300" i="3"/>
  <c r="FW292" i="3"/>
  <c r="FW288" i="3"/>
  <c r="FW284" i="3"/>
  <c r="FW282" i="3"/>
  <c r="FW280" i="3"/>
  <c r="FW279" i="3"/>
  <c r="FW276" i="3"/>
  <c r="FW275" i="3"/>
  <c r="FW272" i="3"/>
  <c r="FW271" i="3"/>
  <c r="FU268" i="3"/>
  <c r="FW268" i="3" s="1"/>
  <c r="FU267" i="3"/>
  <c r="FW267" i="3" s="1"/>
  <c r="FU264" i="3"/>
  <c r="FW264" i="3" s="1"/>
  <c r="FU262" i="3"/>
  <c r="FU260" i="3"/>
  <c r="FW260" i="3" s="1"/>
  <c r="FU258" i="3"/>
  <c r="FW257" i="3"/>
  <c r="FU256" i="3"/>
  <c r="FW256" i="3" s="1"/>
  <c r="FU254" i="3"/>
  <c r="FU252" i="3"/>
  <c r="FW252" i="3" s="1"/>
  <c r="FU250" i="3"/>
  <c r="FW250" i="3" s="1"/>
  <c r="FU248" i="3"/>
  <c r="FW248" i="3" s="1"/>
  <c r="FU247" i="3"/>
  <c r="FW247" i="3" s="1"/>
  <c r="FU246" i="3"/>
  <c r="FU244" i="3"/>
  <c r="FW244" i="3" s="1"/>
  <c r="FU242" i="3"/>
  <c r="FU240" i="3"/>
  <c r="FW240" i="3" s="1"/>
  <c r="FU238" i="3"/>
  <c r="FU236" i="3"/>
  <c r="FW236" i="3" s="1"/>
  <c r="FU234" i="3"/>
  <c r="FU232" i="3"/>
  <c r="FW232" i="3" s="1"/>
  <c r="FU230" i="3"/>
  <c r="FU228" i="3"/>
  <c r="FW228" i="3" s="1"/>
  <c r="FU226" i="3"/>
  <c r="FU224" i="3"/>
  <c r="FW224" i="3" s="1"/>
  <c r="FU222" i="3"/>
  <c r="FU220" i="3"/>
  <c r="FW220" i="3" s="1"/>
  <c r="FU219" i="3"/>
  <c r="FW219" i="3" s="1"/>
  <c r="FU218" i="3"/>
  <c r="FU216" i="3"/>
  <c r="FW216" i="3" s="1"/>
  <c r="FU215" i="3"/>
  <c r="FW215" i="3" s="1"/>
  <c r="FU214" i="3"/>
  <c r="FU212" i="3"/>
  <c r="FW212" i="3" s="1"/>
  <c r="FU210" i="3"/>
  <c r="FU208" i="3"/>
  <c r="FW208" i="3" s="1"/>
  <c r="FU206" i="3"/>
  <c r="FU204" i="3"/>
  <c r="FW204" i="3" s="1"/>
  <c r="FU202" i="3"/>
  <c r="FU201" i="3"/>
  <c r="FW201" i="3"/>
  <c r="FU200" i="3"/>
  <c r="FW200" i="3" s="1"/>
  <c r="FU199" i="3"/>
  <c r="FW199" i="3" s="1"/>
  <c r="FU198" i="3"/>
  <c r="FU196" i="3"/>
  <c r="FW196" i="3" s="1"/>
  <c r="FU195" i="3"/>
  <c r="FW195" i="3" s="1"/>
  <c r="FU194" i="3"/>
  <c r="FU192" i="3"/>
  <c r="FW192" i="3" s="1"/>
  <c r="FU191" i="3"/>
  <c r="FW191" i="3" s="1"/>
  <c r="FU190" i="3"/>
  <c r="FW190" i="3" s="1"/>
  <c r="FW189" i="3"/>
  <c r="FU188" i="3"/>
  <c r="FW188" i="3" s="1"/>
  <c r="FU187" i="3"/>
  <c r="FW187" i="3" s="1"/>
  <c r="FU186" i="3"/>
  <c r="FW185" i="3"/>
  <c r="FU184" i="3"/>
  <c r="FW184" i="3" s="1"/>
  <c r="FU182" i="3"/>
  <c r="FW182" i="3" s="1"/>
  <c r="FU180" i="3"/>
  <c r="FW180" i="3" s="1"/>
  <c r="FU178" i="3"/>
  <c r="FU176" i="3"/>
  <c r="FW176" i="3" s="1"/>
  <c r="FU174" i="3"/>
  <c r="FW174" i="3" s="1"/>
  <c r="FW173" i="3"/>
  <c r="FU172" i="3"/>
  <c r="FW172" i="3" s="1"/>
  <c r="FU170" i="3"/>
  <c r="FU168" i="3"/>
  <c r="FW168" i="3" s="1"/>
  <c r="FU167" i="3"/>
  <c r="FW167" i="3" s="1"/>
  <c r="FU166" i="3"/>
  <c r="FU165" i="3"/>
  <c r="FW165" i="3" s="1"/>
  <c r="FU164" i="3"/>
  <c r="FW164" i="3" s="1"/>
  <c r="FU162" i="3"/>
  <c r="FU160" i="3"/>
  <c r="FU158" i="3"/>
  <c r="FW158" i="3" s="1"/>
  <c r="FU156" i="3"/>
  <c r="FW156" i="3" s="1"/>
  <c r="FU154" i="3"/>
  <c r="FU153" i="3"/>
  <c r="FW153" i="3" s="1"/>
  <c r="FU152" i="3"/>
  <c r="FW152" i="3" s="1"/>
  <c r="FU151" i="3"/>
  <c r="FW151" i="3" s="1"/>
  <c r="FU150" i="3"/>
  <c r="FU148" i="3"/>
  <c r="FW148" i="3" s="1"/>
  <c r="FU147" i="3"/>
  <c r="FW147" i="3" s="1"/>
  <c r="FU146" i="3"/>
  <c r="FU145" i="3"/>
  <c r="FW145" i="3" s="1"/>
  <c r="FU144" i="3"/>
  <c r="FW144" i="3" s="1"/>
  <c r="FU142" i="3"/>
  <c r="FW142" i="3" s="1"/>
  <c r="FU140" i="3"/>
  <c r="FW140" i="3" s="1"/>
  <c r="FU138" i="3"/>
  <c r="FU137" i="3"/>
  <c r="FW137" i="3" s="1"/>
  <c r="FU136" i="3"/>
  <c r="FW136" i="3" s="1"/>
  <c r="FU135" i="3"/>
  <c r="FW135" i="3" s="1"/>
  <c r="FU134" i="3"/>
  <c r="FU132" i="3"/>
  <c r="FW132" i="3" s="1"/>
  <c r="FU131" i="3"/>
  <c r="FW131" i="3" s="1"/>
  <c r="FU130" i="3"/>
  <c r="FU129" i="3"/>
  <c r="FW129" i="3" s="1"/>
  <c r="FU128" i="3"/>
  <c r="FU126" i="3"/>
  <c r="FW126" i="3" s="1"/>
  <c r="FU124" i="3"/>
  <c r="FW124" i="3" s="1"/>
  <c r="FU122" i="3"/>
  <c r="FU121" i="3"/>
  <c r="FW121" i="3" s="1"/>
  <c r="FU120" i="3"/>
  <c r="FW120" i="3" s="1"/>
  <c r="FU118" i="3"/>
  <c r="FU117" i="3"/>
  <c r="FW117" i="3" s="1"/>
  <c r="FU116" i="3"/>
  <c r="FW116" i="3"/>
  <c r="FU114" i="3"/>
  <c r="FW113" i="3"/>
  <c r="FU112" i="3"/>
  <c r="FW112" i="3" s="1"/>
  <c r="FU110" i="3"/>
  <c r="FW110" i="3" s="1"/>
  <c r="FU108" i="3"/>
  <c r="FW108" i="3" s="1"/>
  <c r="FU106" i="3"/>
  <c r="FU105" i="3"/>
  <c r="FW105" i="3" s="1"/>
  <c r="FU104" i="3"/>
  <c r="FW104" i="3" s="1"/>
  <c r="FU103" i="3"/>
  <c r="FW103" i="3" s="1"/>
  <c r="FU102" i="3"/>
  <c r="FU101" i="3"/>
  <c r="FW101" i="3" s="1"/>
  <c r="FU100" i="3"/>
  <c r="FW100" i="3"/>
  <c r="FU98" i="3"/>
  <c r="FU96" i="3"/>
  <c r="FU95" i="3"/>
  <c r="FW95" i="3" s="1"/>
  <c r="FU94" i="3"/>
  <c r="FU92" i="3"/>
  <c r="FW92" i="3" s="1"/>
  <c r="FU91" i="3"/>
  <c r="FW91" i="3" s="1"/>
  <c r="FU90" i="3"/>
  <c r="FW89" i="3"/>
  <c r="FU88" i="3"/>
  <c r="FW88" i="3" s="1"/>
  <c r="FU87" i="3"/>
  <c r="FW87" i="3" s="1"/>
  <c r="FU86" i="3"/>
  <c r="FU85" i="3"/>
  <c r="FW85" i="3" s="1"/>
  <c r="FU84" i="3"/>
  <c r="FW84" i="3" s="1"/>
  <c r="FU82" i="3"/>
  <c r="FW82" i="3" s="1"/>
  <c r="FW81" i="3"/>
  <c r="FU80" i="3"/>
  <c r="FW80" i="3" s="1"/>
  <c r="FU78" i="3"/>
  <c r="FU76" i="3"/>
  <c r="FW76" i="3" s="1"/>
  <c r="FU75" i="3"/>
  <c r="FW75" i="3" s="1"/>
  <c r="FU74" i="3"/>
  <c r="FU72" i="3"/>
  <c r="FW72" i="3" s="1"/>
  <c r="FU70" i="3"/>
  <c r="FW70" i="3" s="1"/>
  <c r="FU68" i="3"/>
  <c r="FW68" i="3" s="1"/>
  <c r="FU66" i="3"/>
  <c r="FU64" i="3"/>
  <c r="FW64" i="3" s="1"/>
  <c r="FU62" i="3"/>
  <c r="FW62" i="3" s="1"/>
  <c r="FU61" i="3"/>
  <c r="FW61" i="3" s="1"/>
  <c r="FU60" i="3"/>
  <c r="FW60" i="3" s="1"/>
  <c r="FU58" i="3"/>
  <c r="FW57" i="3"/>
  <c r="FU56" i="3"/>
  <c r="FW56" i="3" s="1"/>
  <c r="FU54" i="3"/>
  <c r="FU53" i="3"/>
  <c r="FW53" i="3" s="1"/>
  <c r="FU52" i="3"/>
  <c r="FW52" i="3" s="1"/>
  <c r="FU51" i="3"/>
  <c r="FW51" i="3" s="1"/>
  <c r="FU50" i="3"/>
  <c r="FW49" i="3"/>
  <c r="FU48" i="3"/>
  <c r="FW48" i="3" s="1"/>
  <c r="FU47" i="3"/>
  <c r="FW47" i="3" s="1"/>
  <c r="FU46" i="3"/>
  <c r="FU44" i="3"/>
  <c r="FW44" i="3" s="1"/>
  <c r="FU42" i="3"/>
  <c r="FW42" i="3" s="1"/>
  <c r="FU40" i="3"/>
  <c r="FW40" i="3" s="1"/>
  <c r="FU38" i="3"/>
  <c r="FU36" i="3"/>
  <c r="FW36" i="3" s="1"/>
  <c r="FU34" i="3"/>
  <c r="FW34" i="3" s="1"/>
  <c r="FU32" i="3"/>
  <c r="FW32" i="3" s="1"/>
  <c r="FU30" i="3"/>
  <c r="FU29" i="3"/>
  <c r="FW29" i="3" s="1"/>
  <c r="FU28" i="3"/>
  <c r="FW28" i="3" s="1"/>
  <c r="FU26" i="3"/>
  <c r="FW25" i="3"/>
  <c r="FU24" i="3"/>
  <c r="FW24" i="3" s="1"/>
  <c r="FU22" i="3"/>
  <c r="FW22" i="3" s="1"/>
  <c r="FU21" i="3"/>
  <c r="FW21" i="3" s="1"/>
  <c r="FU20" i="3"/>
  <c r="FW20" i="3" s="1"/>
  <c r="FU19" i="3"/>
  <c r="FW19" i="3" s="1"/>
  <c r="FU18" i="3"/>
  <c r="FW18" i="3" s="1"/>
  <c r="FU16" i="3"/>
  <c r="FW16" i="3" s="1"/>
  <c r="FU15" i="3"/>
  <c r="FW15" i="3" s="1"/>
  <c r="FU14" i="3"/>
  <c r="FU12" i="3"/>
  <c r="FW12" i="3" s="1"/>
  <c r="FU10" i="3"/>
  <c r="FU9" i="3"/>
  <c r="FW9" i="3" s="1"/>
  <c r="FU8" i="3"/>
  <c r="FW8" i="3"/>
  <c r="G15" i="6"/>
  <c r="I15" i="6"/>
  <c r="K15" i="6"/>
  <c r="G16" i="6"/>
  <c r="I16" i="6"/>
  <c r="K16" i="6"/>
  <c r="G17" i="6"/>
  <c r="I17" i="6"/>
  <c r="K17" i="6"/>
  <c r="G18" i="6"/>
  <c r="I18" i="6"/>
  <c r="K18" i="6"/>
  <c r="G19" i="6"/>
  <c r="I19" i="6"/>
  <c r="K19" i="6"/>
  <c r="I32" i="6"/>
  <c r="G22" i="6"/>
  <c r="I22" i="6"/>
  <c r="K22" i="6"/>
  <c r="I33" i="6"/>
  <c r="G23" i="6"/>
  <c r="I23" i="6"/>
  <c r="K23" i="6"/>
  <c r="I34" i="6"/>
  <c r="G24" i="6"/>
  <c r="I24" i="6"/>
  <c r="K24" i="6"/>
  <c r="I35" i="6"/>
  <c r="G25" i="6"/>
  <c r="I25" i="6"/>
  <c r="K25" i="6"/>
  <c r="I36" i="6"/>
  <c r="G26" i="6"/>
  <c r="I26" i="6"/>
  <c r="K26" i="6"/>
  <c r="I42" i="6"/>
  <c r="I43" i="6"/>
  <c r="I44" i="6"/>
  <c r="I45" i="6"/>
  <c r="I46" i="6"/>
  <c r="E55" i="6"/>
  <c r="F55" i="6"/>
  <c r="G55" i="6"/>
  <c r="H55" i="6"/>
  <c r="I55" i="6"/>
  <c r="J55" i="6"/>
  <c r="E56" i="6"/>
  <c r="F56" i="6"/>
  <c r="G56" i="6"/>
  <c r="H56" i="6"/>
  <c r="I56" i="6"/>
  <c r="J56" i="6"/>
  <c r="E57" i="6"/>
  <c r="F57" i="6"/>
  <c r="G57" i="6"/>
  <c r="H57" i="6"/>
  <c r="I57" i="6"/>
  <c r="J57" i="6"/>
  <c r="E58" i="6"/>
  <c r="F58" i="6"/>
  <c r="G58" i="6"/>
  <c r="H58" i="6"/>
  <c r="I58" i="6"/>
  <c r="J58" i="6"/>
  <c r="E59" i="6"/>
  <c r="F59" i="6"/>
  <c r="G59" i="6"/>
  <c r="H59" i="6"/>
  <c r="I59" i="6"/>
  <c r="J59" i="6"/>
  <c r="FL297" i="4"/>
  <c r="FL296" i="4"/>
  <c r="FL295" i="4"/>
  <c r="FL294" i="4"/>
  <c r="FL293" i="4"/>
  <c r="FL292" i="4"/>
  <c r="FL291" i="4"/>
  <c r="FL290" i="4"/>
  <c r="FL289" i="4"/>
  <c r="FL288" i="4"/>
  <c r="FL287" i="4"/>
  <c r="FL286" i="4"/>
  <c r="FL284" i="4"/>
  <c r="FL283" i="4"/>
  <c r="FL282" i="4"/>
  <c r="FL281" i="4"/>
  <c r="FL280" i="4"/>
  <c r="FL279" i="4"/>
  <c r="FL278" i="4"/>
  <c r="FL277" i="4"/>
  <c r="FL276" i="4"/>
  <c r="FL274" i="4"/>
  <c r="FL273" i="4"/>
  <c r="FL272" i="4"/>
  <c r="FL271" i="4"/>
  <c r="FL269" i="4"/>
  <c r="FL268" i="4"/>
  <c r="FL267" i="4"/>
  <c r="FL266" i="4"/>
  <c r="FL265" i="4"/>
  <c r="FL264" i="4"/>
  <c r="FL263" i="4"/>
  <c r="FL262" i="4"/>
  <c r="FL261" i="4"/>
  <c r="FL260" i="4"/>
  <c r="FL259" i="4"/>
  <c r="FL258" i="4"/>
  <c r="FL257" i="4"/>
  <c r="FL256" i="4"/>
  <c r="FL255" i="4"/>
  <c r="FL254" i="4"/>
  <c r="FL253" i="4"/>
  <c r="FL252" i="4"/>
  <c r="FL251" i="4"/>
  <c r="FL250" i="4"/>
  <c r="FL249" i="4"/>
  <c r="FL248" i="4"/>
  <c r="FL247" i="4"/>
  <c r="FL246" i="4"/>
  <c r="FL245" i="4"/>
  <c r="FL244" i="4"/>
  <c r="FL243" i="4"/>
  <c r="FL242" i="4"/>
  <c r="FL241" i="4"/>
  <c r="FL240" i="4"/>
  <c r="FL239" i="4"/>
  <c r="FL238" i="4"/>
  <c r="FL237" i="4"/>
  <c r="FL236" i="4"/>
  <c r="FL235" i="4"/>
  <c r="FL234" i="4"/>
  <c r="FL233" i="4"/>
  <c r="FL232" i="4"/>
  <c r="FL231" i="4"/>
  <c r="FL230" i="4"/>
  <c r="FL229" i="4"/>
  <c r="FL228" i="4"/>
  <c r="FL227" i="4"/>
  <c r="FL225" i="4"/>
  <c r="FL224" i="4"/>
  <c r="FL223" i="4"/>
  <c r="FL222" i="4"/>
  <c r="FL221" i="4"/>
  <c r="FL220" i="4"/>
  <c r="FL219" i="4"/>
  <c r="FL218" i="4"/>
  <c r="FL217" i="4"/>
  <c r="FL216" i="4"/>
  <c r="FL215" i="4"/>
  <c r="FL214" i="4"/>
  <c r="FL213" i="4"/>
  <c r="FL212" i="4"/>
  <c r="FL211" i="4"/>
  <c r="FL210" i="4"/>
  <c r="FL209" i="4"/>
  <c r="FL208" i="4"/>
  <c r="FL207" i="4"/>
  <c r="FL206" i="4"/>
  <c r="FL205" i="4"/>
  <c r="FL204" i="4"/>
  <c r="FL203" i="4"/>
  <c r="FL202" i="4"/>
  <c r="FL201" i="4"/>
  <c r="FL200" i="4"/>
  <c r="FL199" i="4"/>
  <c r="FL198" i="4"/>
  <c r="FL197" i="4"/>
  <c r="FL196" i="4"/>
  <c r="FL195" i="4"/>
  <c r="FL194" i="4"/>
  <c r="FL193" i="4"/>
  <c r="FL192" i="4"/>
  <c r="FL191" i="4"/>
  <c r="FL189" i="4"/>
  <c r="FL188" i="4"/>
  <c r="FL187" i="4"/>
  <c r="FL186" i="4"/>
  <c r="FL185" i="4"/>
  <c r="FL184" i="4"/>
  <c r="FL183" i="4"/>
  <c r="FL182" i="4"/>
  <c r="FL181" i="4"/>
  <c r="FL179" i="4"/>
  <c r="FL178" i="4"/>
  <c r="FL177" i="4"/>
  <c r="FL175" i="4"/>
  <c r="FL173" i="4"/>
  <c r="FL172" i="4"/>
  <c r="FL171" i="4"/>
  <c r="FL170" i="4"/>
  <c r="FL169" i="4"/>
  <c r="FL168" i="4"/>
  <c r="FL166" i="4"/>
  <c r="FL165" i="4"/>
  <c r="FL164" i="4"/>
  <c r="FL163" i="4"/>
  <c r="FL161" i="4"/>
  <c r="FL160" i="4"/>
  <c r="FL159" i="4"/>
  <c r="FL158" i="4"/>
  <c r="FL156" i="4"/>
  <c r="FL155" i="4"/>
  <c r="FL154" i="4"/>
  <c r="FL153" i="4"/>
  <c r="FL152" i="4"/>
  <c r="FL151" i="4"/>
  <c r="FL150" i="4"/>
  <c r="FL149" i="4"/>
  <c r="FL147" i="4"/>
  <c r="FL146" i="4"/>
  <c r="FL145" i="4"/>
  <c r="FL144" i="4"/>
  <c r="FL143" i="4"/>
  <c r="FL142" i="4"/>
  <c r="FL141" i="4"/>
  <c r="FL140" i="4"/>
  <c r="FL139" i="4"/>
  <c r="FL138" i="4"/>
  <c r="FL137" i="4"/>
  <c r="FL136" i="4"/>
  <c r="FL134" i="4"/>
  <c r="FL133" i="4"/>
  <c r="FL132" i="4"/>
  <c r="FL131" i="4"/>
  <c r="FL130" i="4"/>
  <c r="FL129" i="4"/>
  <c r="FL126" i="4"/>
  <c r="FL125" i="4"/>
  <c r="FL124" i="4"/>
  <c r="FL123" i="4"/>
  <c r="FL121" i="4"/>
  <c r="FL120" i="4"/>
  <c r="FL119" i="4"/>
  <c r="FL118" i="4"/>
  <c r="FL117" i="4"/>
  <c r="FL115" i="4"/>
  <c r="FL114" i="4"/>
  <c r="FL113" i="4"/>
  <c r="FL112" i="4"/>
  <c r="FL111" i="4"/>
  <c r="FL110" i="4"/>
  <c r="FL109" i="4"/>
  <c r="FL108" i="4"/>
  <c r="FL107" i="4"/>
  <c r="FL106" i="4"/>
  <c r="FL105" i="4"/>
  <c r="FL104" i="4"/>
  <c r="FL103" i="4"/>
  <c r="FL102" i="4"/>
  <c r="FL101" i="4"/>
  <c r="FL100" i="4"/>
  <c r="FL99" i="4"/>
  <c r="FL98" i="4"/>
  <c r="FL97" i="4"/>
  <c r="FL96" i="4"/>
  <c r="FL94" i="4"/>
  <c r="FL93" i="4"/>
  <c r="FL92" i="4"/>
  <c r="FL91" i="4"/>
  <c r="FL90" i="4"/>
  <c r="FL89" i="4"/>
  <c r="FL88" i="4"/>
  <c r="FL87" i="4"/>
  <c r="FL85" i="4"/>
  <c r="FL84" i="4"/>
  <c r="FL83" i="4"/>
  <c r="FL80" i="4"/>
  <c r="FL79" i="4"/>
  <c r="FL78" i="4"/>
  <c r="FL77" i="4"/>
  <c r="FL76" i="4"/>
  <c r="FL75" i="4"/>
  <c r="FL74" i="4"/>
  <c r="FL72" i="4"/>
  <c r="FL71" i="4"/>
  <c r="FL70" i="4"/>
  <c r="FL69" i="4"/>
  <c r="FL68" i="4"/>
  <c r="FL67" i="4"/>
  <c r="FL66" i="4"/>
  <c r="FL65" i="4"/>
  <c r="FL64" i="4"/>
  <c r="FL63" i="4"/>
  <c r="FL62" i="4"/>
  <c r="FL61" i="4"/>
  <c r="FL60" i="4"/>
  <c r="FL59" i="4"/>
  <c r="FL58" i="4"/>
  <c r="FL57" i="4"/>
  <c r="FL56" i="4"/>
  <c r="FL55" i="4"/>
  <c r="FL54" i="4"/>
  <c r="FL52" i="4"/>
  <c r="FL51" i="4"/>
  <c r="FL50" i="4"/>
  <c r="FL49" i="4"/>
  <c r="FL48" i="4"/>
  <c r="FL47" i="4"/>
  <c r="FL46" i="4"/>
  <c r="FL45" i="4"/>
  <c r="FL44" i="4"/>
  <c r="FL43" i="4"/>
  <c r="FL42" i="4"/>
  <c r="FL41" i="4"/>
  <c r="FL40" i="4"/>
  <c r="FL39" i="4"/>
  <c r="FL38" i="4"/>
  <c r="FL37" i="4"/>
  <c r="FL36" i="4"/>
  <c r="FL35" i="4"/>
  <c r="FL34" i="4"/>
  <c r="FL33" i="4"/>
  <c r="FL32" i="4"/>
  <c r="FL31" i="4"/>
  <c r="FL30" i="4"/>
  <c r="FL29" i="4"/>
  <c r="FL28" i="4"/>
  <c r="FL27" i="4"/>
  <c r="FL26" i="4"/>
  <c r="FL25" i="4"/>
  <c r="FL23" i="4"/>
  <c r="FL22" i="4"/>
  <c r="FL21" i="4"/>
  <c r="FL20" i="4"/>
  <c r="FL19" i="4"/>
  <c r="FL18" i="4"/>
  <c r="FL17" i="4"/>
  <c r="FL16" i="4"/>
  <c r="FL15" i="4"/>
  <c r="FL14" i="4"/>
  <c r="FL12" i="4"/>
  <c r="FL11" i="4"/>
  <c r="FL10" i="4"/>
  <c r="FL9" i="4"/>
  <c r="FL8" i="4"/>
  <c r="FL7" i="4"/>
  <c r="FL6" i="4"/>
  <c r="FW58" i="3" l="1"/>
  <c r="FW78" i="3"/>
  <c r="FW170" i="3"/>
  <c r="FW202" i="3"/>
  <c r="FW210" i="3"/>
  <c r="FW222" i="3"/>
  <c r="FW230" i="3"/>
  <c r="FW238" i="3"/>
  <c r="FW246" i="3"/>
  <c r="FW258" i="3"/>
  <c r="FW326" i="3"/>
  <c r="FW314" i="3"/>
  <c r="FW302" i="3"/>
  <c r="FW298" i="3"/>
  <c r="FW294" i="3"/>
  <c r="FW290" i="3"/>
  <c r="FW278" i="3"/>
  <c r="FW266" i="3"/>
  <c r="FW30" i="3"/>
  <c r="FW38" i="3"/>
  <c r="FW46" i="3"/>
  <c r="FW50" i="3"/>
  <c r="FW54" i="3"/>
  <c r="FW66" i="3"/>
  <c r="FW74" i="3"/>
  <c r="FW102" i="3"/>
  <c r="FW106" i="3"/>
  <c r="FW122" i="3"/>
  <c r="FW134" i="3"/>
  <c r="FW138" i="3"/>
  <c r="FW150" i="3"/>
  <c r="FW154" i="3"/>
  <c r="FW166" i="3"/>
  <c r="FW178" i="3"/>
  <c r="FW218" i="3"/>
  <c r="FW254" i="3"/>
  <c r="FW14" i="3"/>
  <c r="FW10" i="3"/>
  <c r="FW26" i="3"/>
  <c r="FW86" i="3"/>
  <c r="FW114" i="3"/>
  <c r="FW118" i="3"/>
  <c r="FW130" i="3"/>
  <c r="FW146" i="3"/>
  <c r="FW206" i="3"/>
  <c r="FW214" i="3"/>
  <c r="FW226" i="3"/>
  <c r="FW234" i="3"/>
  <c r="FW242" i="3"/>
</calcChain>
</file>

<file path=xl/sharedStrings.xml><?xml version="1.0" encoding="utf-8"?>
<sst xmlns="http://schemas.openxmlformats.org/spreadsheetml/2006/main" count="4990" uniqueCount="1899">
  <si>
    <t>Ce</t>
  </si>
  <si>
    <t>Dy</t>
  </si>
  <si>
    <t>Er</t>
  </si>
  <si>
    <t>Eu</t>
  </si>
  <si>
    <t>Gd</t>
  </si>
  <si>
    <t>Ho</t>
  </si>
  <si>
    <t>La</t>
  </si>
  <si>
    <t>Lu</t>
  </si>
  <si>
    <t>Nd</t>
  </si>
  <si>
    <t>Pr</t>
  </si>
  <si>
    <t>Sm</t>
  </si>
  <si>
    <t>Tb</t>
  </si>
  <si>
    <t>Tm</t>
  </si>
  <si>
    <t>Y</t>
  </si>
  <si>
    <t>Yb</t>
  </si>
  <si>
    <t>Reference</t>
  </si>
  <si>
    <t>Data for Tera-Wasserburg plot</t>
  </si>
  <si>
    <t>Data for Wetherill plot</t>
  </si>
  <si>
    <t>Dates</t>
  </si>
  <si>
    <t>Timing</t>
  </si>
  <si>
    <t>Trace elements</t>
  </si>
  <si>
    <t>Identifier</t>
  </si>
  <si>
    <t>f206c</t>
  </si>
  <si>
    <t>206Pb</t>
  </si>
  <si>
    <t>Uppm</t>
  </si>
  <si>
    <t>Th/U</t>
  </si>
  <si>
    <t>206Pb/204Pb</t>
  </si>
  <si>
    <t>1s%</t>
  </si>
  <si>
    <t>238U/206Pb</t>
  </si>
  <si>
    <t>prop 2s (abs)</t>
  </si>
  <si>
    <t>207Pb/206Pb</t>
  </si>
  <si>
    <t>208Pb/206Pb</t>
  </si>
  <si>
    <t>207Pb/235U</t>
  </si>
  <si>
    <t>206Pb/238U</t>
  </si>
  <si>
    <t>Rho</t>
  </si>
  <si>
    <t>2s (abs)</t>
  </si>
  <si>
    <t>2ssys (abs)</t>
  </si>
  <si>
    <t>% conc</t>
  </si>
  <si>
    <t>Start time</t>
  </si>
  <si>
    <t>End time</t>
  </si>
  <si>
    <t>Duration (s)</t>
  </si>
  <si>
    <t>P31_ppm</t>
  </si>
  <si>
    <t>P31_ppm_2SE (int)</t>
  </si>
  <si>
    <t>P31_ppm_LOD</t>
  </si>
  <si>
    <t>Ca43_ppm</t>
  </si>
  <si>
    <t>Ca43_ppm_2SE (int)</t>
  </si>
  <si>
    <t>Ca43_ppm_LOD</t>
  </si>
  <si>
    <t>Sc45_ppm</t>
  </si>
  <si>
    <t>Sc45_ppm_2SE (int)</t>
  </si>
  <si>
    <t>Sc45_ppm_LOD</t>
  </si>
  <si>
    <t>Ti49_ppm</t>
  </si>
  <si>
    <t>Ti49_ppm_2SE (int)</t>
  </si>
  <si>
    <t>Ti49_ppm_LOD</t>
  </si>
  <si>
    <t>Fe57_ppm</t>
  </si>
  <si>
    <t>Fe57_ppm_2SE (int)</t>
  </si>
  <si>
    <t>Fe57_ppm_LOD</t>
  </si>
  <si>
    <t>Sr88_ppm</t>
  </si>
  <si>
    <t>Sr88_ppm_2SE (int)</t>
  </si>
  <si>
    <t>Sr88_ppm_LOD</t>
  </si>
  <si>
    <t>Y89_ppm</t>
  </si>
  <si>
    <t>Y89_ppm_2SE (int)</t>
  </si>
  <si>
    <t>Y89_ppm_LOD</t>
  </si>
  <si>
    <t>Zr91_ppm</t>
  </si>
  <si>
    <t>Zr91_ppm_2SE (int)</t>
  </si>
  <si>
    <t>Zr91_ppm_LOD</t>
  </si>
  <si>
    <t>Nb93_ppm</t>
  </si>
  <si>
    <t>Nb93_ppm_2SE (int)</t>
  </si>
  <si>
    <t>Nb93_ppm_LOD</t>
  </si>
  <si>
    <t>La139_ppm</t>
  </si>
  <si>
    <t>La139_ppm_2SE (int)</t>
  </si>
  <si>
    <t>La139_ppm_LOD</t>
  </si>
  <si>
    <t>Ce140_ppm</t>
  </si>
  <si>
    <t>Ce140_ppm_2SE (int)</t>
  </si>
  <si>
    <t>Ce140_ppm_LOD</t>
  </si>
  <si>
    <t>Pr141_ppm</t>
  </si>
  <si>
    <t>Pr141_ppm_2SE (int)</t>
  </si>
  <si>
    <t>Pr141_ppm_LOD</t>
  </si>
  <si>
    <t>Nd146_ppm</t>
  </si>
  <si>
    <t>Nd146_ppm_2SE (int)</t>
  </si>
  <si>
    <t>Nd146_ppm_LOD</t>
  </si>
  <si>
    <t>Sm147_ppm</t>
  </si>
  <si>
    <t>Sm147_ppm_2SE (int)</t>
  </si>
  <si>
    <t>Sm147_ppm_LOD</t>
  </si>
  <si>
    <t>Eu153_ppm</t>
  </si>
  <si>
    <t>Eu153_ppm_2SE (int)</t>
  </si>
  <si>
    <t>Eu153_ppm_LOD</t>
  </si>
  <si>
    <t>Gd157_ppm</t>
  </si>
  <si>
    <t>Gd157_ppm_2SE (int)</t>
  </si>
  <si>
    <t>Gd157_ppm_LOD</t>
  </si>
  <si>
    <t>Tb159_ppm</t>
  </si>
  <si>
    <t>Tb159_ppm_2SE (int)</t>
  </si>
  <si>
    <t>Tb159_ppm_LOD</t>
  </si>
  <si>
    <t>Dy163_ppm</t>
  </si>
  <si>
    <t>Dy163_ppm_2SE (int)</t>
  </si>
  <si>
    <t>Dy163_ppm_LOD</t>
  </si>
  <si>
    <t>Ho165_ppm</t>
  </si>
  <si>
    <t>Ho165_ppm_2SE (int)</t>
  </si>
  <si>
    <t>Ho165_ppm_LOD</t>
  </si>
  <si>
    <t>Er166_ppm</t>
  </si>
  <si>
    <t>Er166_ppm_2SE (int)</t>
  </si>
  <si>
    <t>Er166_ppm_LOD</t>
  </si>
  <si>
    <t>Tm169_ppm</t>
  </si>
  <si>
    <t>Tm169_ppm_2SE (int)</t>
  </si>
  <si>
    <t>Tm169_ppm_LOD</t>
  </si>
  <si>
    <t>Yb172_ppm</t>
  </si>
  <si>
    <t>Yb172_ppm_2SE (int)</t>
  </si>
  <si>
    <t>Yb172_ppm_LOD</t>
  </si>
  <si>
    <t>Lu175_ppm</t>
  </si>
  <si>
    <t>Lu175_ppm_2SE (int)</t>
  </si>
  <si>
    <t>Lu175_ppm_LOD</t>
  </si>
  <si>
    <t>Hf177_ppm</t>
  </si>
  <si>
    <t>Hf177_ppm_2SE (int)</t>
  </si>
  <si>
    <t>Hf177_ppm_LOD</t>
  </si>
  <si>
    <t>Ta181_ppm</t>
  </si>
  <si>
    <t>Ta181_ppm_2SE (int)</t>
  </si>
  <si>
    <t>Ta181_ppm_LOD</t>
  </si>
  <si>
    <t>Pb204_ppm</t>
  </si>
  <si>
    <t>Pb204_ppm_2SE (int)</t>
  </si>
  <si>
    <t>Pb204_ppm_LOD</t>
  </si>
  <si>
    <t>Pb206_ppm</t>
  </si>
  <si>
    <t>Pb206_ppm_2SE (int)</t>
  </si>
  <si>
    <t>Pb206_ppm_LOD</t>
  </si>
  <si>
    <t>Pb207_ppm</t>
  </si>
  <si>
    <t>Pb207_ppm_2SE (int)</t>
  </si>
  <si>
    <t>Pb207_ppm_LOD</t>
  </si>
  <si>
    <t>Pb208_ppm</t>
  </si>
  <si>
    <t>Pb208_ppm_2SE (int)</t>
  </si>
  <si>
    <t>Pb208_ppm_LOD</t>
  </si>
  <si>
    <t>Th232_ppm</t>
  </si>
  <si>
    <t>Th232_ppm_2SE (int)</t>
  </si>
  <si>
    <t>Th232_ppm_LOD</t>
  </si>
  <si>
    <t>U238_ppm</t>
  </si>
  <si>
    <t>U238_ppm_2SE (int)</t>
  </si>
  <si>
    <t>U238_ppm_LOD</t>
  </si>
  <si>
    <t>PbTotal_ppm</t>
  </si>
  <si>
    <t>PbTotal_ppm_2SE (int)</t>
  </si>
  <si>
    <t>PbTotal_ppm_LOD</t>
  </si>
  <si>
    <t>DO2_13_68</t>
  </si>
  <si>
    <t>2021-09-10 12:17:38.058</t>
  </si>
  <si>
    <t>DO2_13_219</t>
  </si>
  <si>
    <t>2021-09-10 07:48:37.188</t>
  </si>
  <si>
    <t>DO2_13_211</t>
  </si>
  <si>
    <t>2021-09-10 07:38:46.201</t>
  </si>
  <si>
    <t>Below LOD</t>
  </si>
  <si>
    <t>DO1_3_2</t>
  </si>
  <si>
    <t>2021-09-10 03:45:56.743</t>
  </si>
  <si>
    <t>DO2_13_78</t>
  </si>
  <si>
    <t>2021-09-10 12:31:58.075</t>
  </si>
  <si>
    <t>DO2_13_55</t>
  </si>
  <si>
    <t>2021-09-10 11:56:06.638</t>
  </si>
  <si>
    <t>DO1_3_93</t>
  </si>
  <si>
    <t>2021-09-10 05:58:55.269</t>
  </si>
  <si>
    <t>DO2_13_22</t>
  </si>
  <si>
    <t>2021-09-10 06:35:49.250</t>
  </si>
  <si>
    <t>DO1_1_56</t>
  </si>
  <si>
    <t>2021-09-10 02:34:35.359</t>
  </si>
  <si>
    <t>DO1_1_93</t>
  </si>
  <si>
    <t>2021-09-10 03:32:26.535</t>
  </si>
  <si>
    <t>DO1_1_94</t>
  </si>
  <si>
    <t>2021-09-10 03:33:45.178</t>
  </si>
  <si>
    <t>DO1_3_49</t>
  </si>
  <si>
    <t>2021-09-10 04:51:20.288</t>
  </si>
  <si>
    <t>DO1_1_84</t>
  </si>
  <si>
    <t>2021-09-10 03:14:26.648</t>
  </si>
  <si>
    <t>DO2_13_32</t>
  </si>
  <si>
    <t>2021-09-10 06:54:48.875</t>
  </si>
  <si>
    <t>DO1_3_83</t>
  </si>
  <si>
    <t>2021-09-10 05:42:38.938</t>
  </si>
  <si>
    <t>DO2_13_66</t>
  </si>
  <si>
    <t>2021-09-10 12:15:14.595</t>
  </si>
  <si>
    <t>DO2_13_14</t>
  </si>
  <si>
    <t>2021-09-10 06:24:51.980</t>
  </si>
  <si>
    <t>DO2_13_25</t>
  </si>
  <si>
    <t>2021-09-10 06:39:36.289</t>
  </si>
  <si>
    <t>DO1_1_98</t>
  </si>
  <si>
    <t>2021-09-10 03:38:45.678</t>
  </si>
  <si>
    <t>DO2_13_221</t>
  </si>
  <si>
    <t>2021-09-10 07:53:26.346</t>
  </si>
  <si>
    <t>DO1_1_26</t>
  </si>
  <si>
    <t>2021-09-10 01:51:02.326</t>
  </si>
  <si>
    <t>DO2_13_13</t>
  </si>
  <si>
    <t>2021-09-10 06:23:44.889</t>
  </si>
  <si>
    <t>DO1_1_72</t>
  </si>
  <si>
    <t>2021-09-10 02:57:56.010</t>
  </si>
  <si>
    <t>DO1_1_36</t>
  </si>
  <si>
    <t>2021-09-10 02:06:07.819</t>
  </si>
  <si>
    <t>DO1_1_16</t>
  </si>
  <si>
    <t>2021-09-10 01:32:54.833</t>
  </si>
  <si>
    <t>DO2_13_47</t>
  </si>
  <si>
    <t>2021-09-10 07:14:24.593</t>
  </si>
  <si>
    <t>DO1_1_58</t>
  </si>
  <si>
    <t>2021-09-10 02:36:59.112</t>
  </si>
  <si>
    <t>DO1_3_21</t>
  </si>
  <si>
    <t>2021-09-10 04:13:24.437</t>
  </si>
  <si>
    <t>DO2_13_35</t>
  </si>
  <si>
    <t>2021-09-10 06:58:31.737</t>
  </si>
  <si>
    <t>DO1_1_2</t>
  </si>
  <si>
    <t>2021-09-10 01:12:52.505</t>
  </si>
  <si>
    <t>DO1_1_55</t>
  </si>
  <si>
    <t>2021-09-10 02:33:18.745</t>
  </si>
  <si>
    <t>DO1_3_24</t>
  </si>
  <si>
    <t>2021-09-10 04:17:11.464</t>
  </si>
  <si>
    <t>DO2_13_41</t>
  </si>
  <si>
    <t>2021-09-10 07:05:48.757</t>
  </si>
  <si>
    <t>DO2_13_225</t>
  </si>
  <si>
    <t>2021-09-10 07:58:34.523</t>
  </si>
  <si>
    <t>DO1_1_44</t>
  </si>
  <si>
    <t>2021-09-10 02:17:18.777</t>
  </si>
  <si>
    <t>DO2_13_237</t>
  </si>
  <si>
    <t>2021-09-10 08:15:01.164</t>
  </si>
  <si>
    <t>DO2_13_264</t>
  </si>
  <si>
    <t>2021-09-10 11:35:26.402</t>
  </si>
  <si>
    <t>DO1_1_82</t>
  </si>
  <si>
    <t>2021-09-10 03:11:49.997</t>
  </si>
  <si>
    <t>DO2_13_213</t>
  </si>
  <si>
    <t>2021-09-10 07:41:19.792</t>
  </si>
  <si>
    <t>DO1_1_87</t>
  </si>
  <si>
    <t>2021-09-10 03:18:17.622</t>
  </si>
  <si>
    <t>DO2_13_232</t>
  </si>
  <si>
    <t>2021-09-10 08:08:42.997</t>
  </si>
  <si>
    <t>DO1_1_52</t>
  </si>
  <si>
    <t>2021-09-10 02:29:28.292</t>
  </si>
  <si>
    <t>DO1_1_3</t>
  </si>
  <si>
    <t>2021-09-10 01:14:07.587</t>
  </si>
  <si>
    <t>DO1_3_95</t>
  </si>
  <si>
    <t>2021-09-10 06:00:04.609</t>
  </si>
  <si>
    <t>DO2_13_17</t>
  </si>
  <si>
    <t>2021-09-10 06:28:26.371</t>
  </si>
  <si>
    <t>DO2_13_262</t>
  </si>
  <si>
    <t>2021-09-10 11:31:48.614</t>
  </si>
  <si>
    <t>DO2_13_220</t>
  </si>
  <si>
    <t>2021-09-10 07:49:50.359</t>
  </si>
  <si>
    <t>DO2_13_231</t>
  </si>
  <si>
    <t>2021-09-10 08:07:26.043</t>
  </si>
  <si>
    <t>DO2_13_45</t>
  </si>
  <si>
    <t>2021-09-10 07:12:03.059</t>
  </si>
  <si>
    <t>DO2_13_58</t>
  </si>
  <si>
    <t>2021-09-10 11:59:48.346</t>
  </si>
  <si>
    <t>DO2_13_64</t>
  </si>
  <si>
    <t>2021-09-10 12:12:41.931</t>
  </si>
  <si>
    <t>DO1_1_51</t>
  </si>
  <si>
    <t>2021-09-10 02:28:14.135</t>
  </si>
  <si>
    <t>DO1_1_85</t>
  </si>
  <si>
    <t>2021-09-10 03:15:45.201</t>
  </si>
  <si>
    <t>DO2_13_73</t>
  </si>
  <si>
    <t>2021-09-10 12:25:52.719</t>
  </si>
  <si>
    <t>DO2_13_200</t>
  </si>
  <si>
    <t>2021-09-10 07:24:05.272</t>
  </si>
  <si>
    <t>DO2_13_206</t>
  </si>
  <si>
    <t>2021-09-10 07:31:27.691</t>
  </si>
  <si>
    <t>DO1_3_13</t>
  </si>
  <si>
    <t>2021-09-10 04:02:00.352</t>
  </si>
  <si>
    <t>DO2_13_70</t>
  </si>
  <si>
    <t>2021-09-10 12:22:15.795</t>
  </si>
  <si>
    <t>DO2_13_12</t>
  </si>
  <si>
    <t>2021-09-10 06:22:26.098</t>
  </si>
  <si>
    <t>DO1_1_33</t>
  </si>
  <si>
    <t>2021-09-10 02:02:15.407</t>
  </si>
  <si>
    <t>DO2_13_39</t>
  </si>
  <si>
    <t>2021-09-10 07:03:18.858</t>
  </si>
  <si>
    <t>DO2_13_258</t>
  </si>
  <si>
    <t>2021-09-10 11:26:56.905</t>
  </si>
  <si>
    <t>DO1_3_5</t>
  </si>
  <si>
    <t>2021-09-10 03:50:03.690</t>
  </si>
  <si>
    <t>DO2_13_253</t>
  </si>
  <si>
    <t>2021-09-10 08:42:47.079</t>
  </si>
  <si>
    <t>DO1_1_61</t>
  </si>
  <si>
    <t>2021-09-10 02:41:51.170</t>
  </si>
  <si>
    <t>DO2_13_271</t>
  </si>
  <si>
    <t>2021-09-10 11:44:17.971</t>
  </si>
  <si>
    <t>DO1_3_28</t>
  </si>
  <si>
    <t>2021-09-10 04:22:04.020</t>
  </si>
  <si>
    <t>DO2_13_38</t>
  </si>
  <si>
    <t>2021-09-10 07:02:06.267</t>
  </si>
  <si>
    <t>DO1_3_58</t>
  </si>
  <si>
    <t>2021-09-10 05:04:02.970</t>
  </si>
  <si>
    <t>DO1_1_67</t>
  </si>
  <si>
    <t>2021-09-10 02:49:11.279</t>
  </si>
  <si>
    <t>DO1_1_71</t>
  </si>
  <si>
    <t>2021-09-10 02:56:37.550</t>
  </si>
  <si>
    <t>DO1_1_35</t>
  </si>
  <si>
    <t>2021-09-10 02:04:47.730</t>
  </si>
  <si>
    <t>DO2_13_229</t>
  </si>
  <si>
    <t>2021-09-10 08:03:37.867</t>
  </si>
  <si>
    <t>DO2_13_16</t>
  </si>
  <si>
    <t>2021-09-10 06:27:09.408</t>
  </si>
  <si>
    <t>DO2_13_56</t>
  </si>
  <si>
    <t>2021-09-10 11:57:20.701</t>
  </si>
  <si>
    <t>DO1_3_89</t>
  </si>
  <si>
    <t>2021-09-10 05:50:17.321</t>
  </si>
  <si>
    <t>DO2_13_53</t>
  </si>
  <si>
    <t>2021-09-10 11:53:47.167</t>
  </si>
  <si>
    <t>DO1_1_18</t>
  </si>
  <si>
    <t>2021-09-10 01:35:20.839</t>
  </si>
  <si>
    <t>DO2_13_7</t>
  </si>
  <si>
    <t>2021-09-10 06:13:54.885</t>
  </si>
  <si>
    <t>DO1_1_70</t>
  </si>
  <si>
    <t>2021-09-10 02:53:07.608</t>
  </si>
  <si>
    <t>DO2_13_270</t>
  </si>
  <si>
    <t>2021-09-10 11:43:08.536</t>
  </si>
  <si>
    <t>DO1_3_85</t>
  </si>
  <si>
    <t>2021-09-10 05:45:11.622</t>
  </si>
  <si>
    <t>DO1_3_79</t>
  </si>
  <si>
    <t>2021-09-10 05:36:28.708</t>
  </si>
  <si>
    <t>DO2_13_236</t>
  </si>
  <si>
    <t>2021-09-10 08:13:44.191</t>
  </si>
  <si>
    <t>DO2_13_28</t>
  </si>
  <si>
    <t>2021-09-10 06:43:10.229</t>
  </si>
  <si>
    <t>DO2_13_50</t>
  </si>
  <si>
    <t>2021-09-10 07:18:11.632</t>
  </si>
  <si>
    <t>DO1_3_71</t>
  </si>
  <si>
    <t>2021-09-10 05:26:50.033</t>
  </si>
  <si>
    <t>DO1_3_62</t>
  </si>
  <si>
    <t>2021-09-10 05:14:05.505</t>
  </si>
  <si>
    <t>DO2_13_30</t>
  </si>
  <si>
    <t>2021-09-10 06:45:36.322</t>
  </si>
  <si>
    <t>DO1_1_5</t>
  </si>
  <si>
    <t>2021-09-10 01:16:42.563</t>
  </si>
  <si>
    <t>DO2_13_268</t>
  </si>
  <si>
    <t>2021-09-10 11:40:31.882</t>
  </si>
  <si>
    <t>DO2_13_218</t>
  </si>
  <si>
    <t>2021-09-10 07:47:24.242</t>
  </si>
  <si>
    <t>DO2_13_21</t>
  </si>
  <si>
    <t>2021-09-10 06:34:32.063</t>
  </si>
  <si>
    <t>DO2_13_42</t>
  </si>
  <si>
    <t>2021-09-10 07:08:24.444</t>
  </si>
  <si>
    <t>DO1_1_99</t>
  </si>
  <si>
    <t>2021-09-10 03:39:50.625</t>
  </si>
  <si>
    <t>DO1_1_20</t>
  </si>
  <si>
    <t>2021-09-10 01:37:49.007</t>
  </si>
  <si>
    <t>DO1_1_68</t>
  </si>
  <si>
    <t>2021-09-10 02:50:30.257</t>
  </si>
  <si>
    <t>DO2_13_240</t>
  </si>
  <si>
    <t>2021-09-10 08:18:44.338</t>
  </si>
  <si>
    <t>DO1_3_74</t>
  </si>
  <si>
    <t>2021-09-10 05:30:27.872</t>
  </si>
  <si>
    <t>DO2_13_210</t>
  </si>
  <si>
    <t>2021-09-10 07:36:10.471</t>
  </si>
  <si>
    <t>DO2_13_267</t>
  </si>
  <si>
    <t>2021-09-10 11:39:12.576</t>
  </si>
  <si>
    <t>DO1_1_53</t>
  </si>
  <si>
    <t>2021-09-10 02:30:44.740</t>
  </si>
  <si>
    <t>DO1_3_91</t>
  </si>
  <si>
    <t>2021-09-10 05:55:07.365</t>
  </si>
  <si>
    <t>DO1_3_72</t>
  </si>
  <si>
    <t>2021-09-10 05:28:04.210</t>
  </si>
  <si>
    <t>DO1_3_68</t>
  </si>
  <si>
    <t>2021-09-10 05:21:12.208</t>
  </si>
  <si>
    <t>DO1_3_77</t>
  </si>
  <si>
    <t>2021-09-10 05:34:10.149</t>
  </si>
  <si>
    <t>DO2_13_248</t>
  </si>
  <si>
    <t>2021-09-10 08:30:59.641</t>
  </si>
  <si>
    <t>DO1_3_94</t>
  </si>
  <si>
    <t>2021-09-10 05:57:41.552</t>
  </si>
  <si>
    <t>DO1_1_10</t>
  </si>
  <si>
    <t>2021-09-10 01:23:01.176</t>
  </si>
  <si>
    <t>DO2_13_11</t>
  </si>
  <si>
    <t>2021-09-10 06:21:09.137</t>
  </si>
  <si>
    <t>DO2_13_36</t>
  </si>
  <si>
    <t>2021-09-10 06:59:36.290</t>
  </si>
  <si>
    <t>DO1_3_92</t>
  </si>
  <si>
    <t>2021-09-10 05:56:23.369</t>
  </si>
  <si>
    <t>DO1_3_75</t>
  </si>
  <si>
    <t>2021-09-10 05:31:37.259</t>
  </si>
  <si>
    <t>DO1_1_28</t>
  </si>
  <si>
    <t>2021-09-10 01:53:30.053</t>
  </si>
  <si>
    <t>DO1_3_88</t>
  </si>
  <si>
    <t>2021-09-10 05:48:58.594</t>
  </si>
  <si>
    <t>DO1_3_6</t>
  </si>
  <si>
    <t>2021-09-10 03:51:01.093</t>
  </si>
  <si>
    <t>DO2_13_254</t>
  </si>
  <si>
    <t>2021-09-10 11:21:56.652</t>
  </si>
  <si>
    <t>DO2_13_209</t>
  </si>
  <si>
    <t>2021-09-10 07:35:06.078</t>
  </si>
  <si>
    <t>DO2_13_222</t>
  </si>
  <si>
    <t>2021-09-10 07:54:43.237</t>
  </si>
  <si>
    <t>DO1_3_1</t>
  </si>
  <si>
    <t>2021-09-10 03:44:36.766</t>
  </si>
  <si>
    <t>DO2_13_51</t>
  </si>
  <si>
    <t>2021-09-10 07:19:20.197</t>
  </si>
  <si>
    <t>DO1_1_92</t>
  </si>
  <si>
    <t>2021-09-10 03:31:12.680</t>
  </si>
  <si>
    <t>DO1_3_43</t>
  </si>
  <si>
    <t>2021-09-10 04:43:59.803</t>
  </si>
  <si>
    <t>DO1_3_14</t>
  </si>
  <si>
    <t>2021-09-10 04:03:14.447</t>
  </si>
  <si>
    <t>DO2_13_259</t>
  </si>
  <si>
    <t>2021-09-10 11:28:07.317</t>
  </si>
  <si>
    <t>DO2_13_274</t>
  </si>
  <si>
    <t>2021-09-10 11:50:14.256</t>
  </si>
  <si>
    <t>DO2_13_62</t>
  </si>
  <si>
    <t>2021-09-10 12:10:14.155</t>
  </si>
  <si>
    <t>DO1_3_8</t>
  </si>
  <si>
    <t>2021-09-10 03:53:16.839</t>
  </si>
  <si>
    <t>DO1_3_3</t>
  </si>
  <si>
    <t>2021-09-10 03:47:14.616</t>
  </si>
  <si>
    <t>DO1_3_81</t>
  </si>
  <si>
    <t>2021-09-10 05:40:01.904</t>
  </si>
  <si>
    <t>DO1_1_101</t>
  </si>
  <si>
    <t>2021-09-10 03:42:00.227</t>
  </si>
  <si>
    <t>DO2_13_44</t>
  </si>
  <si>
    <t>2021-09-10 07:10:50.086</t>
  </si>
  <si>
    <t>DO1_1_63</t>
  </si>
  <si>
    <t>2021-09-10 02:44:15.142</t>
  </si>
  <si>
    <t>DO1_3_9</t>
  </si>
  <si>
    <t>2021-09-10 03:54:35.443</t>
  </si>
  <si>
    <t>DO2_13_63</t>
  </si>
  <si>
    <t>2021-09-10 12:11:28.210</t>
  </si>
  <si>
    <t>DO2_13_6</t>
  </si>
  <si>
    <t>2021-09-10 06:12:37.832</t>
  </si>
  <si>
    <t>DO1_1_47</t>
  </si>
  <si>
    <t>2021-09-10 02:20:56.934</t>
  </si>
  <si>
    <t>DO1_3_29</t>
  </si>
  <si>
    <t>2021-09-10 04:23:18.211</t>
  </si>
  <si>
    <t>DO2_13_239</t>
  </si>
  <si>
    <t>2021-09-10 08:17:31.243</t>
  </si>
  <si>
    <t>DO2_13_27</t>
  </si>
  <si>
    <t>2021-09-10 06:42:05.823</t>
  </si>
  <si>
    <t>DO1_3_16</t>
  </si>
  <si>
    <t>2021-09-10 04:05:47.203</t>
  </si>
  <si>
    <t>DO2_13_1</t>
  </si>
  <si>
    <t>2021-09-10 06:06:18.923</t>
  </si>
  <si>
    <t>DO1_1_1</t>
  </si>
  <si>
    <t>2021-09-10 01:10:19.132</t>
  </si>
  <si>
    <t>DO1_3_48</t>
  </si>
  <si>
    <t>2021-09-10 04:50:04.464</t>
  </si>
  <si>
    <t>DO2_13_67</t>
  </si>
  <si>
    <t>2021-09-10 12:16:28.599</t>
  </si>
  <si>
    <t>DO1_1_46</t>
  </si>
  <si>
    <t>2021-09-10 02:19:46.974</t>
  </si>
  <si>
    <t>DO1_3_39</t>
  </si>
  <si>
    <t>2021-09-10 04:37:48.725</t>
  </si>
  <si>
    <t>DO1_3_52</t>
  </si>
  <si>
    <t>2021-09-10 04:56:57.673</t>
  </si>
  <si>
    <t>DO2_13_9</t>
  </si>
  <si>
    <t>2021-09-10 06:16:24.754</t>
  </si>
  <si>
    <t>DO2_13_257</t>
  </si>
  <si>
    <t>2021-09-10 11:25:38.175</t>
  </si>
  <si>
    <t>DO2_13_69</t>
  </si>
  <si>
    <t>2021-09-10 12:18:47.388</t>
  </si>
  <si>
    <t>DO2_13_24</t>
  </si>
  <si>
    <t>2021-09-10 06:38:23.582</t>
  </si>
  <si>
    <t>DO1_3_7</t>
  </si>
  <si>
    <t>2021-09-10 03:52:03.305</t>
  </si>
  <si>
    <t>DO1_3_45</t>
  </si>
  <si>
    <t>2021-09-10 04:46:26.591</t>
  </si>
  <si>
    <t>DO2_13_208</t>
  </si>
  <si>
    <t>2021-09-10 07:33:53.224</t>
  </si>
  <si>
    <t>DO1_1_86</t>
  </si>
  <si>
    <t>2021-09-10 03:16:59.185</t>
  </si>
  <si>
    <t>DO1_1_78</t>
  </si>
  <si>
    <t>2021-09-10 03:05:30.003</t>
  </si>
  <si>
    <t>DO2_13_234</t>
  </si>
  <si>
    <t>2021-09-10 08:11:08.856</t>
  </si>
  <si>
    <t>DO1_1_40</t>
  </si>
  <si>
    <t>2021-09-10 02:10:59.069</t>
  </si>
  <si>
    <t>DO1_1_76</t>
  </si>
  <si>
    <t>2021-09-10 03:03:06.217</t>
  </si>
  <si>
    <t>DO1_1_100</t>
  </si>
  <si>
    <t>2021-09-10 03:40:55.481</t>
  </si>
  <si>
    <t>DO2_13_48</t>
  </si>
  <si>
    <t>2021-09-10 07:15:37.333</t>
  </si>
  <si>
    <t>DO2_13_250</t>
  </si>
  <si>
    <t>2021-09-10 08:33:29.582</t>
  </si>
  <si>
    <t>DO1_1_19</t>
  </si>
  <si>
    <t>2021-09-10 01:36:30.394</t>
  </si>
  <si>
    <t>DO2_13_57</t>
  </si>
  <si>
    <t>2021-09-10 11:58:34.484</t>
  </si>
  <si>
    <t>DO1_1_21</t>
  </si>
  <si>
    <t>2021-09-10 01:44:43.069</t>
  </si>
  <si>
    <t>DO2_13_75</t>
  </si>
  <si>
    <t>2021-09-10 12:28:11.513</t>
  </si>
  <si>
    <t>DO2_13_65</t>
  </si>
  <si>
    <t>2021-09-10 12:14:00.583</t>
  </si>
  <si>
    <t>DO1_3_84</t>
  </si>
  <si>
    <t>2021-09-10 05:43:57.345</t>
  </si>
  <si>
    <t>DO2_13_204</t>
  </si>
  <si>
    <t>2021-09-10 07:29:01.410</t>
  </si>
  <si>
    <t>DO2_13_20</t>
  </si>
  <si>
    <t>2021-09-10 06:32:09.246</t>
  </si>
  <si>
    <t>DO1_3_98</t>
  </si>
  <si>
    <t>2021-09-10 06:03:46.552</t>
  </si>
  <si>
    <t>DO2_13_37</t>
  </si>
  <si>
    <t>2021-09-10 07:00:53.230</t>
  </si>
  <si>
    <t>DO1_3_76</t>
  </si>
  <si>
    <t>2021-09-10 05:32:51.517</t>
  </si>
  <si>
    <t>DO2_13_273</t>
  </si>
  <si>
    <t>2021-09-10 11:46:49.370</t>
  </si>
  <si>
    <t>DO2_13_269</t>
  </si>
  <si>
    <t>2021-09-10 11:41:50.331</t>
  </si>
  <si>
    <t>DO1_1_89</t>
  </si>
  <si>
    <t>2021-09-10 03:20:54.997</t>
  </si>
  <si>
    <t>DO1_3_80</t>
  </si>
  <si>
    <t>2021-09-10 05:37:38.224</t>
  </si>
  <si>
    <t>DO1_1_37</t>
  </si>
  <si>
    <t>2021-09-10 02:07:21.539</t>
  </si>
  <si>
    <t>DO2_13_15</t>
  </si>
  <si>
    <t>2021-09-10 06:26:04.971</t>
  </si>
  <si>
    <t>DO2_13_5</t>
  </si>
  <si>
    <t>2021-09-10 06:11:20.747</t>
  </si>
  <si>
    <t>DO1_3_78</t>
  </si>
  <si>
    <t>2021-09-10 05:35:14.859</t>
  </si>
  <si>
    <t>DO1_3_65</t>
  </si>
  <si>
    <t>2021-09-10 05:17:39.280</t>
  </si>
  <si>
    <t>DO2_13_60</t>
  </si>
  <si>
    <t>2021-09-10 12:07:46.430</t>
  </si>
  <si>
    <t>DO2_13_261</t>
  </si>
  <si>
    <t>2021-09-10 11:30:34.464</t>
  </si>
  <si>
    <t>DO1_3_15</t>
  </si>
  <si>
    <t>2021-09-10 04:04:33.106</t>
  </si>
  <si>
    <t>DO1_3_90</t>
  </si>
  <si>
    <t>2021-09-10 05:51:31.287</t>
  </si>
  <si>
    <t>DO1_1_8</t>
  </si>
  <si>
    <t>2021-09-10 01:20:28.711</t>
  </si>
  <si>
    <t>DO2_13_272</t>
  </si>
  <si>
    <t>2021-09-10 11:45:27.665</t>
  </si>
  <si>
    <t>DO2_13_74</t>
  </si>
  <si>
    <t>2021-09-10 12:27:02.148</t>
  </si>
  <si>
    <t>DO1_1_43</t>
  </si>
  <si>
    <t>2021-09-10 02:16:04.757</t>
  </si>
  <si>
    <t>DO1_1_74</t>
  </si>
  <si>
    <t>2021-09-10 03:00:29.193</t>
  </si>
  <si>
    <t>DO2_13_18</t>
  </si>
  <si>
    <t>2021-09-10 06:29:39.217</t>
  </si>
  <si>
    <t>DO1_3_54</t>
  </si>
  <si>
    <t>2021-09-10 04:59:27.676</t>
  </si>
  <si>
    <t>DO2_13_72</t>
  </si>
  <si>
    <t>2021-09-10 12:24:38.935</t>
  </si>
  <si>
    <t>DO1_3_67</t>
  </si>
  <si>
    <t>2021-09-10 05:20:02.888</t>
  </si>
  <si>
    <t>DO1_1_59</t>
  </si>
  <si>
    <t>2021-09-10 02:38:08.556</t>
  </si>
  <si>
    <t>DO1_3_96</t>
  </si>
  <si>
    <t>2021-09-10 06:01:18.296</t>
  </si>
  <si>
    <t>DO1_1_41</t>
  </si>
  <si>
    <t>2021-09-10 02:13:36.724</t>
  </si>
  <si>
    <t>DO2_13_251</t>
  </si>
  <si>
    <t>2021-09-10 08:40:11.914</t>
  </si>
  <si>
    <t>DO2_13_203</t>
  </si>
  <si>
    <t>2021-09-10 07:27:44.336</t>
  </si>
  <si>
    <t>DO2_13_201</t>
  </si>
  <si>
    <t>2021-09-10 07:25:18.487</t>
  </si>
  <si>
    <t>DO2_13_244</t>
  </si>
  <si>
    <t>2021-09-10 08:25:59.487</t>
  </si>
  <si>
    <t>DO2_13_212</t>
  </si>
  <si>
    <t>2021-09-10 07:40:03.289</t>
  </si>
  <si>
    <t>DO1_3_60</t>
  </si>
  <si>
    <t>2021-09-10 05:06:12.418</t>
  </si>
  <si>
    <t>DO2_13_8</t>
  </si>
  <si>
    <t>2021-09-10 06:15:11.951</t>
  </si>
  <si>
    <t>DO1_3_86</t>
  </si>
  <si>
    <t>2021-09-10 05:46:30.509</t>
  </si>
  <si>
    <t>DO2_13_33</t>
  </si>
  <si>
    <t>2021-09-10 06:56:01.979</t>
  </si>
  <si>
    <t>DO1_1_65</t>
  </si>
  <si>
    <t>2021-09-10 02:46:43.003</t>
  </si>
  <si>
    <t>DO2_13_230</t>
  </si>
  <si>
    <t>2021-09-10 08:04:54.701</t>
  </si>
  <si>
    <t>DO1_3_56</t>
  </si>
  <si>
    <t>2021-09-10 05:01:37.325</t>
  </si>
  <si>
    <t>DO1_3_17</t>
  </si>
  <si>
    <t>2021-09-10 04:07:05.734</t>
  </si>
  <si>
    <t>DO1_1_79</t>
  </si>
  <si>
    <t>2021-09-10 03:06:39.566</t>
  </si>
  <si>
    <t>DO2_13_214</t>
  </si>
  <si>
    <t>2021-09-10 07:42:32.477</t>
  </si>
  <si>
    <t>DO2_13_40</t>
  </si>
  <si>
    <t>2021-09-10 07:04:35.901</t>
  </si>
  <si>
    <t>DO1_1_48</t>
  </si>
  <si>
    <t>2021-09-10 02:22:25.015</t>
  </si>
  <si>
    <t>DO2_13_216</t>
  </si>
  <si>
    <t>2021-09-10 07:45:02.734</t>
  </si>
  <si>
    <t>DO1_3_30</t>
  </si>
  <si>
    <t>2021-09-10 04:24:44.770</t>
  </si>
  <si>
    <t>DO2_13_19</t>
  </si>
  <si>
    <t>2021-09-10 06:30:56.346</t>
  </si>
  <si>
    <t>DO1_1_9</t>
  </si>
  <si>
    <t>2021-09-10 01:21:40.747</t>
  </si>
  <si>
    <t>DO1_3_51</t>
  </si>
  <si>
    <t>2021-09-10 04:55:48.185</t>
  </si>
  <si>
    <t>DO1_3_59</t>
  </si>
  <si>
    <t>2021-09-10 05:05:07.688</t>
  </si>
  <si>
    <t>DO1_3_34</t>
  </si>
  <si>
    <t>2021-09-10 04:31:35.423</t>
  </si>
  <si>
    <t>DO1_1_77</t>
  </si>
  <si>
    <t>2021-09-10 03:04:20.309</t>
  </si>
  <si>
    <t>DO2_13_245</t>
  </si>
  <si>
    <t>2021-09-10 08:27:16.487</t>
  </si>
  <si>
    <t>DO1_3_4</t>
  </si>
  <si>
    <t>2021-09-10 03:48:29.638</t>
  </si>
  <si>
    <t>DO2_13_31</t>
  </si>
  <si>
    <t>2021-09-10 06:53:31.780</t>
  </si>
  <si>
    <t>DO2_13_256</t>
  </si>
  <si>
    <t>2021-09-10 11:24:19.718</t>
  </si>
  <si>
    <t>DO2_13_34</t>
  </si>
  <si>
    <t>2021-09-10 06:57:14.790</t>
  </si>
  <si>
    <t>DO1_1_24</t>
  </si>
  <si>
    <t>2021-09-10 01:48:29.918</t>
  </si>
  <si>
    <t>DO1_1_38</t>
  </si>
  <si>
    <t>2021-09-10 02:08:35.473</t>
  </si>
  <si>
    <t>DO2_13_224</t>
  </si>
  <si>
    <t>2021-09-10 07:57:17.227</t>
  </si>
  <si>
    <t>DO1_1_66</t>
  </si>
  <si>
    <t>2021-09-10 02:47:57.099</t>
  </si>
  <si>
    <t>DO2_13_2</t>
  </si>
  <si>
    <t>2021-09-10 06:07:28.343</t>
  </si>
  <si>
    <t>DO1_1_17</t>
  </si>
  <si>
    <t>2021-09-10 01:34:04.446</t>
  </si>
  <si>
    <t>DO2_13_241</t>
  </si>
  <si>
    <t>2021-09-10 08:22:20.872</t>
  </si>
  <si>
    <t>DO1_3_97</t>
  </si>
  <si>
    <t>2021-09-10 06:02:27.760</t>
  </si>
  <si>
    <t>DO1_3_70</t>
  </si>
  <si>
    <t>2021-09-10 05:23:26.328</t>
  </si>
  <si>
    <t>DO2_13_205</t>
  </si>
  <si>
    <t>2021-09-10 07:30:10.177</t>
  </si>
  <si>
    <t>DO1_1_22</t>
  </si>
  <si>
    <t>2021-09-10 01:45:57.387</t>
  </si>
  <si>
    <t>DO2_13_43</t>
  </si>
  <si>
    <t>2021-09-10 07:09:30.400</t>
  </si>
  <si>
    <t>DO1_3_50</t>
  </si>
  <si>
    <t>2021-09-10 04:52:23.366</t>
  </si>
  <si>
    <t>DO1_1_45</t>
  </si>
  <si>
    <t>2021-09-10 02:18:37.369</t>
  </si>
  <si>
    <t>DO1_1_7</t>
  </si>
  <si>
    <t>2021-09-10 01:19:10.219</t>
  </si>
  <si>
    <t>DO2_13_243</t>
  </si>
  <si>
    <t>2021-09-10 08:24:46.632</t>
  </si>
  <si>
    <t>DO1_1_60</t>
  </si>
  <si>
    <t>2021-09-10 02:39:22.500</t>
  </si>
  <si>
    <t>DO2_13_49</t>
  </si>
  <si>
    <t>2021-09-10 07:16:54.506</t>
  </si>
  <si>
    <t>DO1_1_91</t>
  </si>
  <si>
    <t>2021-09-10 03:29:58.349</t>
  </si>
  <si>
    <t>DO2_13_255</t>
  </si>
  <si>
    <t>2021-09-10 11:23:05.924</t>
  </si>
  <si>
    <t>DO1_1_54</t>
  </si>
  <si>
    <t>2021-09-10 02:32:03.148</t>
  </si>
  <si>
    <t>DO2_13_215</t>
  </si>
  <si>
    <t>2021-09-10 07:43:49.754</t>
  </si>
  <si>
    <t>DO1_1_57</t>
  </si>
  <si>
    <t>2021-09-10 02:35:49.354</t>
  </si>
  <si>
    <t>DO1_3_20</t>
  </si>
  <si>
    <t>2021-09-10 04:11:02.280</t>
  </si>
  <si>
    <t>DO2_13_202</t>
  </si>
  <si>
    <t>2021-09-10 07:26:31.244</t>
  </si>
  <si>
    <t>DO1_1_39</t>
  </si>
  <si>
    <t>2021-09-10 02:09:49.588</t>
  </si>
  <si>
    <t>DO1_3_47</t>
  </si>
  <si>
    <t>2021-09-10 04:48:50.236</t>
  </si>
  <si>
    <t>DO2_13_26</t>
  </si>
  <si>
    <t>2021-09-10 06:40:53.168</t>
  </si>
  <si>
    <t>DO2_13_61</t>
  </si>
  <si>
    <t>2021-09-10 12:09:05.690</t>
  </si>
  <si>
    <t>DO2_13_227</t>
  </si>
  <si>
    <t>2021-09-10 08:01:04.237</t>
  </si>
  <si>
    <t>DO2_13_246</t>
  </si>
  <si>
    <t>2021-09-10 08:28:33.721</t>
  </si>
  <si>
    <t>DO1_3_22</t>
  </si>
  <si>
    <t>2021-09-10 04:14:39.530</t>
  </si>
  <si>
    <t>DO1_1_6</t>
  </si>
  <si>
    <t>2021-09-10 01:17:54.473</t>
  </si>
  <si>
    <t>DO1_1_88</t>
  </si>
  <si>
    <t>2021-09-10 03:19:36.467</t>
  </si>
  <si>
    <t>DO1_3_63</t>
  </si>
  <si>
    <t>2021-09-10 05:15:20.349</t>
  </si>
  <si>
    <t>DO1_1_23</t>
  </si>
  <si>
    <t>2021-09-10 01:47:15.934</t>
  </si>
  <si>
    <t>DO1_1_13</t>
  </si>
  <si>
    <t>2021-09-10 01:29:08.833</t>
  </si>
  <si>
    <t>DO2_13_59</t>
  </si>
  <si>
    <t>2021-09-10 12:01:07.119</t>
  </si>
  <si>
    <t>DO2_13_242</t>
  </si>
  <si>
    <t>2021-09-10 08:23:29.566</t>
  </si>
  <si>
    <t>DO2_13_52</t>
  </si>
  <si>
    <t>2021-09-10 07:20:37.431</t>
  </si>
  <si>
    <t>DO1_1_80</t>
  </si>
  <si>
    <t>2021-09-10 03:07:57.948</t>
  </si>
  <si>
    <t>DO2_13_77</t>
  </si>
  <si>
    <t>2021-09-10 12:30:44.282</t>
  </si>
  <si>
    <t>DO1_3_66</t>
  </si>
  <si>
    <t>2021-09-10 05:18:47.458</t>
  </si>
  <si>
    <t>DO1_1_83</t>
  </si>
  <si>
    <t>2021-09-10 03:13:08.083</t>
  </si>
  <si>
    <t>DO2_13_71</t>
  </si>
  <si>
    <t>2021-09-10 12:23:25.049</t>
  </si>
  <si>
    <t>DO1_3_31</t>
  </si>
  <si>
    <t>2021-09-10 04:28:05.017</t>
  </si>
  <si>
    <t>DO2_13_207</t>
  </si>
  <si>
    <t>2021-09-10 07:32:40.441</t>
  </si>
  <si>
    <t>DO2_13_217</t>
  </si>
  <si>
    <t>2021-09-10 07:46:15.510</t>
  </si>
  <si>
    <t>DO1_3_12</t>
  </si>
  <si>
    <t>2021-09-10 04:00:40.846</t>
  </si>
  <si>
    <t>DO1_3_57</t>
  </si>
  <si>
    <t>2021-09-10 05:02:58.057</t>
  </si>
  <si>
    <t>DO1_1_4</t>
  </si>
  <si>
    <t>2021-09-10 01:15:28.546</t>
  </si>
  <si>
    <t>DO2_13_226</t>
  </si>
  <si>
    <t>2021-09-10 07:59:51.543</t>
  </si>
  <si>
    <t>DO1_3_25</t>
  </si>
  <si>
    <t>2021-09-10 04:18:25.873</t>
  </si>
  <si>
    <t>DO1_1_69</t>
  </si>
  <si>
    <t>2021-09-10 02:51:49.316</t>
  </si>
  <si>
    <t>DO1_1_27</t>
  </si>
  <si>
    <t>2021-09-10 01:52:11.783</t>
  </si>
  <si>
    <t>DO1_1_25</t>
  </si>
  <si>
    <t>2021-09-10 01:49:48.082</t>
  </si>
  <si>
    <t>DO2_13_235</t>
  </si>
  <si>
    <t>2021-09-10 08:12:26.563</t>
  </si>
  <si>
    <t>DO1_1_30</t>
  </si>
  <si>
    <t>2021-09-10 01:56:02.007</t>
  </si>
  <si>
    <t>DO1_3_55</t>
  </si>
  <si>
    <t>2021-09-10 05:00:30.647</t>
  </si>
  <si>
    <t>DO1_3_18</t>
  </si>
  <si>
    <t>2021-09-10 04:08:19.796</t>
  </si>
  <si>
    <t>DO2_13_249</t>
  </si>
  <si>
    <t>2021-09-10 08:32:12.586</t>
  </si>
  <si>
    <t>DO1_3_36</t>
  </si>
  <si>
    <t>2021-09-10 04:34:10.424</t>
  </si>
  <si>
    <t>DO1_3_23</t>
  </si>
  <si>
    <t>2021-09-10 04:15:53.263</t>
  </si>
  <si>
    <t>DO1_1_29</t>
  </si>
  <si>
    <t>2021-09-10 01:54:48.171</t>
  </si>
  <si>
    <t>DO1_1_62</t>
  </si>
  <si>
    <t>2021-09-10 02:43:01.065</t>
  </si>
  <si>
    <t>DO1_3_26</t>
  </si>
  <si>
    <t>2021-09-10 04:19:40.208</t>
  </si>
  <si>
    <t>DO2_13_228</t>
  </si>
  <si>
    <t>2021-09-10 08:02:21.094</t>
  </si>
  <si>
    <t>DO1_1_11</t>
  </si>
  <si>
    <t>2021-09-10 01:26:33.035</t>
  </si>
  <si>
    <t>DO2_13_29</t>
  </si>
  <si>
    <t>2021-09-10 06:44:19.155</t>
  </si>
  <si>
    <t>DO1_3_32</t>
  </si>
  <si>
    <t>2021-09-10 04:29:19.004</t>
  </si>
  <si>
    <t>DO2_13_76</t>
  </si>
  <si>
    <t>2021-09-10 12:29:26.096</t>
  </si>
  <si>
    <t>DO2_13_276</t>
  </si>
  <si>
    <t>2021-09-10 11:52:33.466</t>
  </si>
  <si>
    <t>DO1_1_32</t>
  </si>
  <si>
    <t>2021-09-10 02:00:55.227</t>
  </si>
  <si>
    <t>DO1_3_82</t>
  </si>
  <si>
    <t>2021-09-10 05:41:20.520</t>
  </si>
  <si>
    <t>DO1_3_37</t>
  </si>
  <si>
    <t>2021-09-10 04:35:25.005</t>
  </si>
  <si>
    <t xml:space="preserve"> </t>
  </si>
  <si>
    <t>Chond. Value</t>
  </si>
  <si>
    <t xml:space="preserve">T (C) </t>
  </si>
  <si>
    <t>Sample nb</t>
  </si>
  <si>
    <t>Type</t>
  </si>
  <si>
    <t>Chond. Norm'd</t>
  </si>
  <si>
    <t>Ce/Ce*</t>
  </si>
  <si>
    <t>Ce/Ce**</t>
  </si>
  <si>
    <t>Eu/Eu*</t>
  </si>
  <si>
    <t>Eu/Eu**</t>
  </si>
  <si>
    <t>La/Yb</t>
  </si>
  <si>
    <t>La/Gd</t>
  </si>
  <si>
    <t>Yb/Gd</t>
  </si>
  <si>
    <t>Nb/Ta</t>
  </si>
  <si>
    <t>U/Ce</t>
  </si>
  <si>
    <t>U/Yb</t>
  </si>
  <si>
    <t>Nb/Yb</t>
  </si>
  <si>
    <t>value</t>
  </si>
  <si>
    <t>error</t>
  </si>
  <si>
    <t>big grain</t>
  </si>
  <si>
    <t>Hydrous</t>
  </si>
  <si>
    <t>T</t>
  </si>
  <si>
    <t>NBO</t>
  </si>
  <si>
    <t>NBO/T</t>
  </si>
  <si>
    <t>Anhydrous</t>
  </si>
  <si>
    <r>
      <rPr>
        <i/>
        <sz val="11"/>
        <color theme="1"/>
        <rFont val="Calibri"/>
        <family val="2"/>
        <scheme val="minor"/>
      </rPr>
      <t>a</t>
    </r>
    <r>
      <rPr>
        <vertAlign val="subscript"/>
        <sz val="11"/>
        <color theme="1"/>
        <rFont val="Calibri"/>
        <family val="2"/>
        <scheme val="minor"/>
      </rPr>
      <t>SiO2</t>
    </r>
  </si>
  <si>
    <r>
      <rPr>
        <i/>
        <sz val="11"/>
        <color theme="1"/>
        <rFont val="Calibri"/>
        <family val="2"/>
        <scheme val="minor"/>
      </rPr>
      <t>a</t>
    </r>
    <r>
      <rPr>
        <vertAlign val="subscript"/>
        <sz val="11"/>
        <color theme="1"/>
        <rFont val="Calibri"/>
        <family val="2"/>
        <scheme val="minor"/>
      </rPr>
      <t>TiO2</t>
    </r>
  </si>
  <si>
    <t>DO1_1_42</t>
  </si>
  <si>
    <t>2021-09-10 02:14:45.996</t>
  </si>
  <si>
    <t>DO1_1_73</t>
  </si>
  <si>
    <t>2021-09-10 02:59:07.307</t>
  </si>
  <si>
    <t>DO1_1_95</t>
  </si>
  <si>
    <t>2021-09-10 03:35:03.641</t>
  </si>
  <si>
    <t>DO1_1_96</t>
  </si>
  <si>
    <t>2021-09-10 03:36:22.119</t>
  </si>
  <si>
    <t>DO1_3_10</t>
  </si>
  <si>
    <t>2021-09-10 03:55:49.290</t>
  </si>
  <si>
    <t>DO1_3_11</t>
  </si>
  <si>
    <t>2021-09-10 03:59:22.673</t>
  </si>
  <si>
    <t>DO1_3_41</t>
  </si>
  <si>
    <t>2021-09-10 04:41:25.713</t>
  </si>
  <si>
    <t>DO1_3_87</t>
  </si>
  <si>
    <t>2021-09-10 05:47:40.043</t>
  </si>
  <si>
    <t>small grain</t>
  </si>
  <si>
    <t>DO2_13_10</t>
  </si>
  <si>
    <t>2021-09-10 06:17:41.862</t>
  </si>
  <si>
    <t>DO2_13_46</t>
  </si>
  <si>
    <t>2021-09-10 07:13:16.071</t>
  </si>
  <si>
    <t>DO2_13_238</t>
  </si>
  <si>
    <t>2021-09-10 08:16:25.278</t>
  </si>
  <si>
    <t>DO2_13_263</t>
  </si>
  <si>
    <t>2021-09-10 11:33:03.017</t>
  </si>
  <si>
    <t>DO2_13_265</t>
  </si>
  <si>
    <t>2021-09-10 11:36:44.935</t>
  </si>
  <si>
    <t>DO1_1_81</t>
  </si>
  <si>
    <t>2021-09-10 03:10:31.484</t>
  </si>
  <si>
    <t>DO1_3_64</t>
  </si>
  <si>
    <t>2021-09-10 05:16:32.876</t>
  </si>
  <si>
    <t>DO2_13_275</t>
  </si>
  <si>
    <t>2021-09-10 11:51:23.752</t>
  </si>
  <si>
    <t>DO2_13_223</t>
  </si>
  <si>
    <t>2021-09-10 07:56:00.108</t>
  </si>
  <si>
    <t>DO2_13_260</t>
  </si>
  <si>
    <t>2021-09-10 11:29:22.491</t>
  </si>
  <si>
    <t>Error</t>
  </si>
  <si>
    <t>DO1_2_1</t>
  </si>
  <si>
    <t>2021-09-09 20:32:50.943</t>
  </si>
  <si>
    <t>DO1_2_2</t>
  </si>
  <si>
    <t>2021-09-09 20:34:01.071</t>
  </si>
  <si>
    <t>DO1_2_3</t>
  </si>
  <si>
    <t>2021-09-09 20:35:21.213</t>
  </si>
  <si>
    <t>DO1_2_4</t>
  </si>
  <si>
    <t>2021-09-09 20:36:41.826</t>
  </si>
  <si>
    <t>DO1_2_5</t>
  </si>
  <si>
    <t>2021-09-09 20:37:56.627</t>
  </si>
  <si>
    <t>DO1_2_6</t>
  </si>
  <si>
    <t>2021-09-09 20:39:16.474</t>
  </si>
  <si>
    <t>DO1_2_7</t>
  </si>
  <si>
    <t>2021-09-09 20:40:34.103</t>
  </si>
  <si>
    <t>DO1_2_8</t>
  </si>
  <si>
    <t>2021-09-09 20:41:53.374</t>
  </si>
  <si>
    <t>DO1_2_9</t>
  </si>
  <si>
    <t>2021-09-09 20:43:02.550</t>
  </si>
  <si>
    <t>DO1_2_10</t>
  </si>
  <si>
    <t>2021-09-09 20:44:19.759</t>
  </si>
  <si>
    <t>DO1_2_11</t>
  </si>
  <si>
    <t>2021-09-09 20:46:44.326</t>
  </si>
  <si>
    <t>DO1_2_12</t>
  </si>
  <si>
    <t>2021-09-09 20:48:02.895</t>
  </si>
  <si>
    <t>DO1_2_13</t>
  </si>
  <si>
    <t>2021-09-09 20:49:21.092</t>
  </si>
  <si>
    <t>DO1_2_14</t>
  </si>
  <si>
    <t>2021-09-09 20:50:33.578</t>
  </si>
  <si>
    <t>DO1_2_15</t>
  </si>
  <si>
    <t>2021-09-09 20:51:47.676</t>
  </si>
  <si>
    <t>DO1_2_16</t>
  </si>
  <si>
    <t>2021-09-09 20:53:04.860</t>
  </si>
  <si>
    <t>DO1_2_17</t>
  </si>
  <si>
    <t>2021-09-09 20:54:25.616</t>
  </si>
  <si>
    <t>DO1_2_18</t>
  </si>
  <si>
    <t>2021-09-09 20:55:42.175</t>
  </si>
  <si>
    <t>DO1_2_19</t>
  </si>
  <si>
    <t>2021-09-09 20:57:02.344</t>
  </si>
  <si>
    <t>DO1_2_20</t>
  </si>
  <si>
    <t>2021-09-09 20:58:20.773</t>
  </si>
  <si>
    <t>DO1_2_21</t>
  </si>
  <si>
    <t>2021-09-09 21:01:40.009</t>
  </si>
  <si>
    <t>DO1_2_22</t>
  </si>
  <si>
    <t>2021-09-09 21:03:02.480</t>
  </si>
  <si>
    <t>DO1_2_23</t>
  </si>
  <si>
    <t>2021-09-09 21:04:12.839</t>
  </si>
  <si>
    <t>DO1_2_24</t>
  </si>
  <si>
    <t>2021-09-09 21:05:31.299</t>
  </si>
  <si>
    <t>DO1_2_25</t>
  </si>
  <si>
    <t>2021-09-09 21:06:48.181</t>
  </si>
  <si>
    <t>DO1_2_26</t>
  </si>
  <si>
    <t>2021-09-09 21:08:08.371</t>
  </si>
  <si>
    <t>DO1_2_27</t>
  </si>
  <si>
    <t>2021-09-09 21:09:26.733</t>
  </si>
  <si>
    <t>DO1_2_28</t>
  </si>
  <si>
    <t>2021-09-09 21:10:45.721</t>
  </si>
  <si>
    <t>DO1_2_29</t>
  </si>
  <si>
    <t>2021-09-09 21:12:02.575</t>
  </si>
  <si>
    <t>DO1_2_30</t>
  </si>
  <si>
    <t>2021-09-09 21:13:22.371</t>
  </si>
  <si>
    <t>DO1_2_31</t>
  </si>
  <si>
    <t>2021-09-09 21:15:51.163</t>
  </si>
  <si>
    <t>DO1_2_32</t>
  </si>
  <si>
    <t>2021-09-09 21:16:55.750</t>
  </si>
  <si>
    <t>DO1_2_33</t>
  </si>
  <si>
    <t>2021-09-09 21:18:14.504</t>
  </si>
  <si>
    <t>DO1_2_34</t>
  </si>
  <si>
    <t>2021-09-09 21:19:32.884</t>
  </si>
  <si>
    <t>DO1_2_35</t>
  </si>
  <si>
    <t>2021-09-09 21:20:51.713</t>
  </si>
  <si>
    <t>DO1_2_36</t>
  </si>
  <si>
    <t>2021-09-09 21:22:10.145</t>
  </si>
  <si>
    <t>DO1_2_37</t>
  </si>
  <si>
    <t>2021-09-09 21:23:24.108</t>
  </si>
  <si>
    <t>DO1_2_38</t>
  </si>
  <si>
    <t>2021-09-09 21:24:37.069</t>
  </si>
  <si>
    <t>DO1_2_39</t>
  </si>
  <si>
    <t>2021-09-09 21:25:53.900</t>
  </si>
  <si>
    <t>DO1_2_40</t>
  </si>
  <si>
    <t>2021-09-09 21:27:01.721</t>
  </si>
  <si>
    <t>DO1_2_41</t>
  </si>
  <si>
    <t>2021-09-09 21:30:23.457</t>
  </si>
  <si>
    <t>DO1_2_42</t>
  </si>
  <si>
    <t>2021-09-09 21:31:43.957</t>
  </si>
  <si>
    <t>DO1_2_43</t>
  </si>
  <si>
    <t>2021-09-09 21:33:02.296</t>
  </si>
  <si>
    <t>DO1_2_44</t>
  </si>
  <si>
    <t>2021-09-09 21:34:16.227</t>
  </si>
  <si>
    <t>DO1_2_45</t>
  </si>
  <si>
    <t>2021-09-09 21:35:34.539</t>
  </si>
  <si>
    <t>DO1_2_46</t>
  </si>
  <si>
    <t>2021-09-09 21:36:53.474</t>
  </si>
  <si>
    <t>DO1_2_47</t>
  </si>
  <si>
    <t>2021-09-09 21:38:09.380</t>
  </si>
  <si>
    <t>DO1_2_48</t>
  </si>
  <si>
    <t>2021-09-09 21:39:12.476</t>
  </si>
  <si>
    <t>DO1_2_49</t>
  </si>
  <si>
    <t>2021-09-09 21:40:31.020</t>
  </si>
  <si>
    <t>DO1_2_50</t>
  </si>
  <si>
    <t>2021-09-09 21:41:40.569</t>
  </si>
  <si>
    <t>DO1_2_51</t>
  </si>
  <si>
    <t>2021-09-09 21:44:13.530</t>
  </si>
  <si>
    <t>DO1_2_52</t>
  </si>
  <si>
    <t>2021-09-09 21:45:32.150</t>
  </si>
  <si>
    <t>DO1_2_53</t>
  </si>
  <si>
    <t>2021-09-09 21:46:50.652</t>
  </si>
  <si>
    <t>DO1_2_54</t>
  </si>
  <si>
    <t>2021-09-09 21:48:07.107</t>
  </si>
  <si>
    <t>DO1_2_55</t>
  </si>
  <si>
    <t>2021-09-09 21:49:27.835</t>
  </si>
  <si>
    <t>DO1_2_56</t>
  </si>
  <si>
    <t>2021-09-09 21:50:45.866</t>
  </si>
  <si>
    <t>DO1_2_57</t>
  </si>
  <si>
    <t>2021-09-09 21:52:03.993</t>
  </si>
  <si>
    <t>DO1_2_58</t>
  </si>
  <si>
    <t>2021-09-09 21:53:14.223</t>
  </si>
  <si>
    <t>DO1_2_59</t>
  </si>
  <si>
    <t>2021-09-09 21:54:27.308</t>
  </si>
  <si>
    <t>DO1_2_60</t>
  </si>
  <si>
    <t>2021-09-09 21:55:41.300</t>
  </si>
  <si>
    <t>DO1_2_61</t>
  </si>
  <si>
    <t>2021-09-09 21:59:09.819</t>
  </si>
  <si>
    <t>DO1_2_62</t>
  </si>
  <si>
    <t>2021-09-09 22:00:21.872</t>
  </si>
  <si>
    <t>DO1_2_63</t>
  </si>
  <si>
    <t>2021-09-09 22:01:37.707</t>
  </si>
  <si>
    <t>DO1_2_64</t>
  </si>
  <si>
    <t>2021-09-09 22:02:51.706</t>
  </si>
  <si>
    <t>DO1_2_65</t>
  </si>
  <si>
    <t>2021-09-09 22:04:13.318</t>
  </si>
  <si>
    <t>DO1_2_66</t>
  </si>
  <si>
    <t>2021-09-09 22:05:28.196</t>
  </si>
  <si>
    <t>DO1_2_67</t>
  </si>
  <si>
    <t>2021-09-09 22:06:44.297</t>
  </si>
  <si>
    <t>DO1_2_68</t>
  </si>
  <si>
    <t>2021-09-09 22:08:01.178</t>
  </si>
  <si>
    <t>DO1_2_69</t>
  </si>
  <si>
    <t>2021-09-09 22:09:19.716</t>
  </si>
  <si>
    <t>DO1_2_70</t>
  </si>
  <si>
    <t>2021-09-09 22:10:37.613</t>
  </si>
  <si>
    <t>DO1_2_71</t>
  </si>
  <si>
    <t>2021-09-09 22:17:35.174</t>
  </si>
  <si>
    <t>DO1_2_72</t>
  </si>
  <si>
    <t>2021-09-09 22:18:50.823</t>
  </si>
  <si>
    <t>DO1_2_73</t>
  </si>
  <si>
    <t>2021-09-09 22:20:08.229</t>
  </si>
  <si>
    <t>DO1_2_74</t>
  </si>
  <si>
    <t>2021-09-09 22:21:26.836</t>
  </si>
  <si>
    <t>DO1_2_75</t>
  </si>
  <si>
    <t>2021-09-09 22:22:45.466</t>
  </si>
  <si>
    <t>DO1_2_76</t>
  </si>
  <si>
    <t>2021-09-09 22:23:59.391</t>
  </si>
  <si>
    <t>DO1_2_77</t>
  </si>
  <si>
    <t>2021-09-09 22:25:18.027</t>
  </si>
  <si>
    <t>DO1_2_78</t>
  </si>
  <si>
    <t>2021-09-09 22:26:40.367</t>
  </si>
  <si>
    <t>DO1_2_79</t>
  </si>
  <si>
    <t>2021-09-09 22:27:50.500</t>
  </si>
  <si>
    <t>DO1_2_80</t>
  </si>
  <si>
    <t>2021-09-09 22:29:08.855</t>
  </si>
  <si>
    <t>DO1_2_81</t>
  </si>
  <si>
    <t>2021-09-09 22:32:42.302</t>
  </si>
  <si>
    <t>DO1_2_82</t>
  </si>
  <si>
    <t>2021-09-09 22:33:52.140</t>
  </si>
  <si>
    <t>DO1_2_83</t>
  </si>
  <si>
    <t>2021-09-09 22:35:01.563</t>
  </si>
  <si>
    <t>DO1_2_84</t>
  </si>
  <si>
    <t>2021-09-09 22:36:20.006</t>
  </si>
  <si>
    <t>DO1_2_85</t>
  </si>
  <si>
    <t>2021-09-09 22:37:38.661</t>
  </si>
  <si>
    <t>DO1_2_86</t>
  </si>
  <si>
    <t>2021-09-09 22:38:54.960</t>
  </si>
  <si>
    <t>DO1_2_87</t>
  </si>
  <si>
    <t>2021-09-09 22:40:14.625</t>
  </si>
  <si>
    <t>DO1_2_88</t>
  </si>
  <si>
    <t>2021-09-09 22:41:34.935</t>
  </si>
  <si>
    <t>DO1_2_89</t>
  </si>
  <si>
    <t>2021-09-09 22:42:53.694</t>
  </si>
  <si>
    <t>DO1_2_90</t>
  </si>
  <si>
    <t>2021-09-09 22:44:11.737</t>
  </si>
  <si>
    <t>DO1_2_91</t>
  </si>
  <si>
    <t>2021-09-09 22:46:48.997</t>
  </si>
  <si>
    <t>DO1_2_92</t>
  </si>
  <si>
    <t>2021-09-09 22:48:07.408</t>
  </si>
  <si>
    <t>DO1_2_93</t>
  </si>
  <si>
    <t>2021-09-09 22:49:21.343</t>
  </si>
  <si>
    <t>DO1_2_94</t>
  </si>
  <si>
    <t>2021-09-09 22:50:38.348</t>
  </si>
  <si>
    <t>DO1_2_95</t>
  </si>
  <si>
    <t>2021-09-09 22:51:53.951</t>
  </si>
  <si>
    <t>DO1_2_96</t>
  </si>
  <si>
    <t>2021-09-09 22:53:01.610</t>
  </si>
  <si>
    <t>DO1_2_97</t>
  </si>
  <si>
    <t>2021-09-09 22:54:27.258</t>
  </si>
  <si>
    <t>DO1_2_98</t>
  </si>
  <si>
    <t>2021-09-09 22:55:31.480</t>
  </si>
  <si>
    <t>DO1_2_99</t>
  </si>
  <si>
    <t>2021-09-09 22:56:49.852</t>
  </si>
  <si>
    <t>DO1_2_100</t>
  </si>
  <si>
    <t>2021-09-09 22:58:05.537</t>
  </si>
  <si>
    <t>DO1_4_1</t>
  </si>
  <si>
    <t>2021-09-09 23:02:46.594</t>
  </si>
  <si>
    <t>DO1_4_2</t>
  </si>
  <si>
    <t>2021-09-09 23:04:00.631</t>
  </si>
  <si>
    <t>DO1_4_3</t>
  </si>
  <si>
    <t>2021-09-09 23:05:20.892</t>
  </si>
  <si>
    <t>DO1_4_4</t>
  </si>
  <si>
    <t>2021-09-09 23:06:33.109</t>
  </si>
  <si>
    <t>DO1_4_5</t>
  </si>
  <si>
    <t>2021-09-09 23:07:47.049</t>
  </si>
  <si>
    <t>DO1_4_6</t>
  </si>
  <si>
    <t>2021-09-09 23:09:01.310</t>
  </si>
  <si>
    <t>DO1_4_7</t>
  </si>
  <si>
    <t>2021-09-09 23:10:15.563</t>
  </si>
  <si>
    <t>DO1_4_8</t>
  </si>
  <si>
    <t>2021-09-09 23:11:34.812</t>
  </si>
  <si>
    <t>DO1_4_9</t>
  </si>
  <si>
    <t>2021-09-09 23:12:37.566</t>
  </si>
  <si>
    <t>DO1_4_10</t>
  </si>
  <si>
    <t>2021-09-09 23:13:54.109</t>
  </si>
  <si>
    <t>DO1_4_11</t>
  </si>
  <si>
    <t>2021-09-09 23:16:04.023</t>
  </si>
  <si>
    <t>DO1_4_12</t>
  </si>
  <si>
    <t>2021-09-09 23:17:21.536</t>
  </si>
  <si>
    <t>DO1_4_13</t>
  </si>
  <si>
    <t>2021-09-09 23:18:37.139</t>
  </si>
  <si>
    <t>DO1_4_14</t>
  </si>
  <si>
    <t>2021-09-09 23:19:51.711</t>
  </si>
  <si>
    <t>DO1_4_15</t>
  </si>
  <si>
    <t>2021-09-09 23:21:10.356</t>
  </si>
  <si>
    <t>DO1_4_16</t>
  </si>
  <si>
    <t>2021-09-09 23:22:21.435</t>
  </si>
  <si>
    <t>DO1_4_17</t>
  </si>
  <si>
    <t>2021-09-09 23:23:43.197</t>
  </si>
  <si>
    <t>DO1_4_18</t>
  </si>
  <si>
    <t>2021-09-09 23:24:57.540</t>
  </si>
  <si>
    <t>DO1_4_19</t>
  </si>
  <si>
    <t>2021-09-09 23:26:16.504</t>
  </si>
  <si>
    <t>DO1_4_20</t>
  </si>
  <si>
    <t>2021-09-09 23:27:35.433</t>
  </si>
  <si>
    <t>DO1_4_21</t>
  </si>
  <si>
    <t>2021-09-09 23:31:06.327</t>
  </si>
  <si>
    <t>DO1_4_22</t>
  </si>
  <si>
    <t>2021-09-09 23:32:27.532</t>
  </si>
  <si>
    <t>DO1_4_23</t>
  </si>
  <si>
    <t>2021-09-09 23:33:37.328</t>
  </si>
  <si>
    <t>DO1_4_25</t>
  </si>
  <si>
    <t>2021-09-09 23:36:01.637</t>
  </si>
  <si>
    <t>DO1_4_26</t>
  </si>
  <si>
    <t>2021-09-09 23:37:20.562</t>
  </si>
  <si>
    <t>DO1_4_27</t>
  </si>
  <si>
    <t>2021-09-09 23:38:30.398</t>
  </si>
  <si>
    <t>DO1_4_28</t>
  </si>
  <si>
    <t>2021-09-09 23:39:35.723</t>
  </si>
  <si>
    <t>DO1_4_29</t>
  </si>
  <si>
    <t>2021-09-09 23:40:49.902</t>
  </si>
  <si>
    <t>DO1_4_30</t>
  </si>
  <si>
    <t>2021-09-09 23:42:04.129</t>
  </si>
  <si>
    <t>DO1_4_31</t>
  </si>
  <si>
    <t>2021-09-09 23:44:32.661</t>
  </si>
  <si>
    <t>DO1_4_32</t>
  </si>
  <si>
    <t>2021-09-09 23:45:42.154</t>
  </si>
  <si>
    <t>DO1_4_33</t>
  </si>
  <si>
    <t>2021-09-09 23:47:13.370</t>
  </si>
  <si>
    <t>DO1_4_34</t>
  </si>
  <si>
    <t>2021-09-09 23:48:06.194</t>
  </si>
  <si>
    <t>DO1_4_35</t>
  </si>
  <si>
    <t>2021-09-09 23:49:20.583</t>
  </si>
  <si>
    <t>DO1_4_36</t>
  </si>
  <si>
    <t>2021-09-09 23:50:34.787</t>
  </si>
  <si>
    <t>DO1_4_37</t>
  </si>
  <si>
    <t>2021-09-09 23:51:49.075</t>
  </si>
  <si>
    <t>DO1_4_38</t>
  </si>
  <si>
    <t>2021-09-09 23:52:58.458</t>
  </si>
  <si>
    <t>DO1_4_39</t>
  </si>
  <si>
    <t>2021-09-09 23:54:08.319</t>
  </si>
  <si>
    <t>DO1_4_40</t>
  </si>
  <si>
    <t>2021-09-09 23:55:27.098</t>
  </si>
  <si>
    <t>DO1_4_41</t>
  </si>
  <si>
    <t>2021-09-10 00:03:22.804</t>
  </si>
  <si>
    <t>DO1_4_42</t>
  </si>
  <si>
    <t>2021-09-10 00:04:34.175</t>
  </si>
  <si>
    <t>DO1_4_43</t>
  </si>
  <si>
    <t>2021-09-10 00:05:48.599</t>
  </si>
  <si>
    <t>DO1_4_44</t>
  </si>
  <si>
    <t>2021-09-10 00:07:02.803</t>
  </si>
  <si>
    <t>DO1_4_45</t>
  </si>
  <si>
    <t>2021-09-10 00:08:16.793</t>
  </si>
  <si>
    <t>DO1_4_46</t>
  </si>
  <si>
    <t>2021-09-10 00:09:30.767</t>
  </si>
  <si>
    <t>DO1_4_47</t>
  </si>
  <si>
    <t>2021-09-10 00:10:40.497</t>
  </si>
  <si>
    <t>DO1_4_48</t>
  </si>
  <si>
    <t>2021-09-10 00:11:54.665</t>
  </si>
  <si>
    <t>DO1_4_49</t>
  </si>
  <si>
    <t>2021-09-10 00:13:13.461</t>
  </si>
  <si>
    <t>DO1_4_50</t>
  </si>
  <si>
    <t>2021-09-10 00:14:27.435</t>
  </si>
  <si>
    <t>DO1_4_51</t>
  </si>
  <si>
    <t>2021-09-10 00:16:46.467</t>
  </si>
  <si>
    <t>DO1_4_52</t>
  </si>
  <si>
    <t>2021-09-10 00:18:05.193</t>
  </si>
  <si>
    <t>DO1_4_53</t>
  </si>
  <si>
    <t>2021-09-10 00:19:14.954</t>
  </si>
  <si>
    <t>DO1_4_54</t>
  </si>
  <si>
    <t>2021-09-10 00:20:33.160</t>
  </si>
  <si>
    <t>DO1_4_55</t>
  </si>
  <si>
    <t>2021-09-10 00:21:54.231</t>
  </si>
  <si>
    <t>DO1_4_56</t>
  </si>
  <si>
    <t>2021-09-10 00:23:10.414</t>
  </si>
  <si>
    <t>DO1_4_57</t>
  </si>
  <si>
    <t>2021-09-10 00:24:23.578</t>
  </si>
  <si>
    <t>DO1_4_58</t>
  </si>
  <si>
    <t>2021-09-10 00:25:43.333</t>
  </si>
  <si>
    <t>DO1_4_59</t>
  </si>
  <si>
    <t>2021-09-10 00:26:57.394</t>
  </si>
  <si>
    <t>DO1_4_60</t>
  </si>
  <si>
    <t>2021-09-10 00:28:11.805</t>
  </si>
  <si>
    <t>DO1_4_61</t>
  </si>
  <si>
    <t>2021-09-10 00:31:45.101</t>
  </si>
  <si>
    <t>DO1_4_62</t>
  </si>
  <si>
    <t>2021-09-10 00:32:59.315</t>
  </si>
  <si>
    <t>DO1_4_63</t>
  </si>
  <si>
    <t>2021-09-10 00:34:18.059</t>
  </si>
  <si>
    <t>DO1_4_64</t>
  </si>
  <si>
    <t>2021-09-10 00:35:36.798</t>
  </si>
  <si>
    <t>DO1_4_65</t>
  </si>
  <si>
    <t>2021-09-10 00:36:56.170</t>
  </si>
  <si>
    <t>DO1_4_66</t>
  </si>
  <si>
    <t>2021-09-10 00:38:13.402</t>
  </si>
  <si>
    <t>DO1_4_67</t>
  </si>
  <si>
    <t>2021-09-10 00:39:29.776</t>
  </si>
  <si>
    <t>DO1_4_68</t>
  </si>
  <si>
    <t>2021-09-10 00:40:48.609</t>
  </si>
  <si>
    <t>DO1_4_69</t>
  </si>
  <si>
    <t>2021-09-10 00:42:03.109</t>
  </si>
  <si>
    <t>DO1_4_70</t>
  </si>
  <si>
    <t>2021-09-10 00:43:22.165</t>
  </si>
  <si>
    <t>DO1_4_71</t>
  </si>
  <si>
    <t>2021-09-10 00:45:55.387</t>
  </si>
  <si>
    <t>DO1_4_72</t>
  </si>
  <si>
    <t>2021-09-10 00:47:05.341</t>
  </si>
  <si>
    <t>DO1_4_73</t>
  </si>
  <si>
    <t>2021-09-10 00:48:19.506</t>
  </si>
  <si>
    <t>DO1_4_74</t>
  </si>
  <si>
    <t>2021-09-10 00:49:29.201</t>
  </si>
  <si>
    <t>DO1_4_75</t>
  </si>
  <si>
    <t>2021-09-10 00:50:48.230</t>
  </si>
  <si>
    <t>DO1_4_76</t>
  </si>
  <si>
    <t>2021-09-10 00:51:58.062</t>
  </si>
  <si>
    <t>DO1_4_77</t>
  </si>
  <si>
    <t>2021-09-10 00:53:10.213</t>
  </si>
  <si>
    <t>DO1_4_78</t>
  </si>
  <si>
    <t>2021-09-10 00:54:26.254</t>
  </si>
  <si>
    <t>DO1_4_79</t>
  </si>
  <si>
    <t>2021-09-10 00:55:38.507</t>
  </si>
  <si>
    <t>DO1_4_80</t>
  </si>
  <si>
    <t>2021-09-10 00:56:59.458</t>
  </si>
  <si>
    <t>DO1_4_81</t>
  </si>
  <si>
    <t>2021-09-10 01:00:24.066</t>
  </si>
  <si>
    <t>DO1_4_82</t>
  </si>
  <si>
    <t>2021-09-10 01:01:40.275</t>
  </si>
  <si>
    <t>DO1_4_83</t>
  </si>
  <si>
    <t>2021-09-10 01:02:52.763</t>
  </si>
  <si>
    <t>DO1_4_84</t>
  </si>
  <si>
    <t>2021-09-10 01:04:06.724</t>
  </si>
  <si>
    <t>DO1_4_85</t>
  </si>
  <si>
    <t>2021-09-10 01:05:20.856</t>
  </si>
  <si>
    <t>DO1_4_86</t>
  </si>
  <si>
    <t>2021-09-10 01:06:35.157</t>
  </si>
  <si>
    <t>DO1_4_87</t>
  </si>
  <si>
    <t>2021-09-10 01:07:49.152</t>
  </si>
  <si>
    <t>DO1_4_88</t>
  </si>
  <si>
    <t>2021-09-10 01:09:03.394</t>
  </si>
  <si>
    <t>DO2_24_1</t>
  </si>
  <si>
    <t>2021-09-10 08:44:00.089</t>
  </si>
  <si>
    <t>DO2_24_2</t>
  </si>
  <si>
    <t>2021-09-10 08:45:16.855</t>
  </si>
  <si>
    <t>DO2_24_3</t>
  </si>
  <si>
    <t>2021-09-10 08:46:29.948</t>
  </si>
  <si>
    <t>DO2_24_4</t>
  </si>
  <si>
    <t>2021-09-10 08:47:42.609</t>
  </si>
  <si>
    <t>DO2_24_5</t>
  </si>
  <si>
    <t>2021-09-10 08:48:49.939</t>
  </si>
  <si>
    <t>DO2_24_6</t>
  </si>
  <si>
    <t>2021-09-10 08:50:04.611</t>
  </si>
  <si>
    <t>DO2_24_7</t>
  </si>
  <si>
    <t>2021-09-10 08:51:13.121</t>
  </si>
  <si>
    <t>DO2_24_8</t>
  </si>
  <si>
    <t>2021-09-10 08:54:49.733</t>
  </si>
  <si>
    <t>DO2_24_9</t>
  </si>
  <si>
    <t>2021-09-10 08:56:06.619</t>
  </si>
  <si>
    <t>DO2_24_10</t>
  </si>
  <si>
    <t>2021-09-10 08:57:21.022</t>
  </si>
  <si>
    <t>DO2_24_11</t>
  </si>
  <si>
    <t>2021-09-10 08:58:32.201</t>
  </si>
  <si>
    <t>DO2_24_12</t>
  </si>
  <si>
    <t>2021-09-10 08:59:56.024</t>
  </si>
  <si>
    <t>DO2_24_13</t>
  </si>
  <si>
    <t>2021-09-10 09:01:02.193</t>
  </si>
  <si>
    <t>DO2_24_14</t>
  </si>
  <si>
    <t>2021-09-10 09:02:20.173</t>
  </si>
  <si>
    <t>DO2_24_15</t>
  </si>
  <si>
    <t>2021-09-10 09:03:36.562</t>
  </si>
  <si>
    <t>DO2_24_16</t>
  </si>
  <si>
    <t>2021-09-10 09:04:53.617</t>
  </si>
  <si>
    <t>DO2_24_17</t>
  </si>
  <si>
    <t>2021-09-10 09:06:10.450</t>
  </si>
  <si>
    <t>DO2_24_18</t>
  </si>
  <si>
    <t>2021-09-10 09:08:42.109</t>
  </si>
  <si>
    <t>DO2_24_19</t>
  </si>
  <si>
    <t>2021-09-10 09:09:50.742</t>
  </si>
  <si>
    <t>DO2_24_20</t>
  </si>
  <si>
    <t>2021-09-10 09:11:03.684</t>
  </si>
  <si>
    <t>DO2_24_21</t>
  </si>
  <si>
    <t>2021-09-10 09:12:20.757</t>
  </si>
  <si>
    <t>DO2_24_22</t>
  </si>
  <si>
    <t>2021-09-10 09:13:37.774</t>
  </si>
  <si>
    <t>DO2_24_23</t>
  </si>
  <si>
    <t>2021-09-10 09:14:46.772</t>
  </si>
  <si>
    <t>DO2_24_24</t>
  </si>
  <si>
    <t>2021-09-10 09:16:03.644</t>
  </si>
  <si>
    <t>DO2_24_25</t>
  </si>
  <si>
    <t>2021-09-10 09:17:12.444</t>
  </si>
  <si>
    <t>DO2_24_26</t>
  </si>
  <si>
    <t>2021-09-10 09:18:22.940</t>
  </si>
  <si>
    <t>DO2_24_27</t>
  </si>
  <si>
    <t>2021-09-10 09:19:43.754</t>
  </si>
  <si>
    <t>DO2_24_28</t>
  </si>
  <si>
    <t>2021-09-10 09:23:14.385</t>
  </si>
  <si>
    <t>DO2_24_29</t>
  </si>
  <si>
    <t>2021-09-10 09:24:23.079</t>
  </si>
  <si>
    <t>DO2_24_31</t>
  </si>
  <si>
    <t>2021-09-10 09:26:53.138</t>
  </si>
  <si>
    <t>DO2_24_32</t>
  </si>
  <si>
    <t>2021-09-10 09:28:04.399</t>
  </si>
  <si>
    <t>DO2_24_33</t>
  </si>
  <si>
    <t>2021-09-10 09:29:12.398</t>
  </si>
  <si>
    <t>DO2_24_34</t>
  </si>
  <si>
    <t>2021-09-10 09:30:27.410</t>
  </si>
  <si>
    <t>DO2_24_35</t>
  </si>
  <si>
    <t>2021-09-10 09:31:44.875</t>
  </si>
  <si>
    <t>DO2_24_36</t>
  </si>
  <si>
    <t>2021-09-10 09:33:02.141</t>
  </si>
  <si>
    <t>DO2_24_37</t>
  </si>
  <si>
    <t>2021-09-10 09:34:12.776</t>
  </si>
  <si>
    <t>DO2_24_38</t>
  </si>
  <si>
    <t>2021-09-10 09:37:01.124</t>
  </si>
  <si>
    <t>DO2_24_39</t>
  </si>
  <si>
    <t>2021-09-10 09:38:03.124</t>
  </si>
  <si>
    <t>DO2_24_40</t>
  </si>
  <si>
    <t>2021-09-10 09:39:20.023</t>
  </si>
  <si>
    <t>DO2_24_41</t>
  </si>
  <si>
    <t>2021-09-10 09:40:33.984</t>
  </si>
  <si>
    <t>DO2_24_42</t>
  </si>
  <si>
    <t>2021-09-10 09:41:48.152</t>
  </si>
  <si>
    <t>DO2_24_43</t>
  </si>
  <si>
    <t>2021-09-10 09:43:06.601</t>
  </si>
  <si>
    <t>DO2_24_44</t>
  </si>
  <si>
    <t>2021-09-10 09:44:25.129</t>
  </si>
  <si>
    <t>DO2_24_45</t>
  </si>
  <si>
    <t>2021-09-10 09:45:42.222</t>
  </si>
  <si>
    <t>DO2_24_46</t>
  </si>
  <si>
    <t>2021-09-10 09:47:02.322</t>
  </si>
  <si>
    <t>DO2_24_47</t>
  </si>
  <si>
    <t>2021-09-10 09:48:16.344</t>
  </si>
  <si>
    <t>DO2_24_48</t>
  </si>
  <si>
    <t>2021-09-10 09:51:54.813</t>
  </si>
  <si>
    <t>DO2_24_49</t>
  </si>
  <si>
    <t>2021-09-10 09:53:04.069</t>
  </si>
  <si>
    <t>DO2_24_50</t>
  </si>
  <si>
    <t>2021-09-10 09:54:22.581</t>
  </si>
  <si>
    <t>DO2_24_51</t>
  </si>
  <si>
    <t>2021-09-10 09:55:36.125</t>
  </si>
  <si>
    <t>DO2_24_200</t>
  </si>
  <si>
    <t>2021-09-10 09:56:49.783</t>
  </si>
  <si>
    <t>DO2_24_201</t>
  </si>
  <si>
    <t>2021-09-10 09:58:08.519</t>
  </si>
  <si>
    <t>DO2_24_202</t>
  </si>
  <si>
    <t>2021-09-10 09:59:22.598</t>
  </si>
  <si>
    <t>DO2_24_203</t>
  </si>
  <si>
    <t>2021-09-10 10:00:41.384</t>
  </si>
  <si>
    <t>DO2_24_205</t>
  </si>
  <si>
    <t>2021-09-10 10:03:09.132</t>
  </si>
  <si>
    <t>DO2_24_206</t>
  </si>
  <si>
    <t>2021-09-10 10:05:47.682</t>
  </si>
  <si>
    <t>DO2_24_207</t>
  </si>
  <si>
    <t>2021-09-10 10:07:00.277</t>
  </si>
  <si>
    <t>DO2_24_208</t>
  </si>
  <si>
    <t>2021-09-10 10:08:19.059</t>
  </si>
  <si>
    <t>DO2_24_209</t>
  </si>
  <si>
    <t>2021-09-10 10:09:26.165</t>
  </si>
  <si>
    <t>DO2_24_210</t>
  </si>
  <si>
    <t>2021-09-10 10:10:46.579</t>
  </si>
  <si>
    <t>DO2_24_211</t>
  </si>
  <si>
    <t>2021-09-10 10:12:05.423</t>
  </si>
  <si>
    <t>DO2_24_212</t>
  </si>
  <si>
    <t>2021-09-10 10:13:19.716</t>
  </si>
  <si>
    <t>DO2_24_213</t>
  </si>
  <si>
    <t>2021-09-10 10:14:23.118</t>
  </si>
  <si>
    <t>DO2_24_214</t>
  </si>
  <si>
    <t>2021-09-10 10:15:43.569</t>
  </si>
  <si>
    <t>DO2_24_215</t>
  </si>
  <si>
    <t>2021-09-10 10:17:02.503</t>
  </si>
  <si>
    <t>DO2_24_216</t>
  </si>
  <si>
    <t>2021-09-10 10:24:59.466</t>
  </si>
  <si>
    <t>DO2_24_217</t>
  </si>
  <si>
    <t>2021-09-10 10:26:17.964</t>
  </si>
  <si>
    <t>DO2_24_218</t>
  </si>
  <si>
    <t>2021-09-10 10:27:36.523</t>
  </si>
  <si>
    <t>DO2_24_219</t>
  </si>
  <si>
    <t>2021-09-10 10:28:55.201</t>
  </si>
  <si>
    <t>DO2_24_220</t>
  </si>
  <si>
    <t>2021-09-10 10:30:09.239</t>
  </si>
  <si>
    <t>DO2_24_221</t>
  </si>
  <si>
    <t>2021-09-10 10:31:18.718</t>
  </si>
  <si>
    <t>DO2_24_222</t>
  </si>
  <si>
    <t>2021-09-10 10:32:33.323</t>
  </si>
  <si>
    <t>DO2_24_223</t>
  </si>
  <si>
    <t>2021-09-10 10:33:51.821</t>
  </si>
  <si>
    <t>DO2_24_224</t>
  </si>
  <si>
    <t>2021-09-10 10:35:08.948</t>
  </si>
  <si>
    <t>DO2_24_225</t>
  </si>
  <si>
    <t>2021-09-10 10:36:27.760</t>
  </si>
  <si>
    <t>DO2_24_226</t>
  </si>
  <si>
    <t>2021-09-10 10:39:05.579</t>
  </si>
  <si>
    <t>DO2_24_227</t>
  </si>
  <si>
    <t>2021-09-10 10:40:21.496</t>
  </si>
  <si>
    <t>DO2_24_228</t>
  </si>
  <si>
    <t>2021-09-10 10:41:35.336</t>
  </si>
  <si>
    <t>DO2_24_229</t>
  </si>
  <si>
    <t>2021-09-10 10:42:44.767</t>
  </si>
  <si>
    <t>DO2_24_230</t>
  </si>
  <si>
    <t>2021-09-10 10:43:58.664</t>
  </si>
  <si>
    <t>DO2_24_231</t>
  </si>
  <si>
    <t>2021-09-10 10:45:17.190</t>
  </si>
  <si>
    <t>DO2_24_232</t>
  </si>
  <si>
    <t>2021-09-10 10:46:26.762</t>
  </si>
  <si>
    <t>DO2_24_233</t>
  </si>
  <si>
    <t>2021-09-10 10:47:46.173</t>
  </si>
  <si>
    <t>DO2_24_234</t>
  </si>
  <si>
    <t>2021-09-10 10:49:01.522</t>
  </si>
  <si>
    <t>DO2_24_235</t>
  </si>
  <si>
    <t>2021-09-10 10:50:10.736</t>
  </si>
  <si>
    <t>DO2_24_236</t>
  </si>
  <si>
    <t>2021-09-10 10:53:37.048</t>
  </si>
  <si>
    <t>DO2_24_237</t>
  </si>
  <si>
    <t>2021-09-10 10:54:46.839</t>
  </si>
  <si>
    <t>DO2_24_238</t>
  </si>
  <si>
    <t>2021-09-10 10:56:05.123</t>
  </si>
  <si>
    <t>DO2_24_239</t>
  </si>
  <si>
    <t>2021-09-10 10:57:19.770</t>
  </si>
  <si>
    <t>DO2_24_240</t>
  </si>
  <si>
    <t>2021-09-10 10:58:29.208</t>
  </si>
  <si>
    <t>DO2_24_241</t>
  </si>
  <si>
    <t>2021-09-10 10:59:38.606</t>
  </si>
  <si>
    <t>DO2_24_242</t>
  </si>
  <si>
    <t>2021-09-10 11:00:55.001</t>
  </si>
  <si>
    <t>DO2_24_243</t>
  </si>
  <si>
    <t>2021-09-10 11:02:16.690</t>
  </si>
  <si>
    <t>DO2_24_244</t>
  </si>
  <si>
    <t>2021-09-10 11:03:25.963</t>
  </si>
  <si>
    <t>DO2_24_245</t>
  </si>
  <si>
    <t>2021-09-10 11:04:47.464</t>
  </si>
  <si>
    <t>DO2_24_246</t>
  </si>
  <si>
    <t>2021-09-10 11:07:12.934</t>
  </si>
  <si>
    <t>DO2_24_247</t>
  </si>
  <si>
    <t>2021-09-10 11:08:24.752</t>
  </si>
  <si>
    <t>DO2_24_248</t>
  </si>
  <si>
    <t>2021-09-10 11:09:45.415</t>
  </si>
  <si>
    <t>DO2_24_249</t>
  </si>
  <si>
    <t>2021-09-10 11:11:04.137</t>
  </si>
  <si>
    <t>DO2_24_250</t>
  </si>
  <si>
    <t>2021-09-10 11:12:22.658</t>
  </si>
  <si>
    <t>DO2_24_251</t>
  </si>
  <si>
    <t>2021-09-10 11:13:31.545</t>
  </si>
  <si>
    <t>DO2_24_252</t>
  </si>
  <si>
    <t>2021-09-10 11:14:46.260</t>
  </si>
  <si>
    <t>DO2_24_253</t>
  </si>
  <si>
    <t>2021-09-10 11:16:09.240</t>
  </si>
  <si>
    <t>DO2_24_254</t>
  </si>
  <si>
    <t>2021-09-10 11:17:14.443</t>
  </si>
  <si>
    <t>DO2_24_255</t>
  </si>
  <si>
    <t>2021-09-10 11:18:17.077</t>
  </si>
  <si>
    <t>Hayden, L.A., Watson, E.B., 2007. Rutile saturation in hydrous siliceous melts and its bearing on Ti-thermometry of quartz and zircon. Earth Planet. Sci. Lett. 258, 561–568.</t>
  </si>
  <si>
    <t>Watson, E.B., Harrison, T.M., 1983. Zircon saturation revisited: temperature and composition effects in a variety of crustal magma types. Earth Planet. Sci. Lett. 64, 295–304.</t>
  </si>
  <si>
    <t>DOUAY 5</t>
  </si>
  <si>
    <t>DOUAY 4</t>
  </si>
  <si>
    <t>DOUAY 2</t>
  </si>
  <si>
    <t>DOUAY 3</t>
  </si>
  <si>
    <t>DOUAY 1A</t>
  </si>
  <si>
    <t>Carb_index</t>
  </si>
  <si>
    <t>C</t>
  </si>
  <si>
    <t>Mn</t>
  </si>
  <si>
    <t>Mg</t>
  </si>
  <si>
    <t>Ca</t>
  </si>
  <si>
    <t>Fe (molar)</t>
  </si>
  <si>
    <t>UTM north</t>
  </si>
  <si>
    <t>UTM east</t>
  </si>
  <si>
    <t>Sample</t>
  </si>
  <si>
    <t>Carbonate saturation index</t>
  </si>
  <si>
    <t>Experiments cover melts that contain 155 - 61,370 ppm Zr</t>
  </si>
  <si>
    <t>Method of Borisov and Aranovich (2019)</t>
  </si>
  <si>
    <t>Temp (°C)</t>
  </si>
  <si>
    <t>Zr (ppm)</t>
  </si>
  <si>
    <t>B factor</t>
  </si>
  <si>
    <t>Zircon saturation temperature calculated using the method of Borisov and Aranovich (2019)</t>
  </si>
  <si>
    <t>M = (Na + K + 2Ca)/(Al · Si)</t>
  </si>
  <si>
    <r>
      <t>D</t>
    </r>
    <r>
      <rPr>
        <sz val="10"/>
        <color rgb="FF2E2E2E"/>
        <rFont val="Georgia"/>
        <family val="1"/>
      </rPr>
      <t>Zrzircon/melt</t>
    </r>
    <r>
      <rPr>
        <sz val="14"/>
        <color rgb="FF2E2E2E"/>
        <rFont val="Georgia"/>
        <family val="1"/>
      </rPr>
      <t>= −3.80−[0.85(M−1)]+12900/T </t>
    </r>
  </si>
  <si>
    <t>Method of Watson and Harrison (1983)</t>
  </si>
  <si>
    <t>M factor</t>
  </si>
  <si>
    <t>Zircon saturation temperature calculated using the method of Watson and Harrison (1983)</t>
  </si>
  <si>
    <t>Using generic temperatures obtained below (method of Watson and Harrison 1983)</t>
  </si>
  <si>
    <t>Temparture (T, Celsius degrees):</t>
  </si>
  <si>
    <t>Method of Hayden and Watson (2007)</t>
  </si>
  <si>
    <r>
      <t>aTiO</t>
    </r>
    <r>
      <rPr>
        <b/>
        <vertAlign val="subscript"/>
        <sz val="11"/>
        <color theme="1"/>
        <rFont val="Calibri"/>
        <family val="2"/>
        <scheme val="minor"/>
      </rPr>
      <t>2</t>
    </r>
  </si>
  <si>
    <t>Ti in rock (ppm)</t>
  </si>
  <si>
    <t>Ti in melt - max (ppm)</t>
  </si>
  <si>
    <t>FM parameter</t>
  </si>
  <si>
    <r>
      <t>Using generic temperatures (600°C and 800</t>
    </r>
    <r>
      <rPr>
        <b/>
        <sz val="11"/>
        <color rgb="FF0070C0"/>
        <rFont val="Calibri"/>
        <family val="2"/>
      </rPr>
      <t>°</t>
    </r>
    <r>
      <rPr>
        <b/>
        <sz val="11"/>
        <color rgb="FF0070C0"/>
        <rFont val="Calibri"/>
        <family val="2"/>
        <scheme val="minor"/>
      </rPr>
      <t>C)</t>
    </r>
  </si>
  <si>
    <t>Titanium activity calculated using the method of Hayden and Watson (2007)</t>
  </si>
  <si>
    <t>˂0.02</t>
  </si>
  <si>
    <t>˂0.2</t>
  </si>
  <si>
    <t>˂0.005</t>
  </si>
  <si>
    <t>˂10</t>
  </si>
  <si>
    <t>˂0.5</t>
  </si>
  <si>
    <t>˂5</t>
  </si>
  <si>
    <t>X260855</t>
  </si>
  <si>
    <t>˂1</t>
  </si>
  <si>
    <t>˂50</t>
  </si>
  <si>
    <t>X260854</t>
  </si>
  <si>
    <t>˂0.001</t>
  </si>
  <si>
    <t>˂0.002</t>
  </si>
  <si>
    <t>X260853</t>
  </si>
  <si>
    <t>˂0.01</t>
  </si>
  <si>
    <t>˂2</t>
  </si>
  <si>
    <t>˂0.1</t>
  </si>
  <si>
    <t>X260852</t>
  </si>
  <si>
    <t>X260851</t>
  </si>
  <si>
    <t>Tl</t>
  </si>
  <si>
    <t>Te</t>
  </si>
  <si>
    <t>Se</t>
  </si>
  <si>
    <t>Sb</t>
  </si>
  <si>
    <t>Re</t>
  </si>
  <si>
    <t>In</t>
  </si>
  <si>
    <t>Hg</t>
  </si>
  <si>
    <t>Bi</t>
  </si>
  <si>
    <t>As</t>
  </si>
  <si>
    <t>Zn</t>
  </si>
  <si>
    <t>Sc</t>
  </si>
  <si>
    <t>Pb</t>
  </si>
  <si>
    <t>Ni</t>
  </si>
  <si>
    <t>Mo</t>
  </si>
  <si>
    <t>Li</t>
  </si>
  <si>
    <t>Cu</t>
  </si>
  <si>
    <t>Co</t>
  </si>
  <si>
    <t>Cd</t>
  </si>
  <si>
    <t>Ag</t>
  </si>
  <si>
    <t>Zr</t>
  </si>
  <si>
    <t>W</t>
  </si>
  <si>
    <t>V</t>
  </si>
  <si>
    <t>U</t>
  </si>
  <si>
    <t>Th</t>
  </si>
  <si>
    <t>Ta</t>
  </si>
  <si>
    <t>Sr</t>
  </si>
  <si>
    <t>Sn</t>
  </si>
  <si>
    <t>Rb</t>
  </si>
  <si>
    <t>Nb</t>
  </si>
  <si>
    <t>Hf</t>
  </si>
  <si>
    <t>Ge</t>
  </si>
  <si>
    <t>Ga</t>
  </si>
  <si>
    <t>Cs</t>
  </si>
  <si>
    <t>Cr</t>
  </si>
  <si>
    <t>Ba</t>
  </si>
  <si>
    <t>F</t>
  </si>
  <si>
    <t>Cl (ppm)</t>
  </si>
  <si>
    <t>Total</t>
  </si>
  <si>
    <t>LOI</t>
  </si>
  <si>
    <t>H2O+</t>
  </si>
  <si>
    <t>S</t>
  </si>
  <si>
    <t>BaO</t>
  </si>
  <si>
    <t>SrO</t>
  </si>
  <si>
    <r>
      <t>P</t>
    </r>
    <r>
      <rPr>
        <b/>
        <vertAlign val="subscript"/>
        <sz val="10"/>
        <rFont val="Arial"/>
        <family val="2"/>
      </rPr>
      <t>2</t>
    </r>
    <r>
      <rPr>
        <b/>
        <sz val="10"/>
        <rFont val="Arial"/>
        <family val="2"/>
      </rPr>
      <t>O</t>
    </r>
    <r>
      <rPr>
        <b/>
        <vertAlign val="subscript"/>
        <sz val="10"/>
        <rFont val="Arial"/>
        <family val="2"/>
      </rPr>
      <t>5</t>
    </r>
  </si>
  <si>
    <t>MnO</t>
  </si>
  <si>
    <r>
      <t>TiO</t>
    </r>
    <r>
      <rPr>
        <b/>
        <vertAlign val="subscript"/>
        <sz val="10"/>
        <rFont val="Arial"/>
        <family val="2"/>
      </rPr>
      <t>2</t>
    </r>
  </si>
  <si>
    <r>
      <t>Cr</t>
    </r>
    <r>
      <rPr>
        <b/>
        <vertAlign val="subscript"/>
        <sz val="10"/>
        <rFont val="Arial"/>
        <family val="2"/>
      </rPr>
      <t>2</t>
    </r>
    <r>
      <rPr>
        <b/>
        <sz val="10"/>
        <rFont val="Arial"/>
        <family val="2"/>
      </rPr>
      <t>O</t>
    </r>
    <r>
      <rPr>
        <b/>
        <vertAlign val="subscript"/>
        <sz val="10"/>
        <rFont val="Arial"/>
        <family val="2"/>
      </rPr>
      <t>3</t>
    </r>
  </si>
  <si>
    <r>
      <t>K</t>
    </r>
    <r>
      <rPr>
        <b/>
        <vertAlign val="subscript"/>
        <sz val="10"/>
        <rFont val="Arial"/>
        <family val="2"/>
      </rPr>
      <t>2</t>
    </r>
    <r>
      <rPr>
        <b/>
        <sz val="10"/>
        <rFont val="Arial"/>
        <family val="2"/>
      </rPr>
      <t>O</t>
    </r>
  </si>
  <si>
    <r>
      <t>Na</t>
    </r>
    <r>
      <rPr>
        <b/>
        <vertAlign val="subscript"/>
        <sz val="10"/>
        <rFont val="Arial"/>
        <family val="2"/>
      </rPr>
      <t>2</t>
    </r>
    <r>
      <rPr>
        <b/>
        <sz val="10"/>
        <rFont val="Arial"/>
        <family val="2"/>
      </rPr>
      <t>O</t>
    </r>
  </si>
  <si>
    <t>MgO</t>
  </si>
  <si>
    <t>CaO</t>
  </si>
  <si>
    <r>
      <t>Fe</t>
    </r>
    <r>
      <rPr>
        <b/>
        <vertAlign val="subscript"/>
        <sz val="10"/>
        <rFont val="Arial"/>
        <family val="2"/>
      </rPr>
      <t>2</t>
    </r>
    <r>
      <rPr>
        <b/>
        <sz val="10"/>
        <rFont val="Arial"/>
        <family val="2"/>
      </rPr>
      <t>O</t>
    </r>
    <r>
      <rPr>
        <b/>
        <vertAlign val="subscript"/>
        <sz val="10"/>
        <rFont val="Arial"/>
        <family val="2"/>
      </rPr>
      <t>3T</t>
    </r>
  </si>
  <si>
    <r>
      <t>Al</t>
    </r>
    <r>
      <rPr>
        <b/>
        <vertAlign val="subscript"/>
        <sz val="10"/>
        <rFont val="Arial"/>
        <family val="2"/>
      </rPr>
      <t>2</t>
    </r>
    <r>
      <rPr>
        <b/>
        <sz val="10"/>
        <rFont val="Arial"/>
        <family val="2"/>
      </rPr>
      <t>O</t>
    </r>
    <r>
      <rPr>
        <b/>
        <vertAlign val="subscript"/>
        <sz val="10"/>
        <rFont val="Arial"/>
        <family val="2"/>
      </rPr>
      <t>3</t>
    </r>
  </si>
  <si>
    <r>
      <t>SiO</t>
    </r>
    <r>
      <rPr>
        <b/>
        <vertAlign val="subscript"/>
        <sz val="10"/>
        <rFont val="Arial"/>
        <family val="2"/>
      </rPr>
      <t>2</t>
    </r>
    <r>
      <rPr>
        <b/>
        <sz val="10"/>
        <rFont val="Arial"/>
        <family val="2"/>
      </rPr>
      <t xml:space="preserve"> (wt%)</t>
    </r>
  </si>
  <si>
    <t>UTMN 83</t>
  </si>
  <si>
    <t>UTME 83</t>
  </si>
  <si>
    <t>Sample tag</t>
  </si>
  <si>
    <t>Sample No.</t>
  </si>
  <si>
    <r>
      <rPr>
        <b/>
        <sz val="11"/>
        <color rgb="FFFF0000"/>
        <rFont val="Symbol"/>
        <family val="1"/>
        <charset val="2"/>
      </rPr>
      <t>D</t>
    </r>
    <r>
      <rPr>
        <b/>
        <sz val="10"/>
        <color rgb="FFFF0000"/>
        <rFont val="Arial"/>
        <family val="2"/>
      </rPr>
      <t xml:space="preserve"> FMQ</t>
    </r>
  </si>
  <si>
    <r>
      <t xml:space="preserve">log </t>
    </r>
    <r>
      <rPr>
        <b/>
        <sz val="11"/>
        <color rgb="FFFF0000"/>
        <rFont val="Calibri"/>
        <family val="2"/>
        <scheme val="minor"/>
      </rPr>
      <t>f</t>
    </r>
    <r>
      <rPr>
        <b/>
        <sz val="10"/>
        <color rgb="FFFF0000"/>
        <rFont val="Arial"/>
        <family val="2"/>
      </rPr>
      <t>O</t>
    </r>
    <r>
      <rPr>
        <b/>
        <vertAlign val="subscript"/>
        <sz val="11"/>
        <color rgb="FFFF0000"/>
        <rFont val="Calibri"/>
        <family val="2"/>
        <scheme val="minor"/>
      </rPr>
      <t>2</t>
    </r>
  </si>
  <si>
    <r>
      <rPr>
        <b/>
        <sz val="11"/>
        <color rgb="FFFF0000"/>
        <rFont val="Calibri"/>
        <family val="2"/>
        <scheme val="minor"/>
      </rPr>
      <t>T</t>
    </r>
    <r>
      <rPr>
        <b/>
        <sz val="10"/>
        <color rgb="FFFF0000"/>
        <rFont val="Arial"/>
        <family val="2"/>
      </rPr>
      <t xml:space="preserve"> (K)</t>
    </r>
  </si>
  <si>
    <t>MERC Isotope Geochemistry Laboratory, Laurentian University</t>
  </si>
  <si>
    <t>Smythe, D.J., Brenan, J.M., 2016. Magmatic oxygen fugacity estimated using zircon-melt partitioning of cerium. Earth Planet. Sci. Lett. 453, 260–266.</t>
  </si>
  <si>
    <t>Physical-chemical parameters (method of Smythe and Brenan, 2016)</t>
  </si>
  <si>
    <t>Borisov, A., Aranovich, L., 2019. Zircon solubility in silicate melts: New experiments and probability of zircon crystallization in deeply evolved basic melts. Chemical Geology,  510, 103–112.</t>
  </si>
  <si>
    <t>Tables</t>
  </si>
  <si>
    <t>Supplementary material S1 for the following article:</t>
  </si>
  <si>
    <t>by L. Mathieu, T. Wasuita, R. Sherlock, F. Speidel, J. Marsh, B. Dubé, O. Côté-Mantha</t>
  </si>
  <si>
    <t>Journal: MDPI - Minerals</t>
  </si>
  <si>
    <t>610_1</t>
  </si>
  <si>
    <t>G_NIST610</t>
  </si>
  <si>
    <t>2021-09-09 20:25:52.341</t>
  </si>
  <si>
    <t>610_2</t>
  </si>
  <si>
    <t>2021-09-09 20:26:52.415</t>
  </si>
  <si>
    <t>610_3</t>
  </si>
  <si>
    <t>2021-09-09 21:00:30.424</t>
  </si>
  <si>
    <t>610_4</t>
  </si>
  <si>
    <t>2021-09-09 21:29:06.879</t>
  </si>
  <si>
    <t>610_5</t>
  </si>
  <si>
    <t>2021-09-09 21:58:00.522</t>
  </si>
  <si>
    <t>610_6</t>
  </si>
  <si>
    <t>2021-09-09 22:31:27.940</t>
  </si>
  <si>
    <t>610_7</t>
  </si>
  <si>
    <t>2021-09-09 23:01:32.717</t>
  </si>
  <si>
    <t>610_8</t>
  </si>
  <si>
    <t>2021-09-09 23:29:49.928</t>
  </si>
  <si>
    <t>610_9</t>
  </si>
  <si>
    <t>2021-09-09 23:57:46.142</t>
  </si>
  <si>
    <t>610_10</t>
  </si>
  <si>
    <t>2021-09-10 00:30:30.948</t>
  </si>
  <si>
    <t>610_11</t>
  </si>
  <si>
    <t>2021-09-10 00:59:19.181</t>
  </si>
  <si>
    <t>610_12</t>
  </si>
  <si>
    <t>2021-09-10 01:25:15.510</t>
  </si>
  <si>
    <t>610_13</t>
  </si>
  <si>
    <t>2021-09-10 01:58:21.158</t>
  </si>
  <si>
    <t>610_14</t>
  </si>
  <si>
    <t>2021-09-10 02:26:57.595</t>
  </si>
  <si>
    <t>610_15</t>
  </si>
  <si>
    <t>2021-09-10 02:55:27.000</t>
  </si>
  <si>
    <t>610_16</t>
  </si>
  <si>
    <t>2021-09-10 03:24:18.190</t>
  </si>
  <si>
    <t>610_17</t>
  </si>
  <si>
    <t>2021-09-10 03:58:08.556</t>
  </si>
  <si>
    <t>610_18</t>
  </si>
  <si>
    <t>2021-09-10 04:26:50.938</t>
  </si>
  <si>
    <t>610_20</t>
  </si>
  <si>
    <t>2021-09-10 04:54:34.122</t>
  </si>
  <si>
    <t>610_21</t>
  </si>
  <si>
    <t>2021-09-10 05:25:40.412</t>
  </si>
  <si>
    <t>610_22</t>
  </si>
  <si>
    <t>2021-09-10 05:53:50.527</t>
  </si>
  <si>
    <t>610_23</t>
  </si>
  <si>
    <t>2021-09-10 06:19:56.529</t>
  </si>
  <si>
    <t>610_24</t>
  </si>
  <si>
    <t>2021-09-10 06:47:55.157</t>
  </si>
  <si>
    <t>610_25</t>
  </si>
  <si>
    <t>2021-09-10 07:22:52.155</t>
  </si>
  <si>
    <t>610_26</t>
  </si>
  <si>
    <t>2021-09-10 07:52:09.239</t>
  </si>
  <si>
    <t>610_27</t>
  </si>
  <si>
    <t>2021-09-10 08:21:03.305</t>
  </si>
  <si>
    <t>610_28</t>
  </si>
  <si>
    <t>2021-09-10 08:53:32.369</t>
  </si>
  <si>
    <t>610_29</t>
  </si>
  <si>
    <t>2021-09-10 09:21:56.362</t>
  </si>
  <si>
    <t>610_30</t>
  </si>
  <si>
    <t>2021-09-10 09:50:35.252</t>
  </si>
  <si>
    <t>610_31</t>
  </si>
  <si>
    <t>2021-09-10 10:19:21.410</t>
  </si>
  <si>
    <t>610_32</t>
  </si>
  <si>
    <t>2021-09-10 10:52:27.346</t>
  </si>
  <si>
    <t>610_34</t>
  </si>
  <si>
    <t>2021-09-10 11:48:55.731</t>
  </si>
  <si>
    <t>610_35</t>
  </si>
  <si>
    <t>2021-09-10 12:21:06.714</t>
  </si>
  <si>
    <t>610_36</t>
  </si>
  <si>
    <t>2021-09-10 12:37:59.173</t>
  </si>
  <si>
    <t>610_37</t>
  </si>
  <si>
    <t>2021-09-10 12:38:59.270</t>
  </si>
  <si>
    <t>612_1</t>
  </si>
  <si>
    <t>G_NIST612</t>
  </si>
  <si>
    <t>2021-09-09 20:31:34.083</t>
  </si>
  <si>
    <t>612_2</t>
  </si>
  <si>
    <t>2021-09-09 22:16:16.244</t>
  </si>
  <si>
    <t>612_3</t>
  </si>
  <si>
    <t>2021-09-10 00:02:05.704</t>
  </si>
  <si>
    <t>612_4</t>
  </si>
  <si>
    <t>2021-09-10 01:43:27.331</t>
  </si>
  <si>
    <t>612_5</t>
  </si>
  <si>
    <t>2021-09-10 03:28:37.887</t>
  </si>
  <si>
    <t>612_6</t>
  </si>
  <si>
    <t>2021-09-10 05:11:50.424</t>
  </si>
  <si>
    <t>612_7</t>
  </si>
  <si>
    <t>2021-09-10 06:52:14.507</t>
  </si>
  <si>
    <t>612_8</t>
  </si>
  <si>
    <t>2021-09-10 08:39:02.987</t>
  </si>
  <si>
    <t>612_9</t>
  </si>
  <si>
    <t>2021-09-10 10:23:40.941</t>
  </si>
  <si>
    <t>612_10</t>
  </si>
  <si>
    <t>2021-09-10 12:06:27.131</t>
  </si>
  <si>
    <t>91500_1</t>
  </si>
  <si>
    <t>Z_91500</t>
  </si>
  <si>
    <t>2021-09-09 20:29:02.168</t>
  </si>
  <si>
    <t>91500_2</t>
  </si>
  <si>
    <t>2021-09-09 22:14:15.958</t>
  </si>
  <si>
    <t>91500_3</t>
  </si>
  <si>
    <t>2021-09-10 00:00:05.395</t>
  </si>
  <si>
    <t>91500_4</t>
  </si>
  <si>
    <t>2021-09-10 01:41:26.997</t>
  </si>
  <si>
    <t>91500_5</t>
  </si>
  <si>
    <t>2021-09-10 03:26:37.543</t>
  </si>
  <si>
    <t>91500_6</t>
  </si>
  <si>
    <t>2021-09-10 05:09:49.989</t>
  </si>
  <si>
    <t>91500_7</t>
  </si>
  <si>
    <t>2021-09-10 06:50:14.089</t>
  </si>
  <si>
    <t>91500_8</t>
  </si>
  <si>
    <t>2021-09-10 08:37:02.302</t>
  </si>
  <si>
    <t>91500_9</t>
  </si>
  <si>
    <t>2021-09-10 10:21:40.533</t>
  </si>
  <si>
    <t>91500_10</t>
  </si>
  <si>
    <t>2021-09-10 12:04:26.533</t>
  </si>
  <si>
    <t>DM18-1_1</t>
  </si>
  <si>
    <t>Z_DM18-1</t>
  </si>
  <si>
    <t>2021-09-09 20:28:02.004</t>
  </si>
  <si>
    <t>DM18-1_2</t>
  </si>
  <si>
    <t>2021-09-09 22:13:15.785</t>
  </si>
  <si>
    <t>DM18-1_3</t>
  </si>
  <si>
    <t>2021-09-09 23:59:05.227</t>
  </si>
  <si>
    <t>DM18-1_4</t>
  </si>
  <si>
    <t>2021-09-10 01:40:26.823</t>
  </si>
  <si>
    <t>DM18-1_5</t>
  </si>
  <si>
    <t>2021-09-10 03:25:37.401</t>
  </si>
  <si>
    <t>DM18-1_6</t>
  </si>
  <si>
    <t>2021-09-10 05:08:49.894</t>
  </si>
  <si>
    <t>DM18-1_7</t>
  </si>
  <si>
    <t>2021-09-10 06:49:13.960</t>
  </si>
  <si>
    <t>DM18-1_8</t>
  </si>
  <si>
    <t>2021-09-10 08:36:02.142</t>
  </si>
  <si>
    <t>DM18-1_9</t>
  </si>
  <si>
    <t>2021-09-10 10:20:40.361</t>
  </si>
  <si>
    <t>DM18-1_10</t>
  </si>
  <si>
    <t>2021-09-10 12:03:26.315</t>
  </si>
  <si>
    <t>Grn_1</t>
  </si>
  <si>
    <t>Z_Maniitsoq</t>
  </si>
  <si>
    <t>2021-09-09 20:30:33.675</t>
  </si>
  <si>
    <t>Grn_2</t>
  </si>
  <si>
    <t>2021-09-09 22:15:16.194</t>
  </si>
  <si>
    <t>Grn_3</t>
  </si>
  <si>
    <t>2021-09-10 00:01:05.556</t>
  </si>
  <si>
    <t>Grn_4</t>
  </si>
  <si>
    <t>2021-09-10 01:42:27.171</t>
  </si>
  <si>
    <t>Grn_5</t>
  </si>
  <si>
    <t>2021-09-10 03:27:37.701</t>
  </si>
  <si>
    <t>Grn_6</t>
  </si>
  <si>
    <t>2021-09-10 05:10:50.098</t>
  </si>
  <si>
    <t>Grn_7</t>
  </si>
  <si>
    <t>2021-09-10 06:51:14.437</t>
  </si>
  <si>
    <t>Grn_8</t>
  </si>
  <si>
    <t>2021-09-10 08:38:02.398</t>
  </si>
  <si>
    <t>Grn_9</t>
  </si>
  <si>
    <t>2021-09-10 10:22:40.855</t>
  </si>
  <si>
    <t>Grn_10</t>
  </si>
  <si>
    <t>2021-09-10 12:05:27.033</t>
  </si>
  <si>
    <t>OGC_1</t>
  </si>
  <si>
    <t>Z_OG1</t>
  </si>
  <si>
    <t>2021-09-09 20:22:23.313</t>
  </si>
  <si>
    <t>OGC_2</t>
  </si>
  <si>
    <t>2021-09-09 20:23:37.609</t>
  </si>
  <si>
    <t>OGC_3</t>
  </si>
  <si>
    <t>2021-09-09 20:24:51.925</t>
  </si>
  <si>
    <t>OGC_4</t>
  </si>
  <si>
    <t>2021-09-09 20:45:39.556</t>
  </si>
  <si>
    <t>OGC_5</t>
  </si>
  <si>
    <t>2021-09-09 20:59:30.309</t>
  </si>
  <si>
    <t>OGC_6</t>
  </si>
  <si>
    <t>2021-09-09 21:14:41.118</t>
  </si>
  <si>
    <t>OGC_7</t>
  </si>
  <si>
    <t>2021-09-09 21:28:06.678</t>
  </si>
  <si>
    <t>OGC_8</t>
  </si>
  <si>
    <t>2021-09-09 21:42:59.487</t>
  </si>
  <si>
    <t>OGC_9</t>
  </si>
  <si>
    <t>2021-09-09 21:57:00.174</t>
  </si>
  <si>
    <t>OGC_10</t>
  </si>
  <si>
    <t>2021-09-09 22:11:57.194</t>
  </si>
  <si>
    <t>OGC_11</t>
  </si>
  <si>
    <t>2021-09-09 22:30:27.829</t>
  </si>
  <si>
    <t>OGC_12</t>
  </si>
  <si>
    <t>2021-09-09 22:45:30.767</t>
  </si>
  <si>
    <t>OGC_13</t>
  </si>
  <si>
    <t>2021-09-09 23:00:32.548</t>
  </si>
  <si>
    <t>OGC_14</t>
  </si>
  <si>
    <t>2021-09-09 23:14:59.081</t>
  </si>
  <si>
    <t>OGC_15</t>
  </si>
  <si>
    <t>2021-09-09 23:28:49.792</t>
  </si>
  <si>
    <t>OGC_16</t>
  </si>
  <si>
    <t>2021-09-09 23:43:22.704</t>
  </si>
  <si>
    <t>OGC_17</t>
  </si>
  <si>
    <t>2021-09-09 23:56:45.802</t>
  </si>
  <si>
    <t>OGC_18</t>
  </si>
  <si>
    <t>2021-09-10 00:15:32.523</t>
  </si>
  <si>
    <t>OGC_19</t>
  </si>
  <si>
    <t>2021-09-10 00:29:30.721</t>
  </si>
  <si>
    <t>OGC_20</t>
  </si>
  <si>
    <t>2021-09-10 00:44:41.106</t>
  </si>
  <si>
    <t>OGC_21</t>
  </si>
  <si>
    <t>2021-09-10 00:58:18.549</t>
  </si>
  <si>
    <t>OGC_22</t>
  </si>
  <si>
    <t>2021-09-10 01:11:40.483</t>
  </si>
  <si>
    <t>OGC_23</t>
  </si>
  <si>
    <t>2021-09-10 01:24:15.405</t>
  </si>
  <si>
    <t>OGC_24</t>
  </si>
  <si>
    <t>2021-09-10 01:39:07.770</t>
  </si>
  <si>
    <t>OGC_26</t>
  </si>
  <si>
    <t>2021-09-10 02:12:18.194</t>
  </si>
  <si>
    <t>OGC_27</t>
  </si>
  <si>
    <t>2021-09-10 02:25:57.464</t>
  </si>
  <si>
    <t>OGC_28</t>
  </si>
  <si>
    <t>2021-09-10 02:40:41.568</t>
  </si>
  <si>
    <t>OGC_29</t>
  </si>
  <si>
    <t>2021-09-10 02:54:26.813</t>
  </si>
  <si>
    <t>OGC_30</t>
  </si>
  <si>
    <t>2021-09-10 03:09:17.444</t>
  </si>
  <si>
    <t>OGC_31</t>
  </si>
  <si>
    <t>2021-09-10 03:23:18.116</t>
  </si>
  <si>
    <t>OGC_32</t>
  </si>
  <si>
    <t>2021-09-10 03:43:19.075</t>
  </si>
  <si>
    <t>OGC_34</t>
  </si>
  <si>
    <t>2021-09-10 04:12:06.999</t>
  </si>
  <si>
    <t>OGC_35</t>
  </si>
  <si>
    <t>2021-09-10 04:25:50.764</t>
  </si>
  <si>
    <t>OGC_36</t>
  </si>
  <si>
    <t>2021-09-10 04:40:11.447</t>
  </si>
  <si>
    <t>OGC_37</t>
  </si>
  <si>
    <t>2021-09-10 04:53:33.522</t>
  </si>
  <si>
    <t>OGC_38</t>
  </si>
  <si>
    <t>2021-09-10 05:07:31.134</t>
  </si>
  <si>
    <t>OGC_39</t>
  </si>
  <si>
    <t>2021-09-10 05:24:40.318</t>
  </si>
  <si>
    <t>OGC_41</t>
  </si>
  <si>
    <t>2021-09-10 05:52:50.405</t>
  </si>
  <si>
    <t>OGC_42</t>
  </si>
  <si>
    <t>2021-09-10 06:05:00.507</t>
  </si>
  <si>
    <t>OGC_43</t>
  </si>
  <si>
    <t>2021-09-10 06:18:56.244</t>
  </si>
  <si>
    <t>OGC_44</t>
  </si>
  <si>
    <t>2021-09-10 06:33:23.428</t>
  </si>
  <si>
    <t>OGC_45</t>
  </si>
  <si>
    <t>2021-09-10 06:46:55.055</t>
  </si>
  <si>
    <t>OGC_46</t>
  </si>
  <si>
    <t>2021-09-10 07:07:07.387</t>
  </si>
  <si>
    <t>OGC_47</t>
  </si>
  <si>
    <t>2021-09-10 07:21:52.010</t>
  </si>
  <si>
    <t>OGC_48</t>
  </si>
  <si>
    <t>2021-09-10 07:37:29.104</t>
  </si>
  <si>
    <t>OGC_51</t>
  </si>
  <si>
    <t>2021-09-10 08:20:03.180</t>
  </si>
  <si>
    <t>OGC_52</t>
  </si>
  <si>
    <t>2021-09-10 08:34:43.635</t>
  </si>
  <si>
    <t>OGC_53</t>
  </si>
  <si>
    <t>2021-09-10 08:52:32.254</t>
  </si>
  <si>
    <t>OGC_54</t>
  </si>
  <si>
    <t>2021-09-10 09:07:24.674</t>
  </si>
  <si>
    <t>OGC_55</t>
  </si>
  <si>
    <t>2021-09-10 09:20:56.240</t>
  </si>
  <si>
    <t>OGC_56</t>
  </si>
  <si>
    <t>2021-09-10 09:35:24.780</t>
  </si>
  <si>
    <t>OGC_59</t>
  </si>
  <si>
    <t>2021-09-10 10:18:21.296</t>
  </si>
  <si>
    <t>OGC_60</t>
  </si>
  <si>
    <t>2021-09-10 10:37:44.091</t>
  </si>
  <si>
    <t>OGC_62</t>
  </si>
  <si>
    <t>2021-09-10 11:06:03.589</t>
  </si>
  <si>
    <t>OGC_63</t>
  </si>
  <si>
    <t>2021-09-10 11:19:37.747</t>
  </si>
  <si>
    <t>OGC_64</t>
  </si>
  <si>
    <t>2021-09-10 11:34:12.375</t>
  </si>
  <si>
    <t>OGC_65</t>
  </si>
  <si>
    <t>2021-09-10 11:47:55.553</t>
  </si>
  <si>
    <t>OGC_66</t>
  </si>
  <si>
    <t>2021-09-10 12:02:21.162</t>
  </si>
  <si>
    <t>OGC_68</t>
  </si>
  <si>
    <t>2021-09-10 12:33:12.027</t>
  </si>
  <si>
    <t>OGC_69</t>
  </si>
  <si>
    <t>2021-09-10 12:34:30.456</t>
  </si>
  <si>
    <t>OGC_70</t>
  </si>
  <si>
    <t>2021-09-10 12:35:49.392</t>
  </si>
  <si>
    <t>OGC_71</t>
  </si>
  <si>
    <t>2021-09-10 12:36:58.731</t>
  </si>
  <si>
    <t>Age (inferred): 2690 Ma</t>
  </si>
  <si>
    <t>U (Measured)</t>
  </si>
  <si>
    <t>eU (initial, equivalent U)</t>
  </si>
  <si>
    <t>(Ce/U)*(U/Ti)^0.5</t>
  </si>
  <si>
    <r>
      <rPr>
        <b/>
        <sz val="11"/>
        <rFont val="Symbol"/>
        <family val="1"/>
        <charset val="2"/>
      </rPr>
      <t>D</t>
    </r>
    <r>
      <rPr>
        <b/>
        <sz val="11"/>
        <rFont val="Calibri"/>
        <family val="2"/>
        <scheme val="minor"/>
      </rPr>
      <t xml:space="preserve"> FMQ</t>
    </r>
  </si>
  <si>
    <t>Physical-chemical parameters (method of Loucks et al., 2020)</t>
  </si>
  <si>
    <t>*Melt X = whole rock (+ H2O = 4 wt% - from littérature)</t>
  </si>
  <si>
    <t xml:space="preserve">Loucks, R.R., Fiorentini, M.L., Henriquez, G.J., 2020. New magmatic oxybarometer using trace elements in zircon. J. Petrol. </t>
  </si>
  <si>
    <t>Laboratory &amp; Sample Preparation</t>
  </si>
  <si>
    <t>Laboratory name</t>
  </si>
  <si>
    <t>MERC IGL</t>
  </si>
  <si>
    <t>Sample type/mineral</t>
  </si>
  <si>
    <t>Zircon</t>
  </si>
  <si>
    <t>Analysis</t>
  </si>
  <si>
    <t>U-Pb</t>
  </si>
  <si>
    <t>Sample preparation</t>
  </si>
  <si>
    <t>polished mount</t>
  </si>
  <si>
    <t xml:space="preserve">Reference material location </t>
  </si>
  <si>
    <t>Separate mount</t>
  </si>
  <si>
    <t>Imaging</t>
  </si>
  <si>
    <t>CL</t>
  </si>
  <si>
    <t>Laser ablation system</t>
  </si>
  <si>
    <t>Make, Model &amp; type</t>
  </si>
  <si>
    <t>Photon Machines, Analyte G2</t>
  </si>
  <si>
    <t>Ablation cell &amp; volume</t>
  </si>
  <si>
    <t>Helex II, large format, two volume</t>
  </si>
  <si>
    <t>Laser wavelength (nm)</t>
  </si>
  <si>
    <t>Pulse width (ns)</t>
  </si>
  <si>
    <t>&lt;4</t>
  </si>
  <si>
    <t>Fluence (J.cm-2)</t>
  </si>
  <si>
    <t>Repetition rate (Hz)</t>
  </si>
  <si>
    <t>Ablation duration (secs)</t>
  </si>
  <si>
    <t>Ablation pit depth / ablation rate</t>
  </si>
  <si>
    <t>~15 um/ ~0.5 um/sec</t>
  </si>
  <si>
    <t>Spot size (um)</t>
  </si>
  <si>
    <t>Sampling mode / pattern</t>
  </si>
  <si>
    <t>spot</t>
  </si>
  <si>
    <t>Carrier gas</t>
  </si>
  <si>
    <t xml:space="preserve">He &amp; Ar (after cell) &amp; N2 (after cell) </t>
  </si>
  <si>
    <t>Cell carrier gas flow (l/min)</t>
  </si>
  <si>
    <t>He1 (cup) = 0.525-0.55, He2 (cell) = 0.10, Ar = 1.68, N2 = 0.015</t>
  </si>
  <si>
    <t>ICP-MS Instrument</t>
  </si>
  <si>
    <t>Thermo Neptune Plus with Jet Interface</t>
  </si>
  <si>
    <t>Sample introduction</t>
  </si>
  <si>
    <t>Laser Ablation</t>
  </si>
  <si>
    <t>RF power (W)</t>
  </si>
  <si>
    <t>Make-up gas flow (l/min)</t>
  </si>
  <si>
    <t>Detection system</t>
  </si>
  <si>
    <t>9 Faraday Cups</t>
  </si>
  <si>
    <t>Masses measured</t>
  </si>
  <si>
    <t>204, 206, 207, 208, 232, 238</t>
  </si>
  <si>
    <t>Integration time per peak/dwell times (ms)</t>
  </si>
  <si>
    <t>NA</t>
  </si>
  <si>
    <t>Total integration time per output datapoint (secs)</t>
  </si>
  <si>
    <t>'Sensitivity' as useful yield (%, element)</t>
  </si>
  <si>
    <t>IC Dead time (ns)</t>
  </si>
  <si>
    <t>Data Processing</t>
  </si>
  <si>
    <t>Gas blank</t>
  </si>
  <si>
    <t>Measured for 90 sec at beginning and end of run &amp; 30 sec between ablations</t>
  </si>
  <si>
    <t>Calibration strategy</t>
  </si>
  <si>
    <t>Standard Sample bracketing</t>
  </si>
  <si>
    <t>Reference Material info</t>
  </si>
  <si>
    <r>
      <t xml:space="preserve">Primary RM = OG1 (3465.4 </t>
    </r>
    <r>
      <rPr>
        <sz val="10"/>
        <rFont val="Calibri"/>
        <family val="2"/>
      </rPr>
      <t>±</t>
    </r>
    <r>
      <rPr>
        <sz val="10"/>
        <rFont val="Arial"/>
        <family val="2"/>
      </rPr>
      <t xml:space="preserve"> 0.6 Ma; Stern et al., 2009), Secondary RMs = DM18-1 (2682 ± 1 Ma; Davis (2002)), and Maniitsoq (Grn; 3008.7 ± 0.72 Ma; Marsh et al., In Prep))</t>
    </r>
  </si>
  <si>
    <t>Data processing package used / Correction for LIEF</t>
  </si>
  <si>
    <t>Iolite v. 4; DRS = U-Pb Geochron</t>
  </si>
  <si>
    <t>Mass discrimination</t>
  </si>
  <si>
    <t>Common-Pb correction, composition and uncertainty</t>
  </si>
  <si>
    <t>Uncertainty level &amp; propagation</t>
  </si>
  <si>
    <t>Spots = 2SE, Wtd. Means = 2 SD with propagation of in-run variance in primary RM</t>
  </si>
  <si>
    <t>Quality control / Validation</t>
  </si>
  <si>
    <t>DM18-1  = 2678 ± 7 Ma; Grn = 3011 ± 5 Ma  (207Pb/206Pb Wtd. Means; n = 10)</t>
  </si>
  <si>
    <t>Analytical parameters (geochronology)</t>
  </si>
  <si>
    <t>He1 (cup) = 0.525-0.55, He2 (cell) = 0.10, Ar = 1.28, N2 = 0.015</t>
  </si>
  <si>
    <t>Thermo iCap-TQ</t>
  </si>
  <si>
    <t>IC</t>
  </si>
  <si>
    <t>Measured for 60 sec at beginning and end of run &amp; 30 sec between ablations</t>
  </si>
  <si>
    <t>Reference Material info (TE)</t>
  </si>
  <si>
    <t>Primary RM = NIST610 (~450 ppm trace elements), Secondary RMs = NIST612 (~38 ppm trace elements)</t>
  </si>
  <si>
    <t>Data processing package used</t>
  </si>
  <si>
    <t>Iolite v. 4; TE DRS = Trace Element (Internal Standard (Si))</t>
  </si>
  <si>
    <t>Spots = 2SE, Wtd. Means = 2 SD</t>
  </si>
  <si>
    <t>Analytical parameters (trace elements)</t>
  </si>
  <si>
    <t>31P, 43Ca, 45Sc, 49Ti, 57Fe, 88Sr, 89Y, 91Zr, 93Nb, 139La, 140Ce, 141Pr, 146Nd, 147Sm, 153Eu, 157Gd, 159Tb, 163Dy, 165Ho, 166Er, 169Tm, 172Yb, 175Lu, 177Hf, 181Ta, 204Pb, 207Pb, 208Pb, 232Th, 238U</t>
  </si>
  <si>
    <t>0.005 ms (Si, Ca, Fe, Sr, Zr, Hf), 0.01 ms (P, Sc, Y. Nb, Ce, Dy, Ho, Er, Tm, Yb. Lu, Ta), 0.015 ms (Gd, Tb), 0.025 (Nd, Sm, Eu), 0.04 (Pr), Ti (0.1), La (0.14)</t>
  </si>
  <si>
    <t>NIST612 = 0.02 to 0.1 % difference from published (abs. value), except for Fe (2.2 % difference)</t>
  </si>
  <si>
    <t>LREE-I</t>
  </si>
  <si>
    <t>Bell et al. (2016)</t>
  </si>
  <si>
    <t>Bell, E. A., 2016. Preservation of primary mineral inclusions and secondary mineralization in igneous zircon: a case study in orthogneiss from the Blue Ridge, Virginia. Contributions to Mineralogy and Petrology, 171(3), 26.</t>
  </si>
  <si>
    <t>X = whole rock analysis (water = 4 wt% H2O)</t>
  </si>
  <si>
    <t>706780*</t>
  </si>
  <si>
    <t>*Sample location: NAD83, UTM zone 17</t>
  </si>
  <si>
    <t xml:space="preserve">Zircon from altered monzonite rocks provides insights into magmatic and mineralizing processes at the Douay Au project, Abitibi greenstone belt </t>
  </si>
  <si>
    <t>S1</t>
  </si>
  <si>
    <t>S2</t>
  </si>
  <si>
    <t>S3</t>
  </si>
  <si>
    <t>S4</t>
  </si>
  <si>
    <r>
      <rPr>
        <b/>
        <sz val="10"/>
        <rFont val="Arial"/>
        <family val="2"/>
      </rPr>
      <t xml:space="preserve">Table S1: </t>
    </r>
    <r>
      <rPr>
        <sz val="10"/>
        <rFont val="Arial"/>
        <family val="2"/>
      </rPr>
      <t>Whole rock chemical analyses</t>
    </r>
  </si>
  <si>
    <r>
      <rPr>
        <b/>
        <sz val="10"/>
        <rFont val="Arial"/>
        <family val="2"/>
      </rPr>
      <t>Table S2:</t>
    </r>
    <r>
      <rPr>
        <sz val="10"/>
        <rFont val="Arial"/>
        <family val="2"/>
      </rPr>
      <t xml:space="preserve"> Chemical composition of zircon grains from sample D1A</t>
    </r>
  </si>
  <si>
    <r>
      <rPr>
        <b/>
        <sz val="10"/>
        <rFont val="Arial"/>
        <family val="2"/>
      </rPr>
      <t>Table S3:</t>
    </r>
    <r>
      <rPr>
        <sz val="10"/>
        <rFont val="Arial"/>
        <family val="2"/>
      </rPr>
      <t xml:space="preserve"> Chemical composition of zircon grains from sample D3</t>
    </r>
  </si>
  <si>
    <r>
      <rPr>
        <b/>
        <sz val="10"/>
        <rFont val="Arial"/>
        <family val="2"/>
      </rPr>
      <t xml:space="preserve">Table S4: </t>
    </r>
    <r>
      <rPr>
        <sz val="10"/>
        <rFont val="Arial"/>
        <family val="2"/>
      </rPr>
      <t>Data processing and analytical parameters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</si>
</sst>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000"/>
    <numFmt numFmtId="165" formatCode="0.0"/>
    <numFmt numFmtId="166" formatCode="0.0000"/>
    <numFmt numFmtId="167" formatCode="0.000"/>
  </numFmts>
  <fonts count="28" x14ac:knownFonts="1">
    <font>
      <sz val="10"/>
      <name val="Arial"/>
    </font>
    <font>
      <b/>
      <sz val="11"/>
      <color theme="1"/>
      <name val="Calibri"/>
      <family val="2"/>
      <scheme val="minor"/>
    </font>
    <font>
      <b/>
      <sz val="11"/>
      <color rgb="FFFF0000"/>
      <name val="Calibri"/>
      <family val="2"/>
      <scheme val="minor"/>
    </font>
    <font>
      <sz val="10"/>
      <name val="Arial"/>
      <family val="2"/>
    </font>
    <font>
      <b/>
      <sz val="10"/>
      <name val="Arial"/>
      <family val="2"/>
    </font>
    <font>
      <b/>
      <sz val="14"/>
      <name val="Calibri"/>
      <family val="2"/>
    </font>
    <font>
      <i/>
      <sz val="11"/>
      <color theme="1"/>
      <name val="Calibri"/>
      <family val="2"/>
      <scheme val="minor"/>
    </font>
    <font>
      <sz val="11"/>
      <name val="Calibri"/>
      <family val="2"/>
      <scheme val="minor"/>
    </font>
    <font>
      <vertAlign val="subscript"/>
      <sz val="11"/>
      <color theme="1"/>
      <name val="Calibri"/>
      <family val="2"/>
      <scheme val="minor"/>
    </font>
    <font>
      <b/>
      <sz val="14"/>
      <color rgb="FFFF0000"/>
      <name val="Calibri"/>
      <family val="2"/>
    </font>
    <font>
      <sz val="10"/>
      <color rgb="FFFF0000"/>
      <name val="Arial"/>
      <family val="2"/>
    </font>
    <font>
      <b/>
      <vertAlign val="subscript"/>
      <sz val="11"/>
      <color rgb="FFFF0000"/>
      <name val="Calibri"/>
      <family val="2"/>
      <scheme val="minor"/>
    </font>
    <font>
      <b/>
      <sz val="11"/>
      <color rgb="FFFF0000"/>
      <name val="Symbol"/>
      <family val="1"/>
      <charset val="2"/>
    </font>
    <font>
      <sz val="10"/>
      <color theme="1"/>
      <name val="Arial"/>
      <family val="2"/>
    </font>
    <font>
      <sz val="11"/>
      <color theme="1"/>
      <name val="Times New Roman"/>
      <family val="1"/>
    </font>
    <font>
      <sz val="14"/>
      <color rgb="FF2E2E2E"/>
      <name val="Georgia"/>
      <family val="1"/>
    </font>
    <font>
      <i/>
      <sz val="14"/>
      <color rgb="FF2E2E2E"/>
      <name val="Georgia"/>
      <family val="1"/>
    </font>
    <font>
      <sz val="10"/>
      <color rgb="FF2E2E2E"/>
      <name val="Georgia"/>
      <family val="1"/>
    </font>
    <font>
      <b/>
      <sz val="11"/>
      <color rgb="FF0070C0"/>
      <name val="Calibri"/>
      <family val="2"/>
      <scheme val="minor"/>
    </font>
    <font>
      <b/>
      <vertAlign val="subscript"/>
      <sz val="11"/>
      <color theme="1"/>
      <name val="Calibri"/>
      <family val="2"/>
      <scheme val="minor"/>
    </font>
    <font>
      <b/>
      <sz val="11"/>
      <color rgb="FF0070C0"/>
      <name val="Calibri"/>
      <family val="2"/>
    </font>
    <font>
      <b/>
      <vertAlign val="subscript"/>
      <sz val="10"/>
      <name val="Arial"/>
      <family val="2"/>
    </font>
    <font>
      <sz val="10"/>
      <name val="Calibri"/>
      <family val="2"/>
    </font>
    <font>
      <b/>
      <sz val="10"/>
      <color rgb="FFFF0000"/>
      <name val="Arial"/>
      <family val="2"/>
    </font>
    <font>
      <b/>
      <sz val="11"/>
      <color theme="1"/>
      <name val="Times New Roman"/>
      <family val="1"/>
    </font>
    <font>
      <b/>
      <sz val="11"/>
      <name val="Calibri"/>
      <family val="2"/>
      <scheme val="minor"/>
    </font>
    <font>
      <b/>
      <sz val="11"/>
      <name val="Symbol"/>
      <family val="1"/>
      <charset val="2"/>
    </font>
    <font>
      <b/>
      <sz val="11"/>
      <name val="Arial"/>
      <family val="2"/>
    </font>
  </fonts>
  <fills count="3">
    <fill>
      <patternFill patternType="none"/>
    </fill>
    <fill>
      <patternFill patternType="gray125"/>
    </fill>
    <fill>
      <patternFill patternType="solid">
        <fgColor theme="0"/>
        <bgColor indexed="64"/>
      </patternFill>
    </fill>
  </fills>
  <borders count="19">
    <border>
      <left/>
      <right/>
      <top/>
      <bottom/>
      <diagonal/>
    </border>
    <border>
      <left/>
      <right/>
      <top/>
      <bottom style="thick">
        <color rgb="FF000000"/>
      </bottom>
      <diagonal/>
    </border>
    <border>
      <left/>
      <right style="thick">
        <color rgb="FF000000"/>
      </right>
      <top/>
      <bottom style="thick">
        <color rgb="FF000000"/>
      </bottom>
      <diagonal/>
    </border>
    <border>
      <left/>
      <right style="thick">
        <color rgb="FF000000"/>
      </right>
      <top/>
      <bottom/>
      <diagonal/>
    </border>
    <border>
      <left/>
      <right/>
      <top/>
      <bottom style="thin">
        <color auto="1"/>
      </bottom>
      <diagonal/>
    </border>
    <border>
      <left/>
      <right/>
      <top/>
      <bottom style="medium">
        <color auto="1"/>
      </bottom>
      <diagonal/>
    </border>
    <border>
      <left/>
      <right style="medium">
        <color auto="1"/>
      </right>
      <top/>
      <bottom style="medium">
        <color auto="1"/>
      </bottom>
      <diagonal/>
    </border>
    <border>
      <left style="medium">
        <color auto="1"/>
      </left>
      <right/>
      <top/>
      <bottom style="medium">
        <color auto="1"/>
      </bottom>
      <diagonal/>
    </border>
    <border>
      <left/>
      <right style="medium">
        <color auto="1"/>
      </right>
      <top/>
      <bottom/>
      <diagonal/>
    </border>
    <border>
      <left style="medium">
        <color auto="1"/>
      </left>
      <right/>
      <top/>
      <bottom/>
      <diagonal/>
    </border>
    <border>
      <left/>
      <right/>
      <top style="medium">
        <color auto="1"/>
      </top>
      <bottom/>
      <diagonal/>
    </border>
    <border>
      <left/>
      <right style="medium">
        <color auto="1"/>
      </right>
      <top style="medium">
        <color auto="1"/>
      </top>
      <bottom/>
      <diagonal/>
    </border>
    <border>
      <left style="medium">
        <color auto="1"/>
      </left>
      <right/>
      <top style="medium">
        <color auto="1"/>
      </top>
      <bottom/>
      <diagonal/>
    </border>
    <border>
      <left style="thin">
        <color auto="1"/>
      </left>
      <right/>
      <top style="thin">
        <color auto="1"/>
      </top>
      <bottom style="double">
        <color auto="1"/>
      </bottom>
      <diagonal/>
    </border>
    <border>
      <left/>
      <right/>
      <top style="thin">
        <color auto="1"/>
      </top>
      <bottom style="double">
        <color auto="1"/>
      </bottom>
      <diagonal/>
    </border>
    <border>
      <left/>
      <right style="thin">
        <color auto="1"/>
      </right>
      <top style="thin">
        <color auto="1"/>
      </top>
      <bottom style="double">
        <color auto="1"/>
      </bottom>
      <diagonal/>
    </border>
    <border>
      <left style="thin">
        <color auto="1"/>
      </left>
      <right/>
      <top/>
      <bottom style="thin">
        <color auto="1"/>
      </bottom>
      <diagonal/>
    </border>
    <border>
      <left/>
      <right style="thin">
        <color auto="1"/>
      </right>
      <top/>
      <bottom style="thin">
        <color auto="1"/>
      </bottom>
      <diagonal/>
    </border>
    <border>
      <left/>
      <right style="thin">
        <color auto="1"/>
      </right>
      <top/>
      <bottom/>
      <diagonal/>
    </border>
  </borders>
  <cellStyleXfs count="1">
    <xf numFmtId="0" fontId="0" fillId="0" borderId="0"/>
  </cellStyleXfs>
  <cellXfs count="133">
    <xf numFmtId="0" fontId="0" fillId="0" borderId="0" xfId="0"/>
    <xf numFmtId="0" fontId="1" fillId="0" borderId="0" xfId="0" applyFont="1"/>
    <xf numFmtId="2" fontId="0" fillId="0" borderId="0" xfId="0" applyNumberFormat="1"/>
    <xf numFmtId="0" fontId="3" fillId="0" borderId="0" xfId="0" applyFont="1"/>
    <xf numFmtId="0" fontId="0" fillId="0" borderId="0" xfId="0" applyBorder="1"/>
    <xf numFmtId="164" fontId="0" fillId="0" borderId="0" xfId="0" applyNumberFormat="1"/>
    <xf numFmtId="1" fontId="0" fillId="0" borderId="0" xfId="0" applyNumberFormat="1"/>
    <xf numFmtId="165" fontId="0" fillId="0" borderId="0" xfId="0" applyNumberFormat="1"/>
    <xf numFmtId="0" fontId="0" fillId="0" borderId="3" xfId="0" applyBorder="1"/>
    <xf numFmtId="166" fontId="0" fillId="0" borderId="3" xfId="0" applyNumberFormat="1" applyBorder="1"/>
    <xf numFmtId="166" fontId="0" fillId="0" borderId="0" xfId="0" applyNumberFormat="1"/>
    <xf numFmtId="167" fontId="0" fillId="0" borderId="0" xfId="0" applyNumberFormat="1"/>
    <xf numFmtId="2" fontId="0" fillId="0" borderId="3" xfId="0" applyNumberFormat="1" applyBorder="1"/>
    <xf numFmtId="1" fontId="0" fillId="0" borderId="3" xfId="0" applyNumberFormat="1" applyBorder="1"/>
    <xf numFmtId="165" fontId="0" fillId="0" borderId="3" xfId="0" applyNumberFormat="1" applyBorder="1"/>
    <xf numFmtId="0" fontId="5" fillId="0" borderId="0" xfId="0" applyFont="1"/>
    <xf numFmtId="0" fontId="1" fillId="0" borderId="1" xfId="0" applyFont="1" applyBorder="1"/>
    <xf numFmtId="0" fontId="1" fillId="0" borderId="2" xfId="0" applyFont="1" applyBorder="1"/>
    <xf numFmtId="0" fontId="7" fillId="0" borderId="0" xfId="0" applyFont="1"/>
    <xf numFmtId="0" fontId="0" fillId="0" borderId="0" xfId="0" applyAlignment="1">
      <alignment vertical="top"/>
    </xf>
    <xf numFmtId="0" fontId="10" fillId="0" borderId="0" xfId="0" applyFont="1"/>
    <xf numFmtId="0" fontId="10" fillId="0" borderId="3" xfId="0" applyFont="1" applyBorder="1"/>
    <xf numFmtId="0" fontId="9" fillId="0" borderId="0" xfId="0" applyFont="1" applyBorder="1"/>
    <xf numFmtId="0" fontId="5" fillId="0" borderId="0" xfId="0" applyFont="1" applyBorder="1"/>
    <xf numFmtId="0" fontId="9" fillId="0" borderId="0" xfId="0" applyFont="1"/>
    <xf numFmtId="0" fontId="10" fillId="0" borderId="0" xfId="0" applyFont="1" applyBorder="1"/>
    <xf numFmtId="0" fontId="0" fillId="0" borderId="5" xfId="0" applyBorder="1"/>
    <xf numFmtId="0" fontId="0" fillId="0" borderId="5" xfId="0" applyBorder="1" applyAlignment="1">
      <alignment horizontal="right"/>
    </xf>
    <xf numFmtId="0" fontId="0" fillId="0" borderId="0" xfId="0" applyAlignment="1">
      <alignment horizontal="right"/>
    </xf>
    <xf numFmtId="0" fontId="0" fillId="0" borderId="0" xfId="0" applyAlignment="1">
      <alignment horizontal="left"/>
    </xf>
    <xf numFmtId="0" fontId="4" fillId="0" borderId="5" xfId="0" applyFont="1" applyBorder="1" applyAlignment="1">
      <alignment horizontal="center" vertical="center"/>
    </xf>
    <xf numFmtId="0" fontId="4" fillId="0" borderId="5" xfId="0" applyFont="1" applyBorder="1" applyAlignment="1">
      <alignment horizontal="center" vertical="center" wrapText="1"/>
    </xf>
    <xf numFmtId="0" fontId="1" fillId="0" borderId="5" xfId="0" applyFont="1" applyBorder="1" applyAlignment="1">
      <alignment horizontal="center" vertical="center" wrapText="1"/>
    </xf>
    <xf numFmtId="0" fontId="2" fillId="0" borderId="5" xfId="0" applyFont="1" applyBorder="1"/>
    <xf numFmtId="0" fontId="0" fillId="0" borderId="6" xfId="0" applyBorder="1"/>
    <xf numFmtId="0" fontId="0" fillId="0" borderId="7" xfId="0" applyBorder="1"/>
    <xf numFmtId="0" fontId="0" fillId="0" borderId="8" xfId="0" applyBorder="1"/>
    <xf numFmtId="0" fontId="0" fillId="0" borderId="9" xfId="0" applyBorder="1"/>
    <xf numFmtId="0" fontId="1" fillId="0" borderId="0" xfId="0" applyFont="1" applyAlignment="1">
      <alignment horizontal="right"/>
    </xf>
    <xf numFmtId="0" fontId="1" fillId="0" borderId="0" xfId="0" applyFont="1" applyAlignment="1">
      <alignment horizontal="left" vertical="center"/>
    </xf>
    <xf numFmtId="0" fontId="0" fillId="0" borderId="11" xfId="0" applyBorder="1"/>
    <xf numFmtId="0" fontId="0" fillId="0" borderId="10" xfId="0" applyBorder="1"/>
    <xf numFmtId="0" fontId="0" fillId="0" borderId="12" xfId="0" applyBorder="1"/>
    <xf numFmtId="2" fontId="0" fillId="0" borderId="5" xfId="0" applyNumberFormat="1" applyBorder="1"/>
    <xf numFmtId="0" fontId="15" fillId="0" borderId="0" xfId="0" applyFont="1"/>
    <xf numFmtId="0" fontId="16" fillId="0" borderId="0" xfId="0" applyFont="1"/>
    <xf numFmtId="0" fontId="1" fillId="0" borderId="11" xfId="0" applyFont="1" applyBorder="1"/>
    <xf numFmtId="0" fontId="1" fillId="0" borderId="10" xfId="0" applyFont="1" applyBorder="1"/>
    <xf numFmtId="0" fontId="1" fillId="0" borderId="12" xfId="0" applyFont="1" applyBorder="1"/>
    <xf numFmtId="0" fontId="1" fillId="0" borderId="5" xfId="0" applyFont="1" applyBorder="1" applyAlignment="1">
      <alignment horizontal="right"/>
    </xf>
    <xf numFmtId="0" fontId="18" fillId="0" borderId="5" xfId="0" applyFont="1" applyBorder="1" applyAlignment="1">
      <alignment horizontal="left" vertical="top"/>
    </xf>
    <xf numFmtId="2" fontId="0" fillId="0" borderId="0" xfId="0" applyNumberFormat="1" applyAlignment="1">
      <alignment horizontal="center"/>
    </xf>
    <xf numFmtId="0" fontId="2" fillId="0" borderId="0" xfId="0" applyFont="1"/>
    <xf numFmtId="0" fontId="0" fillId="0" borderId="5" xfId="0" applyBorder="1" applyAlignment="1">
      <alignment horizontal="center"/>
    </xf>
    <xf numFmtId="0" fontId="0" fillId="0" borderId="0" xfId="0" applyAlignment="1">
      <alignment horizontal="center"/>
    </xf>
    <xf numFmtId="1" fontId="0" fillId="0" borderId="0" xfId="0" applyNumberFormat="1" applyAlignment="1">
      <alignment horizontal="center"/>
    </xf>
    <xf numFmtId="0" fontId="4" fillId="0" borderId="0" xfId="0" applyFont="1" applyAlignment="1">
      <alignment horizontal="center" vertical="center" wrapText="1"/>
    </xf>
    <xf numFmtId="0" fontId="0" fillId="0" borderId="0" xfId="0" applyAlignment="1">
      <alignment horizontal="center" vertical="center" wrapText="1"/>
    </xf>
    <xf numFmtId="0" fontId="22" fillId="0" borderId="0" xfId="0" applyFont="1"/>
    <xf numFmtId="0" fontId="23" fillId="0" borderId="0" xfId="0" applyFont="1" applyBorder="1" applyAlignment="1">
      <alignment horizontal="center" vertical="center"/>
    </xf>
    <xf numFmtId="0" fontId="4" fillId="0" borderId="0" xfId="0" applyFont="1" applyBorder="1" applyAlignment="1">
      <alignment horizontal="center" vertical="center"/>
    </xf>
    <xf numFmtId="0" fontId="4" fillId="0" borderId="4" xfId="0" applyFont="1" applyBorder="1" applyAlignment="1">
      <alignment horizontal="center" vertical="center"/>
    </xf>
    <xf numFmtId="0" fontId="23" fillId="0" borderId="4" xfId="0" applyFont="1" applyBorder="1" applyAlignment="1">
      <alignment horizontal="center" vertical="center"/>
    </xf>
    <xf numFmtId="0" fontId="23" fillId="0" borderId="4" xfId="0" applyFont="1" applyBorder="1"/>
    <xf numFmtId="0" fontId="1" fillId="0" borderId="0" xfId="0" applyFont="1" applyBorder="1"/>
    <xf numFmtId="0" fontId="7" fillId="0" borderId="0" xfId="0" applyFont="1" applyBorder="1"/>
    <xf numFmtId="0" fontId="3" fillId="0" borderId="0" xfId="0" applyFont="1" applyAlignment="1">
      <alignment vertical="top"/>
    </xf>
    <xf numFmtId="0" fontId="14" fillId="0" borderId="0" xfId="0" applyFont="1"/>
    <xf numFmtId="0" fontId="3" fillId="0" borderId="0" xfId="0" applyFont="1" applyFill="1"/>
    <xf numFmtId="0" fontId="13" fillId="0" borderId="0" xfId="0" applyFont="1" applyFill="1"/>
    <xf numFmtId="0" fontId="4" fillId="0" borderId="0" xfId="0" applyFont="1"/>
    <xf numFmtId="0" fontId="14" fillId="2" borderId="12" xfId="0" applyFont="1" applyFill="1" applyBorder="1"/>
    <xf numFmtId="0" fontId="24" fillId="2" borderId="10" xfId="0" applyFont="1" applyFill="1" applyBorder="1"/>
    <xf numFmtId="0" fontId="14" fillId="2" borderId="11" xfId="0" applyFont="1" applyFill="1" applyBorder="1"/>
    <xf numFmtId="0" fontId="14" fillId="2" borderId="9" xfId="0" applyFont="1" applyFill="1" applyBorder="1"/>
    <xf numFmtId="0" fontId="14" fillId="2" borderId="0" xfId="0" applyFont="1" applyFill="1"/>
    <xf numFmtId="0" fontId="14" fillId="2" borderId="8" xfId="0" applyFont="1" applyFill="1" applyBorder="1"/>
    <xf numFmtId="0" fontId="14" fillId="2" borderId="7" xfId="0" applyFont="1" applyFill="1" applyBorder="1"/>
    <xf numFmtId="0" fontId="14" fillId="2" borderId="5" xfId="0" applyFont="1" applyFill="1" applyBorder="1" applyAlignment="1">
      <alignment vertical="top"/>
    </xf>
    <xf numFmtId="0" fontId="14" fillId="2" borderId="6" xfId="0" applyFont="1" applyFill="1" applyBorder="1"/>
    <xf numFmtId="0" fontId="24" fillId="0" borderId="0" xfId="0" applyFont="1"/>
    <xf numFmtId="0" fontId="0" fillId="0" borderId="1" xfId="0" applyBorder="1"/>
    <xf numFmtId="2" fontId="0" fillId="0" borderId="1" xfId="0" applyNumberFormat="1" applyBorder="1"/>
    <xf numFmtId="164" fontId="0" fillId="0" borderId="1" xfId="0" applyNumberFormat="1" applyBorder="1"/>
    <xf numFmtId="1" fontId="0" fillId="0" borderId="1" xfId="0" applyNumberFormat="1" applyBorder="1"/>
    <xf numFmtId="165" fontId="0" fillId="0" borderId="1" xfId="0" applyNumberFormat="1" applyBorder="1"/>
    <xf numFmtId="0" fontId="0" fillId="0" borderId="2" xfId="0" applyBorder="1"/>
    <xf numFmtId="166" fontId="0" fillId="0" borderId="2" xfId="0" applyNumberFormat="1" applyBorder="1"/>
    <xf numFmtId="166" fontId="0" fillId="0" borderId="1" xfId="0" applyNumberFormat="1" applyBorder="1"/>
    <xf numFmtId="167" fontId="0" fillId="0" borderId="1" xfId="0" applyNumberFormat="1" applyBorder="1"/>
    <xf numFmtId="2" fontId="0" fillId="0" borderId="2" xfId="0" applyNumberFormat="1" applyBorder="1"/>
    <xf numFmtId="1" fontId="0" fillId="0" borderId="2" xfId="0" applyNumberFormat="1" applyBorder="1"/>
    <xf numFmtId="165" fontId="0" fillId="0" borderId="2" xfId="0" applyNumberFormat="1" applyBorder="1"/>
    <xf numFmtId="0" fontId="0" fillId="0" borderId="0" xfId="0" applyAlignment="1">
      <alignment horizontal="center"/>
    </xf>
    <xf numFmtId="0" fontId="25" fillId="0" borderId="0" xfId="0" applyFont="1" applyAlignment="1">
      <alignment horizontal="center" vertical="center"/>
    </xf>
    <xf numFmtId="165" fontId="0" fillId="0" borderId="13" xfId="0" applyNumberFormat="1" applyBorder="1" applyAlignment="1">
      <alignment horizontal="center" vertical="top"/>
    </xf>
    <xf numFmtId="165" fontId="0" fillId="0" borderId="14" xfId="0" applyNumberFormat="1" applyBorder="1" applyAlignment="1">
      <alignment horizontal="center" vertical="top"/>
    </xf>
    <xf numFmtId="165" fontId="0" fillId="0" borderId="15" xfId="0" applyNumberFormat="1" applyBorder="1" applyAlignment="1">
      <alignment horizontal="center" vertical="top"/>
    </xf>
    <xf numFmtId="167" fontId="0" fillId="0" borderId="16" xfId="0" applyNumberFormat="1" applyBorder="1" applyAlignment="1">
      <alignment horizontal="center" vertical="top"/>
    </xf>
    <xf numFmtId="167" fontId="0" fillId="0" borderId="4" xfId="0" applyNumberFormat="1" applyBorder="1" applyAlignment="1">
      <alignment horizontal="center" vertical="top"/>
    </xf>
    <xf numFmtId="167" fontId="0" fillId="0" borderId="17" xfId="0" applyNumberFormat="1" applyBorder="1" applyAlignment="1">
      <alignment horizontal="center" vertical="top"/>
    </xf>
    <xf numFmtId="0" fontId="0" fillId="0" borderId="18" xfId="0" applyBorder="1" applyAlignment="1">
      <alignment horizontal="center" vertical="top"/>
    </xf>
    <xf numFmtId="167" fontId="0" fillId="0" borderId="18" xfId="0" applyNumberFormat="1" applyBorder="1" applyAlignment="1">
      <alignment horizontal="center" vertical="top"/>
    </xf>
    <xf numFmtId="0" fontId="0" fillId="0" borderId="13" xfId="0" applyBorder="1" applyAlignment="1">
      <alignment horizontal="center" vertical="center"/>
    </xf>
    <xf numFmtId="0" fontId="0" fillId="0" borderId="15" xfId="0" applyBorder="1" applyAlignment="1">
      <alignment horizontal="center" vertical="center"/>
    </xf>
    <xf numFmtId="167" fontId="0" fillId="0" borderId="16" xfId="0" applyNumberFormat="1" applyBorder="1" applyAlignment="1">
      <alignment horizontal="center"/>
    </xf>
    <xf numFmtId="167" fontId="0" fillId="0" borderId="17" xfId="0" applyNumberFormat="1" applyBorder="1" applyAlignment="1">
      <alignment horizontal="center"/>
    </xf>
    <xf numFmtId="0" fontId="4" fillId="0" borderId="4" xfId="0" applyFont="1" applyBorder="1"/>
    <xf numFmtId="0" fontId="25" fillId="0" borderId="4" xfId="0" applyFont="1" applyBorder="1" applyAlignment="1">
      <alignment horizontal="center" vertical="center"/>
    </xf>
    <xf numFmtId="0" fontId="10" fillId="0" borderId="4" xfId="0" applyFont="1" applyBorder="1"/>
    <xf numFmtId="0" fontId="25" fillId="0" borderId="4" xfId="0" applyFont="1" applyBorder="1" applyAlignment="1">
      <alignment horizontal="right" vertical="center"/>
    </xf>
    <xf numFmtId="0" fontId="25" fillId="0" borderId="4" xfId="0" applyFont="1" applyBorder="1" applyAlignment="1">
      <alignment horizontal="left" vertical="center"/>
    </xf>
    <xf numFmtId="0" fontId="23" fillId="0" borderId="0" xfId="0" applyFont="1" applyBorder="1"/>
    <xf numFmtId="0" fontId="0" fillId="0" borderId="0" xfId="0" applyAlignment="1">
      <alignment horizontal="center" wrapText="1"/>
    </xf>
    <xf numFmtId="0" fontId="3" fillId="0" borderId="0" xfId="0" applyFont="1" applyAlignment="1">
      <alignment horizontal="center" wrapText="1"/>
    </xf>
    <xf numFmtId="0" fontId="3" fillId="0" borderId="0" xfId="0" applyFont="1" applyAlignment="1">
      <alignment horizontal="center"/>
    </xf>
    <xf numFmtId="0" fontId="23" fillId="0" borderId="0" xfId="0" applyFont="1"/>
    <xf numFmtId="0" fontId="0" fillId="0" borderId="0" xfId="0" applyFill="1"/>
    <xf numFmtId="0" fontId="3" fillId="0" borderId="0" xfId="0" applyFont="1" applyFill="1" applyAlignment="1">
      <alignment horizontal="center" wrapText="1"/>
    </xf>
    <xf numFmtId="0" fontId="0" fillId="0" borderId="0" xfId="0" applyFill="1" applyAlignment="1">
      <alignment horizontal="center" wrapText="1"/>
    </xf>
    <xf numFmtId="0" fontId="27" fillId="0" borderId="0" xfId="0" applyFont="1" applyBorder="1"/>
    <xf numFmtId="0" fontId="0" fillId="0" borderId="0" xfId="0" applyFill="1" applyBorder="1"/>
    <xf numFmtId="2" fontId="0" fillId="0" borderId="5" xfId="0" applyNumberFormat="1" applyBorder="1" applyAlignment="1">
      <alignment horizontal="center"/>
    </xf>
    <xf numFmtId="2" fontId="0" fillId="0" borderId="0" xfId="0" applyNumberFormat="1" applyAlignment="1">
      <alignment horizontal="center"/>
    </xf>
    <xf numFmtId="2" fontId="0" fillId="0" borderId="10" xfId="0" applyNumberFormat="1" applyBorder="1" applyAlignment="1">
      <alignment horizontal="center"/>
    </xf>
    <xf numFmtId="0" fontId="1" fillId="0" borderId="5" xfId="0" applyFont="1" applyBorder="1" applyAlignment="1">
      <alignment horizontal="center" vertical="center" wrapText="1"/>
    </xf>
    <xf numFmtId="0" fontId="0" fillId="0" borderId="5" xfId="0" applyBorder="1" applyAlignment="1">
      <alignment horizontal="center"/>
    </xf>
    <xf numFmtId="0" fontId="0" fillId="0" borderId="0" xfId="0" applyAlignment="1">
      <alignment horizontal="center"/>
    </xf>
    <xf numFmtId="0" fontId="0" fillId="0" borderId="10" xfId="0" applyBorder="1" applyAlignment="1">
      <alignment horizontal="center"/>
    </xf>
    <xf numFmtId="0" fontId="1" fillId="0" borderId="5" xfId="0" quotePrefix="1" applyFont="1" applyBorder="1" applyAlignment="1">
      <alignment horizontal="center" vertical="center" wrapText="1"/>
    </xf>
    <xf numFmtId="0" fontId="4" fillId="0" borderId="5" xfId="0" applyFont="1" applyBorder="1" applyAlignment="1">
      <alignment horizontal="center" vertical="center"/>
    </xf>
    <xf numFmtId="0" fontId="23" fillId="0" borderId="4" xfId="0" applyFont="1" applyBorder="1" applyAlignment="1">
      <alignment horizontal="center" vertical="center"/>
    </xf>
    <xf numFmtId="0" fontId="3" fillId="0" borderId="0" xfId="0" applyFont="1" applyAlignment="1">
      <alignment horizontal="left"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gif"/><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oneCellAnchor>
    <xdr:from>
      <xdr:col>3</xdr:col>
      <xdr:colOff>0</xdr:colOff>
      <xdr:row>5</xdr:row>
      <xdr:rowOff>0</xdr:rowOff>
    </xdr:from>
    <xdr:ext cx="9525" cy="9525"/>
    <xdr:pic>
      <xdr:nvPicPr>
        <xdr:cNvPr id="2" name="Picture 1" descr="https://ssl.gstatic.com/ui/v1/icons/mail/images/cleardot.gif">
          <a:extLst>
            <a:ext uri="{FF2B5EF4-FFF2-40B4-BE49-F238E27FC236}">
              <a16:creationId xmlns:a16="http://schemas.microsoft.com/office/drawing/2014/main" id="{C6AE5F9F-A5BC-45DE-99C5-6783CDBAE023}"/>
            </a:ext>
          </a:extLst>
        </xdr:cNvPr>
        <xdr:cNvPicPr>
          <a:picLocks noChangeAspect="1" noChangeArrowheads="1"/>
        </xdr:cNvPicPr>
      </xdr:nvPicPr>
      <xdr:blipFill>
        <a:blip xmlns:r="http://schemas.openxmlformats.org/officeDocument/2006/relationships" r:embed="rId1"/>
        <a:srcRect/>
        <a:stretch>
          <a:fillRect/>
        </a:stretch>
      </xdr:blipFill>
      <xdr:spPr bwMode="auto">
        <a:xfrm>
          <a:off x="2286000" y="809625"/>
          <a:ext cx="9525" cy="9525"/>
        </a:xfrm>
        <a:prstGeom prst="rect">
          <a:avLst/>
        </a:prstGeom>
        <a:noFill/>
      </xdr:spPr>
    </xdr:pic>
    <xdr:clientData/>
  </xdr:oneCellAnchor>
  <xdr:oneCellAnchor>
    <xdr:from>
      <xdr:col>15</xdr:col>
      <xdr:colOff>114701</xdr:colOff>
      <xdr:row>16</xdr:row>
      <xdr:rowOff>133989</xdr:rowOff>
    </xdr:from>
    <xdr:ext cx="3828313" cy="1308367"/>
    <xdr:pic>
      <xdr:nvPicPr>
        <xdr:cNvPr id="3" name="Image 2">
          <a:extLst>
            <a:ext uri="{FF2B5EF4-FFF2-40B4-BE49-F238E27FC236}">
              <a16:creationId xmlns:a16="http://schemas.microsoft.com/office/drawing/2014/main" id="{451067C7-505B-4393-8228-44A0A1805DF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544701" y="2724789"/>
          <a:ext cx="3828313" cy="1308367"/>
        </a:xfrm>
        <a:prstGeom prst="rect">
          <a:avLst/>
        </a:prstGeom>
        <a:noFill/>
        <a:extLst>
          <a:ext uri="{909E8E84-426E-40dd-AFC4-6F175D3DCCD1}">
            <a14:hiddenFill xmlns="" xmlns:a14="http://schemas.microsoft.com/office/drawing/2010/main">
              <a:solidFill>
                <a:srgbClr val="FFFFFF"/>
              </a:solidFill>
            </a14:hiddenFill>
          </a:ext>
        </a:extLst>
      </xdr:spPr>
    </xdr:pic>
    <xdr:clientData/>
  </xdr:oneCellAnchor>
  <xdr:oneCellAnchor>
    <xdr:from>
      <xdr:col>15</xdr:col>
      <xdr:colOff>108858</xdr:colOff>
      <xdr:row>44</xdr:row>
      <xdr:rowOff>64823</xdr:rowOff>
    </xdr:from>
    <xdr:ext cx="4410075" cy="841414"/>
    <xdr:pic>
      <xdr:nvPicPr>
        <xdr:cNvPr id="4" name="Image 3">
          <a:extLst>
            <a:ext uri="{FF2B5EF4-FFF2-40B4-BE49-F238E27FC236}">
              <a16:creationId xmlns:a16="http://schemas.microsoft.com/office/drawing/2014/main" id="{EDB2F9BB-DC0E-43A7-8DD4-FF48A8206854}"/>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1538858" y="7189523"/>
          <a:ext cx="4410075" cy="84141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122464</xdr:colOff>
      <xdr:row>41</xdr:row>
      <xdr:rowOff>163287</xdr:rowOff>
    </xdr:from>
    <xdr:ext cx="3932464" cy="292560"/>
    <xdr:pic>
      <xdr:nvPicPr>
        <xdr:cNvPr id="5" name="Image 4">
          <a:extLst>
            <a:ext uri="{FF2B5EF4-FFF2-40B4-BE49-F238E27FC236}">
              <a16:creationId xmlns:a16="http://schemas.microsoft.com/office/drawing/2014/main" id="{23B62617-6204-4F49-A758-238C8DE4ED5C}"/>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1552464" y="6802212"/>
          <a:ext cx="3932464" cy="29256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D2F47F-E792-4026-832A-3A8D6185DE68}">
  <dimension ref="B2:D23"/>
  <sheetViews>
    <sheetView tabSelected="1" workbookViewId="0">
      <selection activeCell="D21" sqref="D21"/>
    </sheetView>
  </sheetViews>
  <sheetFormatPr defaultColWidth="11.44140625" defaultRowHeight="13.2" x14ac:dyDescent="0.25"/>
  <cols>
    <col min="1" max="2" width="11.44140625" style="3"/>
    <col min="3" max="3" width="5.109375" style="3" customWidth="1"/>
    <col min="4" max="4" width="123.33203125" style="3" customWidth="1"/>
    <col min="5" max="16384" width="11.44140625" style="3"/>
  </cols>
  <sheetData>
    <row r="2" spans="2:4" s="67" customFormat="1" ht="14.4" thickBot="1" x14ac:dyDescent="0.3"/>
    <row r="3" spans="2:4" customFormat="1" ht="21" customHeight="1" x14ac:dyDescent="0.25">
      <c r="B3" s="71"/>
      <c r="C3" s="72" t="s">
        <v>1516</v>
      </c>
      <c r="D3" s="73"/>
    </row>
    <row r="4" spans="2:4" s="67" customFormat="1" ht="13.8" x14ac:dyDescent="0.25">
      <c r="B4" s="74"/>
      <c r="C4" s="75" t="s">
        <v>1890</v>
      </c>
      <c r="D4" s="76"/>
    </row>
    <row r="5" spans="2:4" s="67" customFormat="1" ht="13.8" x14ac:dyDescent="0.25">
      <c r="B5" s="74"/>
      <c r="C5" s="75" t="s">
        <v>1517</v>
      </c>
      <c r="D5" s="76"/>
    </row>
    <row r="6" spans="2:4" s="67" customFormat="1" ht="24" customHeight="1" thickBot="1" x14ac:dyDescent="0.3">
      <c r="B6" s="77"/>
      <c r="C6" s="78" t="s">
        <v>1518</v>
      </c>
      <c r="D6" s="79"/>
    </row>
    <row r="7" spans="2:4" s="67" customFormat="1" ht="13.8" x14ac:dyDescent="0.25">
      <c r="B7" s="80"/>
    </row>
    <row r="10" spans="2:4" x14ac:dyDescent="0.25">
      <c r="C10" s="70" t="s">
        <v>1515</v>
      </c>
    </row>
    <row r="11" spans="2:4" x14ac:dyDescent="0.25">
      <c r="C11" s="3" t="s">
        <v>1891</v>
      </c>
      <c r="D11" s="66" t="s">
        <v>1895</v>
      </c>
    </row>
    <row r="12" spans="2:4" x14ac:dyDescent="0.25">
      <c r="C12" s="3" t="s">
        <v>1892</v>
      </c>
      <c r="D12" s="66" t="s">
        <v>1896</v>
      </c>
    </row>
    <row r="13" spans="2:4" x14ac:dyDescent="0.25">
      <c r="C13" s="3" t="s">
        <v>1893</v>
      </c>
      <c r="D13" s="66" t="s">
        <v>1897</v>
      </c>
    </row>
    <row r="14" spans="2:4" x14ac:dyDescent="0.25">
      <c r="C14" s="3" t="s">
        <v>1894</v>
      </c>
      <c r="D14" s="3" t="s">
        <v>1898</v>
      </c>
    </row>
    <row r="17" spans="3:4" x14ac:dyDescent="0.25">
      <c r="C17" s="70" t="s">
        <v>15</v>
      </c>
    </row>
    <row r="18" spans="3:4" x14ac:dyDescent="0.25">
      <c r="C18" s="70"/>
      <c r="D18" s="69" t="s">
        <v>1886</v>
      </c>
    </row>
    <row r="19" spans="3:4" x14ac:dyDescent="0.25">
      <c r="D19" s="68" t="s">
        <v>1514</v>
      </c>
    </row>
    <row r="20" spans="3:4" x14ac:dyDescent="0.25">
      <c r="D20" s="69" t="s">
        <v>1395</v>
      </c>
    </row>
    <row r="21" spans="3:4" x14ac:dyDescent="0.25">
      <c r="D21" s="69" t="s">
        <v>1806</v>
      </c>
    </row>
    <row r="22" spans="3:4" x14ac:dyDescent="0.25">
      <c r="D22" s="69" t="s">
        <v>1512</v>
      </c>
    </row>
    <row r="23" spans="3:4" x14ac:dyDescent="0.25">
      <c r="D23" s="69" t="s">
        <v>1396</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E6E2AE-A29B-4DD0-9C67-838F466FB177}">
  <sheetPr>
    <outlinePr summaryBelow="0" summaryRight="0"/>
    <pageSetUpPr autoPageBreaks="0" fitToPage="1"/>
  </sheetPr>
  <dimension ref="B2:CB59"/>
  <sheetViews>
    <sheetView zoomScale="70" zoomScaleNormal="70" workbookViewId="0">
      <selection activeCell="L16" sqref="L16"/>
    </sheetView>
  </sheetViews>
  <sheetFormatPr defaultColWidth="11.44140625" defaultRowHeight="13.2" x14ac:dyDescent="0.25"/>
  <cols>
    <col min="1" max="1" width="5.109375" customWidth="1"/>
    <col min="5" max="5" width="12.5546875" customWidth="1"/>
    <col min="6" max="7" width="7.44140625" customWidth="1"/>
    <col min="8" max="8" width="8.6640625" customWidth="1"/>
    <col min="9" max="10" width="7.44140625" customWidth="1"/>
    <col min="11" max="11" width="8.6640625" customWidth="1"/>
    <col min="12" max="12" width="7.44140625" customWidth="1"/>
    <col min="13" max="13" width="8.44140625" customWidth="1"/>
    <col min="14" max="23" width="7.44140625" customWidth="1"/>
    <col min="24" max="24" width="8.33203125" customWidth="1"/>
    <col min="25" max="75" width="7.44140625" customWidth="1"/>
    <col min="76" max="76" width="8.5546875" customWidth="1"/>
    <col min="77" max="77" width="8" customWidth="1"/>
    <col min="78" max="259" width="9.109375" customWidth="1"/>
  </cols>
  <sheetData>
    <row r="2" spans="2:80" ht="13.8" x14ac:dyDescent="0.3">
      <c r="B2" s="3" t="s">
        <v>1895</v>
      </c>
      <c r="J2" s="58"/>
    </row>
    <row r="3" spans="2:80" ht="13.8" thickBot="1" x14ac:dyDescent="0.3">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c r="AK3" s="26"/>
      <c r="AL3" s="26"/>
      <c r="AM3" s="26"/>
      <c r="AN3" s="26"/>
      <c r="AO3" s="26"/>
      <c r="AP3" s="26"/>
      <c r="AQ3" s="26"/>
      <c r="AR3" s="26"/>
      <c r="AS3" s="26"/>
      <c r="AT3" s="26"/>
      <c r="AU3" s="26"/>
      <c r="AV3" s="26"/>
      <c r="AW3" s="26"/>
      <c r="AX3" s="26"/>
      <c r="AY3" s="26"/>
      <c r="AZ3" s="26"/>
      <c r="BA3" s="26"/>
      <c r="BB3" s="26"/>
      <c r="BC3" s="26"/>
      <c r="BD3" s="26"/>
      <c r="BE3" s="26"/>
      <c r="BF3" s="26"/>
      <c r="BG3" s="26"/>
      <c r="BH3" s="26"/>
      <c r="BI3" s="26"/>
      <c r="BJ3" s="26"/>
      <c r="BK3" s="26"/>
      <c r="BL3" s="26"/>
      <c r="BM3" s="26"/>
      <c r="BN3" s="26"/>
      <c r="BO3" s="26"/>
      <c r="BP3" s="26"/>
      <c r="BQ3" s="26"/>
      <c r="BR3" s="26"/>
      <c r="BS3" s="26"/>
      <c r="BT3" s="26"/>
      <c r="BU3" s="26"/>
      <c r="BV3" s="26"/>
      <c r="BW3" s="26"/>
    </row>
    <row r="4" spans="2:80" s="56" customFormat="1" ht="31.5" customHeight="1" thickBot="1" x14ac:dyDescent="0.3">
      <c r="B4" s="32" t="s">
        <v>1507</v>
      </c>
      <c r="C4" s="31" t="s">
        <v>1506</v>
      </c>
      <c r="D4" s="32" t="s">
        <v>1505</v>
      </c>
      <c r="E4" s="32" t="s">
        <v>1504</v>
      </c>
      <c r="F4" s="31" t="s">
        <v>1503</v>
      </c>
      <c r="G4" s="31" t="s">
        <v>1502</v>
      </c>
      <c r="H4" s="31" t="s">
        <v>1501</v>
      </c>
      <c r="I4" s="31" t="s">
        <v>1500</v>
      </c>
      <c r="J4" s="31" t="s">
        <v>1499</v>
      </c>
      <c r="K4" s="31" t="s">
        <v>1498</v>
      </c>
      <c r="L4" s="31" t="s">
        <v>1497</v>
      </c>
      <c r="M4" s="31" t="s">
        <v>1496</v>
      </c>
      <c r="N4" s="31" t="s">
        <v>1495</v>
      </c>
      <c r="O4" s="31" t="s">
        <v>1494</v>
      </c>
      <c r="P4" s="31" t="s">
        <v>1493</v>
      </c>
      <c r="Q4" s="31" t="s">
        <v>1492</v>
      </c>
      <c r="R4" s="31" t="s">
        <v>1491</v>
      </c>
      <c r="S4" s="31" t="s">
        <v>1403</v>
      </c>
      <c r="T4" s="31" t="s">
        <v>1490</v>
      </c>
      <c r="U4" s="31" t="s">
        <v>1489</v>
      </c>
      <c r="V4" s="31" t="s">
        <v>1488</v>
      </c>
      <c r="W4" s="31" t="s">
        <v>1487</v>
      </c>
      <c r="X4" s="31" t="s">
        <v>1486</v>
      </c>
      <c r="Y4" s="31" t="s">
        <v>1485</v>
      </c>
      <c r="Z4" s="31" t="s">
        <v>1484</v>
      </c>
      <c r="AA4" s="31" t="s">
        <v>0</v>
      </c>
      <c r="AB4" s="31" t="s">
        <v>1483</v>
      </c>
      <c r="AC4" s="31" t="s">
        <v>1482</v>
      </c>
      <c r="AD4" s="31" t="s">
        <v>1</v>
      </c>
      <c r="AE4" s="31" t="s">
        <v>2</v>
      </c>
      <c r="AF4" s="31" t="s">
        <v>3</v>
      </c>
      <c r="AG4" s="31" t="s">
        <v>1481</v>
      </c>
      <c r="AH4" s="31" t="s">
        <v>4</v>
      </c>
      <c r="AI4" s="31" t="s">
        <v>1480</v>
      </c>
      <c r="AJ4" s="31" t="s">
        <v>1479</v>
      </c>
      <c r="AK4" s="31" t="s">
        <v>5</v>
      </c>
      <c r="AL4" s="31" t="s">
        <v>6</v>
      </c>
      <c r="AM4" s="31" t="s">
        <v>7</v>
      </c>
      <c r="AN4" s="31" t="s">
        <v>1478</v>
      </c>
      <c r="AO4" s="31" t="s">
        <v>8</v>
      </c>
      <c r="AP4" s="31" t="s">
        <v>9</v>
      </c>
      <c r="AQ4" s="31" t="s">
        <v>1477</v>
      </c>
      <c r="AR4" s="31" t="s">
        <v>10</v>
      </c>
      <c r="AS4" s="31" t="s">
        <v>1476</v>
      </c>
      <c r="AT4" s="31" t="s">
        <v>1475</v>
      </c>
      <c r="AU4" s="31" t="s">
        <v>1474</v>
      </c>
      <c r="AV4" s="31" t="s">
        <v>11</v>
      </c>
      <c r="AW4" s="31" t="s">
        <v>1473</v>
      </c>
      <c r="AX4" s="31" t="s">
        <v>12</v>
      </c>
      <c r="AY4" s="31" t="s">
        <v>1472</v>
      </c>
      <c r="AZ4" s="31" t="s">
        <v>1471</v>
      </c>
      <c r="BA4" s="31" t="s">
        <v>1470</v>
      </c>
      <c r="BB4" s="31" t="s">
        <v>13</v>
      </c>
      <c r="BC4" s="31" t="s">
        <v>14</v>
      </c>
      <c r="BD4" s="31" t="s">
        <v>1469</v>
      </c>
      <c r="BE4" s="31" t="s">
        <v>1468</v>
      </c>
      <c r="BF4" s="31" t="s">
        <v>1467</v>
      </c>
      <c r="BG4" s="31" t="s">
        <v>1466</v>
      </c>
      <c r="BH4" s="31" t="s">
        <v>1465</v>
      </c>
      <c r="BI4" s="31" t="s">
        <v>1464</v>
      </c>
      <c r="BJ4" s="31" t="s">
        <v>1463</v>
      </c>
      <c r="BK4" s="31" t="s">
        <v>1462</v>
      </c>
      <c r="BL4" s="31" t="s">
        <v>1461</v>
      </c>
      <c r="BM4" s="31" t="s">
        <v>1460</v>
      </c>
      <c r="BN4" s="31" t="s">
        <v>1459</v>
      </c>
      <c r="BO4" s="31" t="s">
        <v>1458</v>
      </c>
      <c r="BP4" s="31" t="s">
        <v>1457</v>
      </c>
      <c r="BQ4" s="31" t="s">
        <v>1456</v>
      </c>
      <c r="BR4" s="31" t="s">
        <v>1455</v>
      </c>
      <c r="BS4" s="31" t="s">
        <v>1454</v>
      </c>
      <c r="BT4" s="31" t="s">
        <v>1453</v>
      </c>
      <c r="BU4" s="31" t="s">
        <v>1452</v>
      </c>
      <c r="BV4" s="31" t="s">
        <v>1451</v>
      </c>
      <c r="BW4" s="31" t="s">
        <v>1450</v>
      </c>
      <c r="CA4" s="57"/>
      <c r="CB4" s="57"/>
    </row>
    <row r="5" spans="2:80" x14ac:dyDescent="0.25">
      <c r="B5" s="29" t="s">
        <v>1401</v>
      </c>
      <c r="C5" t="s">
        <v>1449</v>
      </c>
      <c r="D5" s="55" t="s">
        <v>1888</v>
      </c>
      <c r="E5" s="55">
        <v>5490492</v>
      </c>
      <c r="F5" s="28">
        <v>57.1</v>
      </c>
      <c r="G5" s="28">
        <v>15.5</v>
      </c>
      <c r="H5" s="28">
        <v>3.49</v>
      </c>
      <c r="I5" s="28">
        <v>4.63</v>
      </c>
      <c r="J5" s="28">
        <v>1.45</v>
      </c>
      <c r="K5" s="28">
        <v>6.65</v>
      </c>
      <c r="L5" s="28">
        <v>4.2300000000000004</v>
      </c>
      <c r="M5" s="28">
        <v>8.0000000000000002E-3</v>
      </c>
      <c r="N5" s="28">
        <v>0.39</v>
      </c>
      <c r="O5" s="28">
        <v>0.09</v>
      </c>
      <c r="P5" s="28">
        <v>0.13</v>
      </c>
      <c r="Q5" s="28">
        <v>0.11</v>
      </c>
      <c r="R5" s="28">
        <v>0.13</v>
      </c>
      <c r="S5" s="28">
        <v>1.9</v>
      </c>
      <c r="T5" s="28">
        <v>0.03</v>
      </c>
      <c r="U5" s="28">
        <v>0.14000000000000001</v>
      </c>
      <c r="V5" s="28">
        <v>6.45</v>
      </c>
      <c r="W5" s="28">
        <v>100.36</v>
      </c>
      <c r="X5" s="28">
        <v>80</v>
      </c>
      <c r="Y5" s="28">
        <v>180</v>
      </c>
      <c r="Z5" s="28">
        <v>1105</v>
      </c>
      <c r="AA5" s="28">
        <v>111</v>
      </c>
      <c r="AB5" s="28">
        <v>50</v>
      </c>
      <c r="AC5" s="28">
        <v>0.52</v>
      </c>
      <c r="AD5" s="28">
        <v>2.14</v>
      </c>
      <c r="AE5" s="28">
        <v>0.95</v>
      </c>
      <c r="AF5" s="28">
        <v>1.74</v>
      </c>
      <c r="AG5" s="28">
        <v>18.3</v>
      </c>
      <c r="AH5" s="28">
        <v>4.6399999999999997</v>
      </c>
      <c r="AI5" s="28" t="s">
        <v>1437</v>
      </c>
      <c r="AJ5" s="28">
        <v>2.7</v>
      </c>
      <c r="AK5" s="28">
        <v>0.39</v>
      </c>
      <c r="AL5" s="28">
        <v>42.2</v>
      </c>
      <c r="AM5" s="28">
        <v>0.12</v>
      </c>
      <c r="AN5" s="28">
        <v>19.2</v>
      </c>
      <c r="AO5" s="28">
        <v>54.6</v>
      </c>
      <c r="AP5" s="28">
        <v>14.3</v>
      </c>
      <c r="AQ5" s="28">
        <v>68.7</v>
      </c>
      <c r="AR5" s="28">
        <v>8.52</v>
      </c>
      <c r="AS5" s="28">
        <v>1</v>
      </c>
      <c r="AT5" s="28">
        <v>894</v>
      </c>
      <c r="AU5" s="28">
        <v>0.6</v>
      </c>
      <c r="AV5" s="28">
        <v>0.48</v>
      </c>
      <c r="AW5" s="28">
        <v>4.24</v>
      </c>
      <c r="AX5" s="28">
        <v>0.11</v>
      </c>
      <c r="AY5" s="28">
        <v>0.99</v>
      </c>
      <c r="AZ5" s="28">
        <v>60</v>
      </c>
      <c r="BA5" s="28">
        <v>13</v>
      </c>
      <c r="BB5" s="28">
        <v>9.1</v>
      </c>
      <c r="BC5" s="28">
        <v>0.87</v>
      </c>
      <c r="BD5" s="28">
        <v>112</v>
      </c>
      <c r="BE5" s="28" t="s">
        <v>1436</v>
      </c>
      <c r="BF5" s="28" t="s">
        <v>1436</v>
      </c>
      <c r="BG5" s="28">
        <v>9</v>
      </c>
      <c r="BH5" s="28">
        <v>22</v>
      </c>
      <c r="BI5" s="28" t="s">
        <v>1435</v>
      </c>
      <c r="BJ5" s="28">
        <v>1</v>
      </c>
      <c r="BK5" s="28">
        <v>19</v>
      </c>
      <c r="BL5" s="28">
        <v>4</v>
      </c>
      <c r="BM5" s="28">
        <v>3</v>
      </c>
      <c r="BN5" s="28">
        <v>65</v>
      </c>
      <c r="BO5" s="28">
        <v>0.9</v>
      </c>
      <c r="BP5" s="28">
        <v>0.05</v>
      </c>
      <c r="BQ5" s="28" t="s">
        <v>1434</v>
      </c>
      <c r="BR5" s="28">
        <v>1.7999999999999999E-2</v>
      </c>
      <c r="BS5" s="28" t="s">
        <v>1442</v>
      </c>
      <c r="BT5" s="28">
        <v>0.19</v>
      </c>
      <c r="BU5" s="28" t="s">
        <v>1433</v>
      </c>
      <c r="BV5" s="28">
        <v>0.04</v>
      </c>
      <c r="BW5" s="28" t="s">
        <v>1432</v>
      </c>
    </row>
    <row r="6" spans="2:80" x14ac:dyDescent="0.25">
      <c r="B6" t="s">
        <v>1400</v>
      </c>
      <c r="C6" t="s">
        <v>1448</v>
      </c>
      <c r="D6" s="54">
        <v>706772</v>
      </c>
      <c r="E6" s="54">
        <v>5490477</v>
      </c>
      <c r="F6" s="28">
        <v>73.400000000000006</v>
      </c>
      <c r="G6" s="28">
        <v>15.5</v>
      </c>
      <c r="H6" s="28">
        <v>0.84</v>
      </c>
      <c r="I6" s="28">
        <v>7.0000000000000007E-2</v>
      </c>
      <c r="J6" s="28">
        <v>0.02</v>
      </c>
      <c r="K6" s="28">
        <v>5.84</v>
      </c>
      <c r="L6" s="28">
        <v>5.7</v>
      </c>
      <c r="M6" s="28">
        <v>2E-3</v>
      </c>
      <c r="N6" s="28">
        <v>0.01</v>
      </c>
      <c r="O6" s="28">
        <v>0.01</v>
      </c>
      <c r="P6" s="28">
        <v>0.03</v>
      </c>
      <c r="Q6" s="28" t="s">
        <v>1445</v>
      </c>
      <c r="R6" s="28" t="s">
        <v>1445</v>
      </c>
      <c r="S6" s="28">
        <v>0.01</v>
      </c>
      <c r="T6" s="28">
        <v>0.01</v>
      </c>
      <c r="U6" s="28">
        <v>0.14000000000000001</v>
      </c>
      <c r="V6" s="28">
        <v>0.22</v>
      </c>
      <c r="W6" s="28">
        <v>101.64</v>
      </c>
      <c r="X6" s="28">
        <v>70</v>
      </c>
      <c r="Y6" s="28">
        <v>80</v>
      </c>
      <c r="Z6" s="28">
        <v>32</v>
      </c>
      <c r="AA6" s="28">
        <v>63</v>
      </c>
      <c r="AB6" s="28">
        <v>20</v>
      </c>
      <c r="AC6" s="28">
        <v>0.51</v>
      </c>
      <c r="AD6" s="28">
        <v>0.65</v>
      </c>
      <c r="AE6" s="28">
        <v>0.21</v>
      </c>
      <c r="AF6" s="28">
        <v>0.51</v>
      </c>
      <c r="AG6" s="28">
        <v>26.8</v>
      </c>
      <c r="AH6" s="28">
        <v>1.17</v>
      </c>
      <c r="AI6" s="28" t="s">
        <v>1437</v>
      </c>
      <c r="AJ6" s="28">
        <v>0.2</v>
      </c>
      <c r="AK6" s="28">
        <v>0.1</v>
      </c>
      <c r="AL6" s="28">
        <v>11.4</v>
      </c>
      <c r="AM6" s="28">
        <v>0.04</v>
      </c>
      <c r="AN6" s="28">
        <v>2.9</v>
      </c>
      <c r="AO6" s="28">
        <v>13.5</v>
      </c>
      <c r="AP6" s="28">
        <v>3.46</v>
      </c>
      <c r="AQ6" s="28">
        <v>96.3</v>
      </c>
      <c r="AR6" s="28">
        <v>2.33</v>
      </c>
      <c r="AS6" s="28" t="s">
        <v>1439</v>
      </c>
      <c r="AT6" s="28">
        <v>14.8</v>
      </c>
      <c r="AU6" s="28" t="s">
        <v>1447</v>
      </c>
      <c r="AV6" s="28">
        <v>0.13</v>
      </c>
      <c r="AW6" s="28">
        <v>1.19</v>
      </c>
      <c r="AX6" s="28">
        <v>0.04</v>
      </c>
      <c r="AY6" s="28">
        <v>0.19</v>
      </c>
      <c r="AZ6" s="28">
        <v>7</v>
      </c>
      <c r="BA6" s="28">
        <v>1</v>
      </c>
      <c r="BB6" s="28">
        <v>2.2000000000000002</v>
      </c>
      <c r="BC6" s="28">
        <v>0.16</v>
      </c>
      <c r="BD6" s="28">
        <v>8</v>
      </c>
      <c r="BE6" s="28" t="s">
        <v>1436</v>
      </c>
      <c r="BF6" s="28" t="s">
        <v>1436</v>
      </c>
      <c r="BG6" s="28">
        <v>1</v>
      </c>
      <c r="BH6" s="28">
        <v>11</v>
      </c>
      <c r="BI6" s="28" t="s">
        <v>1435</v>
      </c>
      <c r="BJ6" s="28">
        <v>1</v>
      </c>
      <c r="BK6" s="28">
        <v>1</v>
      </c>
      <c r="BL6" s="28" t="s">
        <v>1446</v>
      </c>
      <c r="BM6" s="28" t="s">
        <v>1439</v>
      </c>
      <c r="BN6" s="28">
        <v>12</v>
      </c>
      <c r="BO6" s="28">
        <v>0.4</v>
      </c>
      <c r="BP6" s="28">
        <v>0.01</v>
      </c>
      <c r="BQ6" s="28" t="s">
        <v>1434</v>
      </c>
      <c r="BR6" s="28" t="s">
        <v>1434</v>
      </c>
      <c r="BS6" s="28" t="s">
        <v>1442</v>
      </c>
      <c r="BT6" s="28">
        <v>7.0000000000000007E-2</v>
      </c>
      <c r="BU6" s="28" t="s">
        <v>1433</v>
      </c>
      <c r="BV6" s="28" t="s">
        <v>1445</v>
      </c>
      <c r="BW6" s="28" t="s">
        <v>1432</v>
      </c>
    </row>
    <row r="7" spans="2:80" x14ac:dyDescent="0.25">
      <c r="B7" t="s">
        <v>1399</v>
      </c>
      <c r="C7" t="s">
        <v>1444</v>
      </c>
      <c r="D7" s="54">
        <v>706778</v>
      </c>
      <c r="E7" s="54">
        <v>5490484</v>
      </c>
      <c r="F7" s="28">
        <v>60.8</v>
      </c>
      <c r="G7" s="28">
        <v>17.350000000000001</v>
      </c>
      <c r="H7" s="28">
        <v>2.65</v>
      </c>
      <c r="I7" s="28">
        <v>2.98</v>
      </c>
      <c r="J7" s="28">
        <v>0.42</v>
      </c>
      <c r="K7" s="28">
        <v>6.88</v>
      </c>
      <c r="L7" s="28">
        <v>5.15</v>
      </c>
      <c r="M7" s="28" t="s">
        <v>1443</v>
      </c>
      <c r="N7" s="28">
        <v>0.28000000000000003</v>
      </c>
      <c r="O7" s="28">
        <v>7.0000000000000007E-2</v>
      </c>
      <c r="P7" s="28">
        <v>0.13</v>
      </c>
      <c r="Q7" s="28">
        <v>0.12</v>
      </c>
      <c r="R7" s="28">
        <v>0.17</v>
      </c>
      <c r="S7" s="28">
        <v>0.84</v>
      </c>
      <c r="T7" s="28">
        <v>0.04</v>
      </c>
      <c r="U7" s="28">
        <v>0.36</v>
      </c>
      <c r="V7" s="28">
        <v>3.46</v>
      </c>
      <c r="W7" s="28">
        <v>100.46</v>
      </c>
      <c r="X7" s="28">
        <v>80</v>
      </c>
      <c r="Y7" s="28">
        <v>260</v>
      </c>
      <c r="Z7" s="28">
        <v>1565</v>
      </c>
      <c r="AA7" s="28">
        <v>94.9</v>
      </c>
      <c r="AB7" s="28">
        <v>10</v>
      </c>
      <c r="AC7" s="28">
        <v>0.82</v>
      </c>
      <c r="AD7" s="28">
        <v>1.79</v>
      </c>
      <c r="AE7" s="28">
        <v>0.8</v>
      </c>
      <c r="AF7" s="28">
        <v>1.53</v>
      </c>
      <c r="AG7" s="28">
        <v>20.6</v>
      </c>
      <c r="AH7" s="28">
        <v>3.73</v>
      </c>
      <c r="AI7" s="28" t="s">
        <v>1437</v>
      </c>
      <c r="AJ7" s="28">
        <v>3.5</v>
      </c>
      <c r="AK7" s="28">
        <v>0.28000000000000003</v>
      </c>
      <c r="AL7" s="28">
        <v>38.5</v>
      </c>
      <c r="AM7" s="28">
        <v>0.11</v>
      </c>
      <c r="AN7" s="28">
        <v>21</v>
      </c>
      <c r="AO7" s="28">
        <v>47.2</v>
      </c>
      <c r="AP7" s="28">
        <v>12.15</v>
      </c>
      <c r="AQ7" s="28">
        <v>90.9</v>
      </c>
      <c r="AR7" s="28">
        <v>7.55</v>
      </c>
      <c r="AS7" s="28">
        <v>1</v>
      </c>
      <c r="AT7" s="28">
        <v>1095</v>
      </c>
      <c r="AU7" s="28">
        <v>0.7</v>
      </c>
      <c r="AV7" s="28">
        <v>0.4</v>
      </c>
      <c r="AW7" s="28">
        <v>6.25</v>
      </c>
      <c r="AX7" s="28">
        <v>0.1</v>
      </c>
      <c r="AY7" s="28">
        <v>0.94</v>
      </c>
      <c r="AZ7" s="28">
        <v>73</v>
      </c>
      <c r="BA7" s="28">
        <v>5</v>
      </c>
      <c r="BB7" s="28">
        <v>7.8</v>
      </c>
      <c r="BC7" s="28">
        <v>0.73</v>
      </c>
      <c r="BD7" s="28">
        <v>152</v>
      </c>
      <c r="BE7" s="28" t="s">
        <v>1436</v>
      </c>
      <c r="BF7" s="28" t="s">
        <v>1436</v>
      </c>
      <c r="BG7" s="28">
        <v>5</v>
      </c>
      <c r="BH7" s="28">
        <v>52</v>
      </c>
      <c r="BI7" s="28">
        <v>10</v>
      </c>
      <c r="BJ7" s="28">
        <v>1</v>
      </c>
      <c r="BK7" s="28">
        <v>5</v>
      </c>
      <c r="BL7" s="28">
        <v>4</v>
      </c>
      <c r="BM7" s="28">
        <v>2</v>
      </c>
      <c r="BN7" s="28">
        <v>47</v>
      </c>
      <c r="BO7" s="28">
        <v>1</v>
      </c>
      <c r="BP7" s="28">
        <v>7.0000000000000007E-2</v>
      </c>
      <c r="BQ7" s="28" t="s">
        <v>1434</v>
      </c>
      <c r="BR7" s="28">
        <v>1.0999999999999999E-2</v>
      </c>
      <c r="BS7" s="28" t="s">
        <v>1442</v>
      </c>
      <c r="BT7" s="28">
        <v>0.36</v>
      </c>
      <c r="BU7" s="28" t="s">
        <v>1433</v>
      </c>
      <c r="BV7" s="28">
        <v>0.02</v>
      </c>
      <c r="BW7" s="28" t="s">
        <v>1432</v>
      </c>
    </row>
    <row r="8" spans="2:80" x14ac:dyDescent="0.25">
      <c r="B8" t="s">
        <v>1398</v>
      </c>
      <c r="C8" t="s">
        <v>1441</v>
      </c>
      <c r="D8" s="54">
        <v>706775</v>
      </c>
      <c r="E8" s="54">
        <v>5490487</v>
      </c>
      <c r="F8" s="28">
        <v>58</v>
      </c>
      <c r="G8" s="28">
        <v>16.25</v>
      </c>
      <c r="H8" s="28">
        <v>2.93</v>
      </c>
      <c r="I8" s="28">
        <v>4.1399999999999997</v>
      </c>
      <c r="J8" s="28">
        <v>1.03</v>
      </c>
      <c r="K8" s="28">
        <v>7.68</v>
      </c>
      <c r="L8" s="28">
        <v>3.39</v>
      </c>
      <c r="M8" s="28">
        <v>4.0000000000000001E-3</v>
      </c>
      <c r="N8" s="28">
        <v>0.28999999999999998</v>
      </c>
      <c r="O8" s="28">
        <v>0.08</v>
      </c>
      <c r="P8" s="28">
        <v>0.19</v>
      </c>
      <c r="Q8" s="28">
        <v>0.06</v>
      </c>
      <c r="R8" s="28">
        <v>0.17</v>
      </c>
      <c r="S8" s="28">
        <v>1.46</v>
      </c>
      <c r="T8" s="28">
        <v>0.14000000000000001</v>
      </c>
      <c r="U8" s="28">
        <v>0.1</v>
      </c>
      <c r="V8" s="28">
        <v>5.07</v>
      </c>
      <c r="W8" s="28">
        <v>99.28</v>
      </c>
      <c r="X8" s="28" t="s">
        <v>1440</v>
      </c>
      <c r="Y8" s="28">
        <v>310</v>
      </c>
      <c r="Z8" s="28">
        <v>1655</v>
      </c>
      <c r="AA8" s="28">
        <v>112.5</v>
      </c>
      <c r="AB8" s="28">
        <v>30</v>
      </c>
      <c r="AC8" s="28">
        <v>0.68</v>
      </c>
      <c r="AD8" s="28">
        <v>2.11</v>
      </c>
      <c r="AE8" s="28">
        <v>0.99</v>
      </c>
      <c r="AF8" s="28">
        <v>1.77</v>
      </c>
      <c r="AG8" s="28">
        <v>19.899999999999999</v>
      </c>
      <c r="AH8" s="28">
        <v>4.58</v>
      </c>
      <c r="AI8" s="28" t="s">
        <v>1437</v>
      </c>
      <c r="AJ8" s="28">
        <v>2.2000000000000002</v>
      </c>
      <c r="AK8" s="28">
        <v>0.38</v>
      </c>
      <c r="AL8" s="28">
        <v>48.4</v>
      </c>
      <c r="AM8" s="28">
        <v>0.14000000000000001</v>
      </c>
      <c r="AN8" s="28">
        <v>18.600000000000001</v>
      </c>
      <c r="AO8" s="28">
        <v>54</v>
      </c>
      <c r="AP8" s="28">
        <v>13.8</v>
      </c>
      <c r="AQ8" s="28">
        <v>54.3</v>
      </c>
      <c r="AR8" s="28">
        <v>8.44</v>
      </c>
      <c r="AS8" s="28" t="s">
        <v>1439</v>
      </c>
      <c r="AT8" s="28">
        <v>582</v>
      </c>
      <c r="AU8" s="28">
        <v>0.5</v>
      </c>
      <c r="AV8" s="28">
        <v>0.52</v>
      </c>
      <c r="AW8" s="28">
        <v>6.62</v>
      </c>
      <c r="AX8" s="28">
        <v>0.14000000000000001</v>
      </c>
      <c r="AY8" s="28">
        <v>1.03</v>
      </c>
      <c r="AZ8" s="28">
        <v>58</v>
      </c>
      <c r="BA8" s="28">
        <v>5</v>
      </c>
      <c r="BB8" s="28">
        <v>10.199999999999999</v>
      </c>
      <c r="BC8" s="28">
        <v>0.76</v>
      </c>
      <c r="BD8" s="28">
        <v>104</v>
      </c>
      <c r="BE8" s="28" t="s">
        <v>1436</v>
      </c>
      <c r="BF8" s="28" t="s">
        <v>1436</v>
      </c>
      <c r="BG8" s="28">
        <v>7</v>
      </c>
      <c r="BH8" s="28">
        <v>50</v>
      </c>
      <c r="BI8" s="28">
        <v>10</v>
      </c>
      <c r="BJ8" s="28">
        <v>5</v>
      </c>
      <c r="BK8" s="28">
        <v>11</v>
      </c>
      <c r="BL8" s="28">
        <v>8</v>
      </c>
      <c r="BM8" s="28">
        <v>2</v>
      </c>
      <c r="BN8" s="28">
        <v>52</v>
      </c>
      <c r="BO8" s="28">
        <v>1</v>
      </c>
      <c r="BP8" s="28">
        <v>0.12</v>
      </c>
      <c r="BQ8" s="28" t="s">
        <v>1434</v>
      </c>
      <c r="BR8" s="28">
        <v>1.2999999999999999E-2</v>
      </c>
      <c r="BS8" s="28">
        <v>6.0000000000000001E-3</v>
      </c>
      <c r="BT8" s="28">
        <v>0.14000000000000001</v>
      </c>
      <c r="BU8" s="28" t="s">
        <v>1433</v>
      </c>
      <c r="BV8" s="28">
        <v>0.16</v>
      </c>
      <c r="BW8" s="28" t="s">
        <v>1432</v>
      </c>
    </row>
    <row r="9" spans="2:80" ht="13.8" thickBot="1" x14ac:dyDescent="0.3">
      <c r="B9" s="26" t="s">
        <v>1397</v>
      </c>
      <c r="C9" s="26" t="s">
        <v>1438</v>
      </c>
      <c r="D9" s="53">
        <v>706784</v>
      </c>
      <c r="E9" s="53">
        <v>5490481</v>
      </c>
      <c r="F9" s="27">
        <v>56.8</v>
      </c>
      <c r="G9" s="27">
        <v>16</v>
      </c>
      <c r="H9" s="27">
        <v>3.46</v>
      </c>
      <c r="I9" s="27">
        <v>4.2699999999999996</v>
      </c>
      <c r="J9" s="27">
        <v>1.1299999999999999</v>
      </c>
      <c r="K9" s="27">
        <v>6.88</v>
      </c>
      <c r="L9" s="27">
        <v>4.2300000000000004</v>
      </c>
      <c r="M9" s="27">
        <v>3.0000000000000001E-3</v>
      </c>
      <c r="N9" s="27">
        <v>0.33</v>
      </c>
      <c r="O9" s="27">
        <v>0.1</v>
      </c>
      <c r="P9" s="27">
        <v>0.23</v>
      </c>
      <c r="Q9" s="27">
        <v>0.11</v>
      </c>
      <c r="R9" s="27">
        <v>0.18</v>
      </c>
      <c r="S9" s="27">
        <v>1.65</v>
      </c>
      <c r="T9" s="27">
        <v>0.13</v>
      </c>
      <c r="U9" s="27">
        <v>0.21</v>
      </c>
      <c r="V9" s="27">
        <v>5.54</v>
      </c>
      <c r="W9" s="27">
        <v>99.26</v>
      </c>
      <c r="X9" s="27">
        <v>70</v>
      </c>
      <c r="Y9" s="27">
        <v>240</v>
      </c>
      <c r="Z9" s="27">
        <v>1595</v>
      </c>
      <c r="AA9" s="27">
        <v>102.5</v>
      </c>
      <c r="AB9" s="27">
        <v>20</v>
      </c>
      <c r="AC9" s="27">
        <v>0.6</v>
      </c>
      <c r="AD9" s="27">
        <v>1.85</v>
      </c>
      <c r="AE9" s="27">
        <v>0.73</v>
      </c>
      <c r="AF9" s="27">
        <v>1.57</v>
      </c>
      <c r="AG9" s="27">
        <v>17.5</v>
      </c>
      <c r="AH9" s="27">
        <v>4.34</v>
      </c>
      <c r="AI9" s="27" t="s">
        <v>1437</v>
      </c>
      <c r="AJ9" s="27">
        <v>2.7</v>
      </c>
      <c r="AK9" s="27">
        <v>0.28000000000000003</v>
      </c>
      <c r="AL9" s="27">
        <v>40.5</v>
      </c>
      <c r="AM9" s="27">
        <v>0.13</v>
      </c>
      <c r="AN9" s="27">
        <v>22.3</v>
      </c>
      <c r="AO9" s="27">
        <v>53.1</v>
      </c>
      <c r="AP9" s="27">
        <v>13.4</v>
      </c>
      <c r="AQ9" s="27">
        <v>68.400000000000006</v>
      </c>
      <c r="AR9" s="27">
        <v>8.17</v>
      </c>
      <c r="AS9" s="27">
        <v>1</v>
      </c>
      <c r="AT9" s="27">
        <v>990</v>
      </c>
      <c r="AU9" s="27">
        <v>0.7</v>
      </c>
      <c r="AV9" s="27">
        <v>0.42</v>
      </c>
      <c r="AW9" s="27">
        <v>5.41</v>
      </c>
      <c r="AX9" s="27">
        <v>0.1</v>
      </c>
      <c r="AY9" s="27">
        <v>0.73</v>
      </c>
      <c r="AZ9" s="27">
        <v>69</v>
      </c>
      <c r="BA9" s="27">
        <v>8</v>
      </c>
      <c r="BB9" s="27">
        <v>7.1</v>
      </c>
      <c r="BC9" s="27">
        <v>0.71</v>
      </c>
      <c r="BD9" s="27">
        <v>119</v>
      </c>
      <c r="BE9" s="27" t="s">
        <v>1436</v>
      </c>
      <c r="BF9" s="27" t="s">
        <v>1436</v>
      </c>
      <c r="BG9" s="27">
        <v>8</v>
      </c>
      <c r="BH9" s="27">
        <v>115</v>
      </c>
      <c r="BI9" s="27" t="s">
        <v>1435</v>
      </c>
      <c r="BJ9" s="27">
        <v>1</v>
      </c>
      <c r="BK9" s="27">
        <v>10</v>
      </c>
      <c r="BL9" s="27">
        <v>4</v>
      </c>
      <c r="BM9" s="27">
        <v>2</v>
      </c>
      <c r="BN9" s="27">
        <v>55</v>
      </c>
      <c r="BO9" s="27">
        <v>0.9</v>
      </c>
      <c r="BP9" s="27">
        <v>0.08</v>
      </c>
      <c r="BQ9" s="27" t="s">
        <v>1434</v>
      </c>
      <c r="BR9" s="27">
        <v>1.4999999999999999E-2</v>
      </c>
      <c r="BS9" s="27">
        <v>1E-3</v>
      </c>
      <c r="BT9" s="27">
        <v>0.12</v>
      </c>
      <c r="BU9" s="27" t="s">
        <v>1433</v>
      </c>
      <c r="BV9" s="27">
        <v>0.18</v>
      </c>
      <c r="BW9" s="27" t="s">
        <v>1432</v>
      </c>
    </row>
    <row r="10" spans="2:80" x14ac:dyDescent="0.25">
      <c r="B10" s="121" t="s">
        <v>1889</v>
      </c>
    </row>
    <row r="12" spans="2:80" ht="15" thickBot="1" x14ac:dyDescent="0.35">
      <c r="B12" s="52" t="s">
        <v>1431</v>
      </c>
      <c r="C12" s="38"/>
      <c r="D12" s="38"/>
      <c r="E12" s="38"/>
      <c r="F12" s="38"/>
      <c r="L12" s="38"/>
      <c r="M12" s="38"/>
    </row>
    <row r="13" spans="2:80" ht="15" thickBot="1" x14ac:dyDescent="0.35">
      <c r="B13" s="50" t="s">
        <v>1430</v>
      </c>
      <c r="C13" s="26"/>
      <c r="D13" s="49"/>
      <c r="E13" s="49"/>
      <c r="F13" s="49"/>
      <c r="G13" s="26"/>
      <c r="H13" s="26"/>
      <c r="I13" s="26"/>
      <c r="J13" s="26"/>
      <c r="K13" s="26"/>
      <c r="L13" s="38"/>
      <c r="M13" s="38"/>
      <c r="O13" s="42"/>
      <c r="P13" s="41"/>
      <c r="Q13" s="41"/>
      <c r="R13" s="41"/>
      <c r="S13" s="41"/>
      <c r="T13" s="41"/>
      <c r="U13" s="41"/>
      <c r="V13" s="41"/>
      <c r="W13" s="41"/>
      <c r="X13" s="41"/>
      <c r="Y13" s="40"/>
    </row>
    <row r="14" spans="2:80" ht="42" customHeight="1" thickBot="1" x14ac:dyDescent="0.3">
      <c r="B14" s="32" t="s">
        <v>1410</v>
      </c>
      <c r="C14" s="32" t="s">
        <v>1409</v>
      </c>
      <c r="D14" s="32" t="s">
        <v>1408</v>
      </c>
      <c r="E14" s="125" t="s">
        <v>1429</v>
      </c>
      <c r="F14" s="125"/>
      <c r="G14" s="129" t="s">
        <v>1428</v>
      </c>
      <c r="H14" s="129"/>
      <c r="I14" s="125" t="s">
        <v>1427</v>
      </c>
      <c r="J14" s="125"/>
      <c r="K14" s="32" t="s">
        <v>1426</v>
      </c>
      <c r="O14" s="37"/>
      <c r="P14" s="39" t="s">
        <v>1425</v>
      </c>
      <c r="Y14" s="36"/>
    </row>
    <row r="15" spans="2:80" x14ac:dyDescent="0.25">
      <c r="B15" s="29" t="s">
        <v>1401</v>
      </c>
      <c r="C15" s="28">
        <v>706780</v>
      </c>
      <c r="D15" s="28">
        <v>5490492</v>
      </c>
      <c r="E15" s="124">
        <v>3.7460523721445762</v>
      </c>
      <c r="F15" s="124"/>
      <c r="G15" s="124">
        <f>10^(7.95-(5305/($T$16+273.15))+0.124*E15)</f>
        <v>2958.8267900718038</v>
      </c>
      <c r="H15" s="124"/>
      <c r="I15" s="124">
        <f>(N5/1.6681)*10000</f>
        <v>2337.9893291769081</v>
      </c>
      <c r="J15" s="124"/>
      <c r="K15" s="2">
        <f>I15/G15</f>
        <v>0.79017444921815472</v>
      </c>
      <c r="O15" s="37"/>
      <c r="Y15" s="36"/>
    </row>
    <row r="16" spans="2:80" x14ac:dyDescent="0.25">
      <c r="B16" t="s">
        <v>1400</v>
      </c>
      <c r="C16" s="28">
        <v>706772</v>
      </c>
      <c r="D16" s="28">
        <v>5490477</v>
      </c>
      <c r="E16" s="123">
        <v>1.6614413670196804</v>
      </c>
      <c r="F16" s="123"/>
      <c r="G16" s="123">
        <f>10^(7.95-(5305/(U16+273.15))+0.124*E16)</f>
        <v>120.31390277274642</v>
      </c>
      <c r="H16" s="123"/>
      <c r="I16" s="123">
        <f>(N6/1.6681)*10000</f>
        <v>59.948444337869439</v>
      </c>
      <c r="J16" s="123"/>
      <c r="K16" s="2">
        <f>I16/G16</f>
        <v>0.49826697460809988</v>
      </c>
      <c r="O16" s="37"/>
      <c r="P16" t="s">
        <v>1424</v>
      </c>
      <c r="T16">
        <v>800</v>
      </c>
      <c r="U16">
        <v>600</v>
      </c>
      <c r="Y16" s="36"/>
    </row>
    <row r="17" spans="2:25" x14ac:dyDescent="0.25">
      <c r="B17" t="s">
        <v>1399</v>
      </c>
      <c r="C17" s="28">
        <v>706778</v>
      </c>
      <c r="D17" s="28">
        <v>5490484</v>
      </c>
      <c r="E17" s="123">
        <v>2.7134882028617335</v>
      </c>
      <c r="F17" s="123"/>
      <c r="G17" s="123">
        <f>10^(7.95-(5305/($T$16+273.15))+0.124*E17)</f>
        <v>2203.3403372138027</v>
      </c>
      <c r="H17" s="123"/>
      <c r="I17" s="123">
        <f>(N7/1.6681)*10000</f>
        <v>1678.5564414603443</v>
      </c>
      <c r="J17" s="123"/>
      <c r="K17" s="2">
        <f>I17/G17</f>
        <v>0.76182349730996846</v>
      </c>
      <c r="O17" s="37"/>
      <c r="Y17" s="36"/>
    </row>
    <row r="18" spans="2:25" x14ac:dyDescent="0.25">
      <c r="B18" t="s">
        <v>1398</v>
      </c>
      <c r="C18" s="28">
        <v>706775</v>
      </c>
      <c r="D18" s="28">
        <v>5490487</v>
      </c>
      <c r="E18" s="123">
        <v>3.3474767509720871</v>
      </c>
      <c r="F18" s="123"/>
      <c r="G18" s="123">
        <f>10^(7.95-(5305/($T$16+273.15))+0.124*E18)</f>
        <v>2640.5607604848278</v>
      </c>
      <c r="H18" s="123"/>
      <c r="I18" s="123">
        <f>(N8/1.6681)*10000</f>
        <v>1738.5048857982135</v>
      </c>
      <c r="J18" s="123"/>
      <c r="K18" s="2">
        <f>I18/G18</f>
        <v>0.65838473093079297</v>
      </c>
      <c r="O18" s="37"/>
      <c r="Y18" s="36"/>
    </row>
    <row r="19" spans="2:25" ht="13.8" thickBot="1" x14ac:dyDescent="0.3">
      <c r="B19" s="26" t="s">
        <v>1397</v>
      </c>
      <c r="C19" s="27">
        <v>706784</v>
      </c>
      <c r="D19" s="27">
        <v>5490481</v>
      </c>
      <c r="E19" s="122">
        <v>3.5151645143918913</v>
      </c>
      <c r="F19" s="122"/>
      <c r="G19" s="122">
        <f>10^(7.95-(5305/($T$16+273.15))+0.124*E19)</f>
        <v>2770.0617339453956</v>
      </c>
      <c r="H19" s="122"/>
      <c r="I19" s="122">
        <f>(N9/1.6681)*10000</f>
        <v>1978.2986631496915</v>
      </c>
      <c r="J19" s="122"/>
      <c r="K19" s="43">
        <f>I19/G19</f>
        <v>0.71417132654729798</v>
      </c>
      <c r="O19" s="37"/>
      <c r="Y19" s="36"/>
    </row>
    <row r="20" spans="2:25" x14ac:dyDescent="0.25">
      <c r="C20" s="28"/>
      <c r="D20" s="28"/>
      <c r="E20" s="51"/>
      <c r="F20" s="51"/>
      <c r="G20" s="51"/>
      <c r="H20" s="51"/>
      <c r="I20" s="51"/>
      <c r="J20" s="51"/>
      <c r="K20" s="2"/>
      <c r="O20" s="37"/>
      <c r="Y20" s="36"/>
    </row>
    <row r="21" spans="2:25" ht="15" thickBot="1" x14ac:dyDescent="0.3">
      <c r="B21" s="50" t="s">
        <v>1423</v>
      </c>
      <c r="C21" s="26"/>
      <c r="D21" s="27"/>
      <c r="E21" s="43"/>
      <c r="F21" s="43"/>
      <c r="G21" s="43"/>
      <c r="H21" s="43"/>
      <c r="I21" s="43"/>
      <c r="J21" s="43"/>
      <c r="K21" s="43"/>
      <c r="O21" s="37"/>
      <c r="Y21" s="36"/>
    </row>
    <row r="22" spans="2:25" x14ac:dyDescent="0.25">
      <c r="B22" s="29" t="s">
        <v>1401</v>
      </c>
      <c r="C22" s="28">
        <v>706780</v>
      </c>
      <c r="D22" s="28">
        <v>5490492</v>
      </c>
      <c r="E22" s="123">
        <v>3.7460523721445762</v>
      </c>
      <c r="F22" s="123"/>
      <c r="G22" s="123">
        <f>10^(7.95-(5305/(I32+273.15))+0.124*E22)</f>
        <v>590.20510829722184</v>
      </c>
      <c r="H22" s="123"/>
      <c r="I22" s="123">
        <f>(N5/1.6681)*10000</f>
        <v>2337.9893291769081</v>
      </c>
      <c r="J22" s="123"/>
      <c r="K22" s="2">
        <f>I22/G22</f>
        <v>3.9613166614605415</v>
      </c>
      <c r="O22" s="37"/>
      <c r="Y22" s="36"/>
    </row>
    <row r="23" spans="2:25" x14ac:dyDescent="0.25">
      <c r="B23" t="s">
        <v>1400</v>
      </c>
      <c r="C23" s="28">
        <v>706772</v>
      </c>
      <c r="D23" s="28">
        <v>5490477</v>
      </c>
      <c r="E23" s="123">
        <v>1.6614413670196804</v>
      </c>
      <c r="F23" s="123"/>
      <c r="G23" s="123">
        <f>10^(7.95-(5305/(I33+273.15))+0.124*E23)</f>
        <v>72.846919508195924</v>
      </c>
      <c r="H23" s="123"/>
      <c r="I23" s="123">
        <f>(N6/1.6681)*10000</f>
        <v>59.948444337869439</v>
      </c>
      <c r="J23" s="123"/>
      <c r="K23" s="2">
        <f>I23/G23</f>
        <v>0.82293725997740652</v>
      </c>
      <c r="O23" s="37"/>
      <c r="Y23" s="36"/>
    </row>
    <row r="24" spans="2:25" x14ac:dyDescent="0.25">
      <c r="B24" t="s">
        <v>1399</v>
      </c>
      <c r="C24" s="28">
        <v>706778</v>
      </c>
      <c r="D24" s="28">
        <v>5490484</v>
      </c>
      <c r="E24" s="123">
        <v>2.7134882028617335</v>
      </c>
      <c r="F24" s="123"/>
      <c r="G24" s="123">
        <f>10^(7.95-(5305/(I34+273.15))+0.124*E24)</f>
        <v>902.17523949123574</v>
      </c>
      <c r="H24" s="123"/>
      <c r="I24" s="123">
        <f>(N7/1.6681)*10000</f>
        <v>1678.5564414603443</v>
      </c>
      <c r="J24" s="123"/>
      <c r="K24" s="2">
        <f>I24/G24</f>
        <v>1.8605658501633604</v>
      </c>
      <c r="O24" s="37"/>
      <c r="Y24" s="36"/>
    </row>
    <row r="25" spans="2:25" ht="13.8" thickBot="1" x14ac:dyDescent="0.3">
      <c r="B25" t="s">
        <v>1398</v>
      </c>
      <c r="C25" s="28">
        <v>706775</v>
      </c>
      <c r="D25" s="28">
        <v>5490487</v>
      </c>
      <c r="E25" s="123">
        <v>3.3474767509720871</v>
      </c>
      <c r="F25" s="123"/>
      <c r="G25" s="123">
        <f>10^(7.95-(5305/(I35+273.15))+0.124*E25)</f>
        <v>555.53169253451063</v>
      </c>
      <c r="H25" s="123"/>
      <c r="I25" s="123">
        <f>(N8/1.6681)*10000</f>
        <v>1738.5048857982135</v>
      </c>
      <c r="J25" s="123"/>
      <c r="K25" s="2">
        <f>I25/G25</f>
        <v>3.1294432147815123</v>
      </c>
      <c r="O25" s="35"/>
      <c r="P25" s="26"/>
      <c r="Q25" s="26"/>
      <c r="R25" s="26"/>
      <c r="S25" s="26"/>
      <c r="T25" s="26"/>
      <c r="U25" s="26"/>
      <c r="V25" s="26"/>
      <c r="W25" s="26"/>
      <c r="X25" s="26"/>
      <c r="Y25" s="34"/>
    </row>
    <row r="26" spans="2:25" ht="13.8" thickBot="1" x14ac:dyDescent="0.3">
      <c r="B26" s="26" t="s">
        <v>1397</v>
      </c>
      <c r="C26" s="27">
        <v>706784</v>
      </c>
      <c r="D26" s="27">
        <v>5490481</v>
      </c>
      <c r="E26" s="122">
        <v>3.5151645143918913</v>
      </c>
      <c r="F26" s="122"/>
      <c r="G26" s="122">
        <f>10^(7.95-(5305/(I36+273.15))+0.124*E26)</f>
        <v>638.56181141347895</v>
      </c>
      <c r="H26" s="122"/>
      <c r="I26" s="122">
        <f>(N9/1.6681)*10000</f>
        <v>1978.2986631496915</v>
      </c>
      <c r="J26" s="122"/>
      <c r="K26" s="43">
        <f>I26/G26</f>
        <v>3.0980535130509264</v>
      </c>
    </row>
    <row r="29" spans="2:25" ht="15" thickBot="1" x14ac:dyDescent="0.35">
      <c r="B29" s="1"/>
      <c r="C29" s="38"/>
      <c r="D29" s="38"/>
      <c r="E29" s="38"/>
      <c r="F29" s="38"/>
    </row>
    <row r="30" spans="2:25" s="1" customFormat="1" ht="18.75" customHeight="1" thickBot="1" x14ac:dyDescent="0.35">
      <c r="B30" s="33" t="s">
        <v>1422</v>
      </c>
      <c r="C30" s="49"/>
      <c r="D30" s="49"/>
      <c r="E30" s="49"/>
      <c r="F30" s="49"/>
      <c r="G30" s="26"/>
      <c r="H30" s="26"/>
      <c r="I30" s="26"/>
      <c r="J30" s="26"/>
      <c r="K30"/>
      <c r="O30" s="48"/>
      <c r="P30" s="47"/>
      <c r="Q30" s="47"/>
      <c r="R30" s="47"/>
      <c r="S30" s="47"/>
      <c r="T30" s="47"/>
      <c r="U30" s="47"/>
      <c r="V30" s="47"/>
      <c r="W30" s="47"/>
      <c r="X30" s="47"/>
      <c r="Y30" s="46"/>
    </row>
    <row r="31" spans="2:25" ht="36" customHeight="1" thickBot="1" x14ac:dyDescent="0.35">
      <c r="B31" s="32" t="s">
        <v>1410</v>
      </c>
      <c r="C31" s="32" t="s">
        <v>1409</v>
      </c>
      <c r="D31" s="32" t="s">
        <v>1408</v>
      </c>
      <c r="E31" s="125" t="s">
        <v>1421</v>
      </c>
      <c r="F31" s="125"/>
      <c r="G31" s="125" t="s">
        <v>1415</v>
      </c>
      <c r="H31" s="125"/>
      <c r="I31" s="125" t="s">
        <v>1414</v>
      </c>
      <c r="J31" s="125"/>
      <c r="K31" s="1"/>
      <c r="M31" s="1"/>
      <c r="O31" s="37"/>
      <c r="P31" s="39" t="s">
        <v>1420</v>
      </c>
      <c r="Q31" s="1"/>
      <c r="R31" s="1"/>
      <c r="S31" s="1"/>
      <c r="Y31" s="36"/>
    </row>
    <row r="32" spans="2:25" ht="14.4" x14ac:dyDescent="0.3">
      <c r="B32" s="29" t="s">
        <v>1401</v>
      </c>
      <c r="C32" s="28">
        <v>706780</v>
      </c>
      <c r="D32" s="28">
        <v>5490492</v>
      </c>
      <c r="E32" s="124">
        <v>2.7968302055013572</v>
      </c>
      <c r="F32" s="124"/>
      <c r="G32" s="128">
        <v>112</v>
      </c>
      <c r="H32" s="128"/>
      <c r="I32" s="124">
        <f>(12900/(3.8+0.85*(E32-1)+LN(496000/G32)))-273.15</f>
        <v>666.86823718868072</v>
      </c>
      <c r="J32" s="124"/>
      <c r="M32" s="1"/>
      <c r="O32" s="37"/>
      <c r="Y32" s="36"/>
    </row>
    <row r="33" spans="2:25" ht="18" x14ac:dyDescent="0.35">
      <c r="B33" t="s">
        <v>1400</v>
      </c>
      <c r="C33" s="28">
        <v>706772</v>
      </c>
      <c r="D33" s="28">
        <v>5490477</v>
      </c>
      <c r="E33" s="123">
        <v>1.5518539832496128</v>
      </c>
      <c r="F33" s="123"/>
      <c r="G33" s="127">
        <v>8</v>
      </c>
      <c r="H33" s="127"/>
      <c r="I33" s="123">
        <f>(12900/(3.8+0.85*(E33-1)+LN(496000/G33)))-273.15</f>
        <v>569.76878193475932</v>
      </c>
      <c r="J33" s="123"/>
      <c r="M33" s="1"/>
      <c r="O33" s="37"/>
      <c r="Q33" s="45" t="s">
        <v>1419</v>
      </c>
      <c r="Y33" s="36"/>
    </row>
    <row r="34" spans="2:25" ht="14.4" x14ac:dyDescent="0.3">
      <c r="B34" t="s">
        <v>1399</v>
      </c>
      <c r="C34" s="28">
        <v>706778</v>
      </c>
      <c r="D34" s="28">
        <v>5490484</v>
      </c>
      <c r="E34" s="123">
        <v>2.2626051317029932</v>
      </c>
      <c r="F34" s="123"/>
      <c r="G34" s="127">
        <v>152</v>
      </c>
      <c r="H34" s="127"/>
      <c r="I34" s="123">
        <f>(12900/(3.8+0.85*(E34-1)+LN(496000/G34)))-273.15</f>
        <v>721.93896237457136</v>
      </c>
      <c r="J34" s="123"/>
      <c r="M34" s="1"/>
      <c r="O34" s="37"/>
      <c r="Y34" s="36"/>
    </row>
    <row r="35" spans="2:25" ht="18" x14ac:dyDescent="0.35">
      <c r="B35" t="s">
        <v>1398</v>
      </c>
      <c r="C35" s="28">
        <v>706775</v>
      </c>
      <c r="D35" s="28">
        <v>5490487</v>
      </c>
      <c r="E35" s="123">
        <v>2.6434765089126837</v>
      </c>
      <c r="F35" s="123"/>
      <c r="G35" s="127">
        <v>104</v>
      </c>
      <c r="H35" s="127"/>
      <c r="I35" s="123">
        <f>(12900/(3.8+0.85*(E35-1)+LN(496000/G35)))-273.15</f>
        <v>670.73664578815408</v>
      </c>
      <c r="J35" s="123"/>
      <c r="M35" s="1"/>
      <c r="O35" s="37"/>
      <c r="Q35" s="44" t="s">
        <v>1418</v>
      </c>
      <c r="Y35" s="36"/>
    </row>
    <row r="36" spans="2:25" ht="13.8" thickBot="1" x14ac:dyDescent="0.3">
      <c r="B36" s="26" t="s">
        <v>1397</v>
      </c>
      <c r="C36" s="27">
        <v>706784</v>
      </c>
      <c r="D36" s="27">
        <v>5490481</v>
      </c>
      <c r="E36" s="122">
        <v>2.6884098874167202</v>
      </c>
      <c r="F36" s="122"/>
      <c r="G36" s="126">
        <v>119</v>
      </c>
      <c r="H36" s="126"/>
      <c r="I36" s="122">
        <f>(12900/(3.8+0.85*(E36-1)+LN(496000/G36)))-273.15</f>
        <v>677.45143513367907</v>
      </c>
      <c r="J36" s="122"/>
      <c r="L36" s="2"/>
      <c r="M36" s="2"/>
      <c r="O36" s="35"/>
      <c r="P36" s="26"/>
      <c r="Q36" s="26"/>
      <c r="R36" s="26"/>
      <c r="S36" s="26"/>
      <c r="T36" s="26"/>
      <c r="U36" s="26"/>
      <c r="V36" s="26"/>
      <c r="W36" s="26"/>
      <c r="X36" s="26"/>
      <c r="Y36" s="34"/>
    </row>
    <row r="37" spans="2:25" x14ac:dyDescent="0.25">
      <c r="B37" s="29"/>
      <c r="C37" s="28"/>
      <c r="D37" s="28"/>
      <c r="E37" s="28"/>
      <c r="F37" s="28"/>
      <c r="J37" s="2"/>
      <c r="K37" s="2"/>
    </row>
    <row r="38" spans="2:25" ht="14.4" x14ac:dyDescent="0.3">
      <c r="B38" s="1"/>
      <c r="C38" s="38"/>
      <c r="D38" s="38"/>
      <c r="E38" s="38"/>
      <c r="F38" s="38"/>
      <c r="L38" s="2"/>
      <c r="M38" s="2"/>
    </row>
    <row r="39" spans="2:25" ht="15" thickBot="1" x14ac:dyDescent="0.35">
      <c r="B39" s="29"/>
      <c r="C39" s="28"/>
      <c r="D39" s="28"/>
      <c r="E39" s="28"/>
      <c r="F39" s="28"/>
      <c r="J39" s="2"/>
      <c r="K39" s="2"/>
      <c r="L39" s="2"/>
      <c r="M39" s="1"/>
    </row>
    <row r="40" spans="2:25" ht="18.75" customHeight="1" thickBot="1" x14ac:dyDescent="0.35">
      <c r="B40" s="33" t="s">
        <v>1417</v>
      </c>
      <c r="C40" s="26"/>
      <c r="D40" s="26"/>
      <c r="E40" s="26"/>
      <c r="F40" s="26"/>
      <c r="G40" s="26"/>
      <c r="H40" s="26"/>
      <c r="I40" s="26"/>
      <c r="J40" s="43"/>
      <c r="K40" s="2"/>
      <c r="M40" s="1"/>
      <c r="O40" s="42"/>
      <c r="P40" s="41"/>
      <c r="Q40" s="41"/>
      <c r="R40" s="41"/>
      <c r="S40" s="41"/>
      <c r="T40" s="41"/>
      <c r="U40" s="41"/>
      <c r="V40" s="41"/>
      <c r="W40" s="41"/>
      <c r="X40" s="41"/>
      <c r="Y40" s="40"/>
    </row>
    <row r="41" spans="2:25" ht="31.5" customHeight="1" thickBot="1" x14ac:dyDescent="0.35">
      <c r="B41" s="32" t="s">
        <v>1410</v>
      </c>
      <c r="C41" s="32" t="s">
        <v>1409</v>
      </c>
      <c r="D41" s="32" t="s">
        <v>1408</v>
      </c>
      <c r="E41" s="125" t="s">
        <v>1416</v>
      </c>
      <c r="F41" s="125"/>
      <c r="G41" s="125" t="s">
        <v>1415</v>
      </c>
      <c r="H41" s="125"/>
      <c r="I41" s="125" t="s">
        <v>1414</v>
      </c>
      <c r="J41" s="125"/>
      <c r="M41" s="1"/>
      <c r="O41" s="37"/>
      <c r="P41" s="39" t="s">
        <v>1413</v>
      </c>
      <c r="Y41" s="36"/>
    </row>
    <row r="42" spans="2:25" ht="14.4" x14ac:dyDescent="0.3">
      <c r="B42" s="29" t="s">
        <v>1401</v>
      </c>
      <c r="C42" s="28">
        <v>706780</v>
      </c>
      <c r="D42" s="28">
        <v>5490492</v>
      </c>
      <c r="E42" s="124">
        <v>0.39431588033426884</v>
      </c>
      <c r="F42" s="124"/>
      <c r="G42" s="128">
        <v>112</v>
      </c>
      <c r="H42" s="128"/>
      <c r="I42" s="124">
        <f>(-4338.8/(LOG(G42)-4.322*E42-6.456))-273.15</f>
        <v>436.84659620950151</v>
      </c>
      <c r="J42" s="124"/>
      <c r="M42" s="1"/>
      <c r="O42" s="37"/>
      <c r="Y42" s="36"/>
    </row>
    <row r="43" spans="2:25" ht="14.4" x14ac:dyDescent="0.3">
      <c r="B43" t="s">
        <v>1400</v>
      </c>
      <c r="C43" s="28">
        <v>706772</v>
      </c>
      <c r="D43" s="28">
        <v>5490477</v>
      </c>
      <c r="E43" s="123">
        <v>0.35603446870476296</v>
      </c>
      <c r="F43" s="123"/>
      <c r="G43" s="127">
        <v>8</v>
      </c>
      <c r="H43" s="127"/>
      <c r="I43" s="123">
        <f>(-4338.8/(LOG(G43)-4.322*E43-6.456))-273.15</f>
        <v>338.66458810127483</v>
      </c>
      <c r="J43" s="123"/>
      <c r="M43" s="1"/>
      <c r="O43" s="37"/>
      <c r="Y43" s="36"/>
    </row>
    <row r="44" spans="2:25" x14ac:dyDescent="0.25">
      <c r="B44" t="s">
        <v>1399</v>
      </c>
      <c r="C44" s="28">
        <v>706778</v>
      </c>
      <c r="D44" s="28">
        <v>5490484</v>
      </c>
      <c r="E44" s="123">
        <v>0.47214599650083544</v>
      </c>
      <c r="F44" s="123"/>
      <c r="G44" s="127">
        <v>152</v>
      </c>
      <c r="H44" s="127"/>
      <c r="I44" s="123">
        <f>(-4338.8/(LOG(G44)-4.322*E44-6.456))-273.15</f>
        <v>413.93742075177045</v>
      </c>
      <c r="J44" s="123"/>
      <c r="O44" s="37"/>
      <c r="Y44" s="36"/>
    </row>
    <row r="45" spans="2:25" x14ac:dyDescent="0.25">
      <c r="B45" t="s">
        <v>1398</v>
      </c>
      <c r="C45" s="28">
        <v>706775</v>
      </c>
      <c r="D45" s="28">
        <v>5490487</v>
      </c>
      <c r="E45" s="123">
        <v>0.2512639179773678</v>
      </c>
      <c r="F45" s="123"/>
      <c r="G45" s="127">
        <v>104</v>
      </c>
      <c r="H45" s="127"/>
      <c r="I45" s="123">
        <f>(-4338.8/(LOG(G45)-4.322*E45-6.456))-273.15</f>
        <v>512.16321456892149</v>
      </c>
      <c r="J45" s="123"/>
      <c r="O45" s="37"/>
      <c r="Y45" s="36"/>
    </row>
    <row r="46" spans="2:25" ht="13.8" thickBot="1" x14ac:dyDescent="0.3">
      <c r="B46" s="26" t="s">
        <v>1397</v>
      </c>
      <c r="C46" s="27">
        <v>706784</v>
      </c>
      <c r="D46" s="27">
        <v>5490481</v>
      </c>
      <c r="E46" s="122">
        <v>0.38652383318549483</v>
      </c>
      <c r="F46" s="122"/>
      <c r="G46" s="126">
        <v>119</v>
      </c>
      <c r="H46" s="126"/>
      <c r="I46" s="122">
        <f>(-4338.8/(LOG(G46)-4.322*E46-6.456))-273.15</f>
        <v>443.8874341333601</v>
      </c>
      <c r="J46" s="122"/>
      <c r="L46" s="2"/>
      <c r="M46" s="2"/>
      <c r="O46" s="37"/>
      <c r="Y46" s="36"/>
    </row>
    <row r="47" spans="2:25" x14ac:dyDescent="0.25">
      <c r="B47" s="29"/>
      <c r="C47" s="28"/>
      <c r="D47" s="28"/>
      <c r="E47" s="28"/>
      <c r="F47" s="28"/>
      <c r="J47" s="2"/>
      <c r="K47" s="2"/>
      <c r="O47" s="37"/>
      <c r="Y47" s="36"/>
    </row>
    <row r="48" spans="2:25" ht="14.4" x14ac:dyDescent="0.3">
      <c r="B48" s="1"/>
      <c r="C48" s="38"/>
      <c r="D48" s="38"/>
      <c r="E48" s="38"/>
      <c r="F48" s="38"/>
      <c r="L48" s="2"/>
      <c r="M48" s="2"/>
      <c r="O48" s="37"/>
      <c r="Y48" s="36"/>
    </row>
    <row r="49" spans="2:25" x14ac:dyDescent="0.25">
      <c r="B49" s="29"/>
      <c r="C49" s="28"/>
      <c r="D49" s="28"/>
      <c r="E49" s="28"/>
      <c r="F49" s="28"/>
      <c r="J49" s="2"/>
      <c r="K49" s="2"/>
      <c r="O49" s="37"/>
      <c r="Y49" s="36"/>
    </row>
    <row r="50" spans="2:25" x14ac:dyDescent="0.25">
      <c r="O50" s="37"/>
      <c r="Y50" s="36"/>
    </row>
    <row r="51" spans="2:25" x14ac:dyDescent="0.25">
      <c r="O51" s="37"/>
      <c r="P51" s="3" t="s">
        <v>1412</v>
      </c>
      <c r="Y51" s="36"/>
    </row>
    <row r="52" spans="2:25" ht="13.8" thickBot="1" x14ac:dyDescent="0.3">
      <c r="O52" s="35"/>
      <c r="P52" s="26"/>
      <c r="Q52" s="26"/>
      <c r="R52" s="26"/>
      <c r="S52" s="26"/>
      <c r="T52" s="26"/>
      <c r="U52" s="26"/>
      <c r="V52" s="26"/>
      <c r="W52" s="26"/>
      <c r="X52" s="26"/>
      <c r="Y52" s="34"/>
    </row>
    <row r="53" spans="2:25" ht="16.5" customHeight="1" thickBot="1" x14ac:dyDescent="0.35">
      <c r="B53" s="33" t="s">
        <v>1411</v>
      </c>
      <c r="C53" s="26"/>
      <c r="D53" s="26"/>
      <c r="E53" s="26"/>
      <c r="F53" s="26"/>
      <c r="G53" s="26"/>
      <c r="H53" s="26"/>
      <c r="I53" s="26"/>
      <c r="J53" s="26"/>
      <c r="K53" s="26"/>
    </row>
    <row r="54" spans="2:25" ht="34.5" customHeight="1" thickBot="1" x14ac:dyDescent="0.3">
      <c r="B54" s="32" t="s">
        <v>1410</v>
      </c>
      <c r="C54" s="32" t="s">
        <v>1409</v>
      </c>
      <c r="D54" s="32" t="s">
        <v>1408</v>
      </c>
      <c r="E54" s="31" t="s">
        <v>1407</v>
      </c>
      <c r="F54" s="30" t="s">
        <v>1406</v>
      </c>
      <c r="G54" s="30" t="s">
        <v>1405</v>
      </c>
      <c r="H54" s="30" t="s">
        <v>1404</v>
      </c>
      <c r="I54" s="30" t="s">
        <v>1403</v>
      </c>
      <c r="J54" s="130" t="s">
        <v>1402</v>
      </c>
      <c r="K54" s="130"/>
    </row>
    <row r="55" spans="2:25" x14ac:dyDescent="0.25">
      <c r="B55" s="29" t="s">
        <v>1401</v>
      </c>
      <c r="C55" s="28">
        <v>706780</v>
      </c>
      <c r="D55" s="28">
        <v>5490492</v>
      </c>
      <c r="E55">
        <f>H5/(55.85+16*1.5)</f>
        <v>4.3706950532247969E-2</v>
      </c>
      <c r="F55">
        <f>I5/(40.08+16)</f>
        <v>8.256062767475035E-2</v>
      </c>
      <c r="G55">
        <f>J5/(24.31+16)</f>
        <v>3.5971223021582732E-2</v>
      </c>
      <c r="H55">
        <f>O5/(54.94+16)</f>
        <v>1.268677755850014E-3</v>
      </c>
      <c r="I55">
        <f>S5/12.01</f>
        <v>0.15820149875104078</v>
      </c>
      <c r="J55" s="123">
        <f>I55/SUM(E55:H55)*100</f>
        <v>96.754900591491889</v>
      </c>
      <c r="K55" s="123"/>
    </row>
    <row r="56" spans="2:25" x14ac:dyDescent="0.25">
      <c r="B56" t="s">
        <v>1400</v>
      </c>
      <c r="C56" s="28">
        <v>706772</v>
      </c>
      <c r="D56" s="28">
        <v>5490477</v>
      </c>
      <c r="E56">
        <f>H6/(55.85+16*1.5)</f>
        <v>1.0519724483406387E-2</v>
      </c>
      <c r="F56">
        <f>I6/(40.08+16)</f>
        <v>1.2482168330955779E-3</v>
      </c>
      <c r="G56">
        <f>J6/(24.31+16)</f>
        <v>4.9615480029769287E-4</v>
      </c>
      <c r="H56">
        <f>O6/(54.94+16)</f>
        <v>1.4096419509444601E-4</v>
      </c>
      <c r="I56">
        <f>S6/12.01</f>
        <v>8.3263946711074107E-4</v>
      </c>
      <c r="J56" s="123">
        <f>I56/SUM(E56:H56)*100</f>
        <v>6.7120952754449528</v>
      </c>
      <c r="K56" s="123"/>
    </row>
    <row r="57" spans="2:25" x14ac:dyDescent="0.25">
      <c r="B57" t="s">
        <v>1399</v>
      </c>
      <c r="C57" s="28">
        <v>706778</v>
      </c>
      <c r="D57" s="28">
        <v>5490484</v>
      </c>
      <c r="E57">
        <f>H7/(55.85+16*1.5)</f>
        <v>3.3187226048841577E-2</v>
      </c>
      <c r="F57">
        <f>I7/(40.08+16)</f>
        <v>5.3138373751783166E-2</v>
      </c>
      <c r="G57">
        <f>J7/(24.31+16)</f>
        <v>1.041925080625155E-2</v>
      </c>
      <c r="H57">
        <f>O7/(54.94+16)</f>
        <v>9.8674936566112213E-4</v>
      </c>
      <c r="I57">
        <f>S7/12.01</f>
        <v>6.9941715237302249E-2</v>
      </c>
      <c r="J57" s="123">
        <f>I57/SUM(E57:H57)*100</f>
        <v>71.565097938594974</v>
      </c>
      <c r="K57" s="123"/>
    </row>
    <row r="58" spans="2:25" x14ac:dyDescent="0.25">
      <c r="B58" t="s">
        <v>1398</v>
      </c>
      <c r="C58" s="28">
        <v>706775</v>
      </c>
      <c r="D58" s="28">
        <v>5490487</v>
      </c>
      <c r="E58">
        <f>H8/(55.85+16*1.5)</f>
        <v>3.6693800876643715E-2</v>
      </c>
      <c r="F58">
        <f>I8/(40.08+16)</f>
        <v>7.3823109843081311E-2</v>
      </c>
      <c r="G58">
        <f>J8/(24.31+16)</f>
        <v>2.5551972215331183E-2</v>
      </c>
      <c r="H58">
        <f>O8/(54.94+16)</f>
        <v>1.1277135607555681E-3</v>
      </c>
      <c r="I58">
        <f>S8/12.01</f>
        <v>0.12156536219816819</v>
      </c>
      <c r="J58" s="123">
        <f>I58/SUM(E58:H58)*100</f>
        <v>88.606689453757141</v>
      </c>
      <c r="K58" s="123"/>
    </row>
    <row r="59" spans="2:25" ht="13.8" thickBot="1" x14ac:dyDescent="0.3">
      <c r="B59" s="26" t="s">
        <v>1397</v>
      </c>
      <c r="C59" s="27">
        <v>706784</v>
      </c>
      <c r="D59" s="27">
        <v>5490481</v>
      </c>
      <c r="E59" s="26">
        <f>H9/(55.85+16*1.5)</f>
        <v>4.3331246086412027E-2</v>
      </c>
      <c r="F59" s="26">
        <f>I9/(40.08+16)</f>
        <v>7.6141226818830232E-2</v>
      </c>
      <c r="G59" s="26">
        <f>J9/(24.31+16)</f>
        <v>2.8032746216819643E-2</v>
      </c>
      <c r="H59" s="26">
        <f>O9/(54.94+16)</f>
        <v>1.4096419509444602E-3</v>
      </c>
      <c r="I59" s="26">
        <f>S9/12.01</f>
        <v>0.13738551207327226</v>
      </c>
      <c r="J59" s="122">
        <f>I59/SUM(E59:H59)*100</f>
        <v>92.25775794527199</v>
      </c>
      <c r="K59" s="122"/>
    </row>
  </sheetData>
  <mergeCells count="75">
    <mergeCell ref="J59:K59"/>
    <mergeCell ref="J58:K58"/>
    <mergeCell ref="J57:K57"/>
    <mergeCell ref="J56:K56"/>
    <mergeCell ref="J55:K55"/>
    <mergeCell ref="I31:J31"/>
    <mergeCell ref="I41:J41"/>
    <mergeCell ref="I14:J14"/>
    <mergeCell ref="J54:K54"/>
    <mergeCell ref="I26:J26"/>
    <mergeCell ref="I25:J25"/>
    <mergeCell ref="I24:J24"/>
    <mergeCell ref="I23:J23"/>
    <mergeCell ref="I22:J22"/>
    <mergeCell ref="I19:J19"/>
    <mergeCell ref="I18:J18"/>
    <mergeCell ref="I17:J17"/>
    <mergeCell ref="I16:J16"/>
    <mergeCell ref="I15:J15"/>
    <mergeCell ref="E14:F14"/>
    <mergeCell ref="G14:H14"/>
    <mergeCell ref="E31:F31"/>
    <mergeCell ref="G31:H31"/>
    <mergeCell ref="E41:F41"/>
    <mergeCell ref="E15:F15"/>
    <mergeCell ref="E22:F22"/>
    <mergeCell ref="E23:F23"/>
    <mergeCell ref="E24:F24"/>
    <mergeCell ref="E25:F25"/>
    <mergeCell ref="E26:F26"/>
    <mergeCell ref="E19:F19"/>
    <mergeCell ref="E18:F18"/>
    <mergeCell ref="E17:F17"/>
    <mergeCell ref="E16:F16"/>
    <mergeCell ref="G19:H19"/>
    <mergeCell ref="G18:H18"/>
    <mergeCell ref="G17:H17"/>
    <mergeCell ref="G16:H16"/>
    <mergeCell ref="G15:H15"/>
    <mergeCell ref="G26:H26"/>
    <mergeCell ref="G25:H25"/>
    <mergeCell ref="G24:H24"/>
    <mergeCell ref="G23:H23"/>
    <mergeCell ref="G22:H22"/>
    <mergeCell ref="E36:F36"/>
    <mergeCell ref="E35:F35"/>
    <mergeCell ref="E34:F34"/>
    <mergeCell ref="E33:F33"/>
    <mergeCell ref="E32:F32"/>
    <mergeCell ref="G36:H36"/>
    <mergeCell ref="G35:H35"/>
    <mergeCell ref="G33:H33"/>
    <mergeCell ref="G32:H32"/>
    <mergeCell ref="I35:J35"/>
    <mergeCell ref="I36:J36"/>
    <mergeCell ref="I34:J34"/>
    <mergeCell ref="I33:J33"/>
    <mergeCell ref="I32:J32"/>
    <mergeCell ref="G34:H34"/>
    <mergeCell ref="G41:H41"/>
    <mergeCell ref="I46:J46"/>
    <mergeCell ref="I45:J45"/>
    <mergeCell ref="I44:J44"/>
    <mergeCell ref="I43:J43"/>
    <mergeCell ref="I42:J42"/>
    <mergeCell ref="G46:H46"/>
    <mergeCell ref="G45:H45"/>
    <mergeCell ref="G44:H44"/>
    <mergeCell ref="G43:H43"/>
    <mergeCell ref="G42:H42"/>
    <mergeCell ref="E46:F46"/>
    <mergeCell ref="E45:F45"/>
    <mergeCell ref="E44:F44"/>
    <mergeCell ref="E43:F43"/>
    <mergeCell ref="E42:F42"/>
  </mergeCells>
  <pageMargins left="0.78740157499999996" right="0.78740157499999996" top="0.984251969" bottom="0.984251969" header="0.5" footer="0.5"/>
  <pageSetup orientation="portrait" horizontalDpi="300" verticalDpi="300"/>
  <headerFooter alignWithMargins="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BBAEB8-6D8C-4ACF-B8A8-B18A67CDCBBC}">
  <dimension ref="A1:FX465"/>
  <sheetViews>
    <sheetView zoomScale="70" zoomScaleNormal="70" workbookViewId="0"/>
  </sheetViews>
  <sheetFormatPr defaultColWidth="9.109375" defaultRowHeight="14.4" x14ac:dyDescent="0.3"/>
  <cols>
    <col min="1" max="1" width="13.109375" customWidth="1"/>
    <col min="2" max="2" width="11.109375" customWidth="1"/>
    <col min="159" max="159" width="7.33203125" customWidth="1"/>
    <col min="161" max="161" width="12.88671875" customWidth="1"/>
    <col min="162" max="163" width="9.109375" style="18"/>
    <col min="164" max="164" width="0.6640625" style="18" customWidth="1"/>
    <col min="165" max="166" width="9.109375" style="18"/>
    <col min="167" max="167" width="0.6640625" style="18" customWidth="1"/>
  </cols>
  <sheetData>
    <row r="1" spans="1:180" x14ac:dyDescent="0.3">
      <c r="A1" s="66" t="s">
        <v>1896</v>
      </c>
      <c r="R1" s="3" t="s">
        <v>746</v>
      </c>
    </row>
    <row r="2" spans="1:180" x14ac:dyDescent="0.3">
      <c r="FT2" s="3"/>
    </row>
    <row r="3" spans="1:180" s="4" customFormat="1" ht="18" x14ac:dyDescent="0.35">
      <c r="A3" s="23" t="s">
        <v>1511</v>
      </c>
      <c r="M3" s="4" t="s">
        <v>746</v>
      </c>
      <c r="AF3" s="4" t="s">
        <v>746</v>
      </c>
      <c r="FF3" s="23" t="s">
        <v>1513</v>
      </c>
      <c r="FG3"/>
      <c r="FH3"/>
      <c r="FI3"/>
      <c r="FJ3"/>
      <c r="FK3"/>
      <c r="FL3"/>
      <c r="FM3"/>
      <c r="FN3"/>
      <c r="FO3"/>
      <c r="FP3"/>
      <c r="FQ3"/>
      <c r="FR3"/>
      <c r="FS3"/>
      <c r="FT3" s="23" t="s">
        <v>1804</v>
      </c>
      <c r="FU3"/>
      <c r="FV3"/>
      <c r="FW3"/>
      <c r="FX3" s="20"/>
    </row>
    <row r="4" spans="1:180" s="20" customFormat="1" ht="18" x14ac:dyDescent="0.35">
      <c r="H4" s="21"/>
      <c r="I4" s="22" t="s">
        <v>16</v>
      </c>
      <c r="L4" s="21"/>
      <c r="N4" s="21"/>
      <c r="P4" s="22" t="s">
        <v>17</v>
      </c>
      <c r="S4" s="21"/>
      <c r="T4" s="22" t="s">
        <v>18</v>
      </c>
      <c r="W4" s="24"/>
      <c r="AB4" s="21"/>
      <c r="AC4" s="21"/>
      <c r="AE4" s="22" t="s">
        <v>19</v>
      </c>
      <c r="AH4" s="22" t="s">
        <v>20</v>
      </c>
      <c r="AI4" s="25"/>
      <c r="AJ4" s="25"/>
      <c r="AK4" s="25"/>
      <c r="AL4" s="25"/>
      <c r="AM4" s="25"/>
      <c r="AN4" s="25"/>
      <c r="AO4" s="25"/>
      <c r="AP4" s="25"/>
      <c r="AQ4" s="25"/>
      <c r="AR4" s="25"/>
      <c r="AS4" s="25"/>
      <c r="AT4" s="25"/>
      <c r="AU4" s="25"/>
      <c r="AV4" s="25"/>
      <c r="AW4" s="25"/>
      <c r="AX4" s="25"/>
      <c r="AY4" s="25"/>
      <c r="AZ4" s="25"/>
      <c r="BA4" s="25"/>
      <c r="BB4" s="25"/>
      <c r="BC4" s="25"/>
      <c r="BD4" s="25"/>
      <c r="BE4" s="25"/>
      <c r="BF4" s="25"/>
      <c r="BG4" s="25"/>
      <c r="BH4" s="25"/>
      <c r="BI4" s="25"/>
      <c r="BJ4" s="25"/>
      <c r="BK4" s="25"/>
      <c r="BL4" s="25"/>
      <c r="BM4" s="25"/>
      <c r="BN4" s="25"/>
      <c r="BO4" s="25"/>
      <c r="BP4" s="25"/>
      <c r="BQ4" s="25"/>
      <c r="BR4" s="25"/>
      <c r="BS4" s="25"/>
      <c r="BT4" s="25"/>
      <c r="BU4" s="25"/>
      <c r="BV4" s="25"/>
      <c r="BW4" s="25"/>
      <c r="BX4" s="25"/>
      <c r="BY4" s="25"/>
      <c r="BZ4" s="25"/>
      <c r="CA4" s="25"/>
      <c r="CB4" s="25"/>
      <c r="CC4" s="25"/>
      <c r="CD4" s="25"/>
      <c r="CE4" s="25"/>
      <c r="CF4" s="25"/>
      <c r="CG4" s="25"/>
      <c r="CH4" s="25"/>
      <c r="CI4" s="25"/>
      <c r="CJ4" s="25"/>
      <c r="CK4" s="25"/>
      <c r="CL4" s="25"/>
      <c r="CM4" s="25"/>
      <c r="CN4" s="25"/>
      <c r="CO4" s="25"/>
      <c r="CP4" s="25"/>
      <c r="CQ4" s="25"/>
      <c r="CR4" s="25"/>
      <c r="CS4" s="25"/>
      <c r="CT4" s="25"/>
      <c r="CU4" s="25"/>
      <c r="CV4" s="25"/>
      <c r="CW4" s="25"/>
      <c r="CX4" s="25"/>
      <c r="CY4" s="25"/>
      <c r="CZ4" s="25"/>
      <c r="DA4" s="25"/>
      <c r="DB4" s="25"/>
      <c r="DC4" s="25"/>
      <c r="DD4" s="25"/>
      <c r="DE4" s="25"/>
      <c r="DF4" s="25"/>
      <c r="DG4" s="25"/>
      <c r="DH4" s="25"/>
      <c r="DI4" s="25"/>
      <c r="DJ4" s="25"/>
      <c r="DK4" s="25"/>
      <c r="DL4" s="25"/>
      <c r="DM4" s="25"/>
      <c r="DN4" s="25"/>
      <c r="DO4" s="25"/>
      <c r="DP4" s="25"/>
      <c r="DQ4" s="25"/>
      <c r="DR4" s="25"/>
      <c r="DS4" s="25"/>
      <c r="DT4" s="25"/>
      <c r="DU4" s="25"/>
      <c r="DV4" s="25"/>
      <c r="DW4" s="25"/>
      <c r="DX4" s="25"/>
      <c r="DY4" s="25"/>
      <c r="DZ4" s="25"/>
      <c r="EA4" s="22" t="s">
        <v>747</v>
      </c>
      <c r="EB4" s="25">
        <v>1.57</v>
      </c>
      <c r="EC4" s="25">
        <v>0.23699999999999999</v>
      </c>
      <c r="ED4" s="25">
        <v>0.61299999999999999</v>
      </c>
      <c r="EE4" s="25">
        <v>9.2799999999999994E-2</v>
      </c>
      <c r="EF4" s="25">
        <v>0.45700000000000002</v>
      </c>
      <c r="EG4" s="25">
        <v>0.14799999999999999</v>
      </c>
      <c r="EH4" s="25">
        <v>5.6300000000000003E-2</v>
      </c>
      <c r="EI4" s="25">
        <v>0.19900000000000001</v>
      </c>
      <c r="EJ4" s="25">
        <v>3.61E-2</v>
      </c>
      <c r="EK4" s="25">
        <v>0.246</v>
      </c>
      <c r="EL4" s="25">
        <v>5.4600000000000003E-2</v>
      </c>
      <c r="EM4" s="25">
        <v>0.16</v>
      </c>
      <c r="EN4" s="25">
        <v>2.47E-2</v>
      </c>
      <c r="EO4" s="25">
        <v>0.161</v>
      </c>
      <c r="EP4" s="25">
        <v>2.46E-2</v>
      </c>
      <c r="EQ4" s="25"/>
      <c r="ER4" s="25"/>
      <c r="ES4" s="25"/>
      <c r="ET4" s="25"/>
      <c r="EU4" s="25"/>
      <c r="EV4" s="25"/>
      <c r="EW4" s="25"/>
      <c r="EX4" s="25"/>
      <c r="EY4" s="25"/>
      <c r="EZ4" s="25"/>
      <c r="FA4" s="25"/>
      <c r="FB4" s="25"/>
      <c r="FC4" s="25"/>
      <c r="FD4" s="120" t="s">
        <v>1885</v>
      </c>
      <c r="FE4" s="25"/>
      <c r="FF4" s="131" t="s">
        <v>1509</v>
      </c>
      <c r="FG4" s="131"/>
      <c r="FH4" s="59"/>
      <c r="FI4" s="131" t="s">
        <v>1508</v>
      </c>
      <c r="FJ4" s="131"/>
      <c r="FK4" s="59"/>
      <c r="FL4" s="62" t="s">
        <v>1510</v>
      </c>
      <c r="FM4" s="62" t="s">
        <v>748</v>
      </c>
      <c r="FN4" s="109"/>
      <c r="FT4" s="63" t="s">
        <v>1799</v>
      </c>
      <c r="FU4" s="109"/>
      <c r="FV4" s="109"/>
      <c r="FW4" s="109"/>
    </row>
    <row r="5" spans="1:180" s="1" customFormat="1" ht="18.600000000000001" thickBot="1" x14ac:dyDescent="0.4">
      <c r="A5" s="16" t="s">
        <v>749</v>
      </c>
      <c r="B5" s="16" t="s">
        <v>750</v>
      </c>
      <c r="C5" s="16" t="s">
        <v>22</v>
      </c>
      <c r="D5" s="16" t="s">
        <v>23</v>
      </c>
      <c r="E5" s="16" t="s">
        <v>24</v>
      </c>
      <c r="F5" s="16" t="s">
        <v>25</v>
      </c>
      <c r="G5" s="16" t="s">
        <v>26</v>
      </c>
      <c r="H5" s="17" t="s">
        <v>27</v>
      </c>
      <c r="I5" s="16" t="s">
        <v>28</v>
      </c>
      <c r="J5" s="16" t="s">
        <v>29</v>
      </c>
      <c r="K5" s="16" t="s">
        <v>30</v>
      </c>
      <c r="L5" s="17" t="s">
        <v>29</v>
      </c>
      <c r="M5" s="16" t="s">
        <v>31</v>
      </c>
      <c r="N5" s="17" t="s">
        <v>27</v>
      </c>
      <c r="O5" s="16" t="s">
        <v>32</v>
      </c>
      <c r="P5" s="16" t="s">
        <v>29</v>
      </c>
      <c r="Q5" s="16" t="s">
        <v>33</v>
      </c>
      <c r="R5" s="16" t="s">
        <v>29</v>
      </c>
      <c r="S5" s="17" t="s">
        <v>34</v>
      </c>
      <c r="T5" s="16" t="s">
        <v>30</v>
      </c>
      <c r="U5" s="16" t="s">
        <v>35</v>
      </c>
      <c r="V5" s="16" t="s">
        <v>36</v>
      </c>
      <c r="W5" s="16" t="s">
        <v>33</v>
      </c>
      <c r="X5" s="16" t="s">
        <v>35</v>
      </c>
      <c r="Y5" s="16" t="s">
        <v>36</v>
      </c>
      <c r="Z5" s="16" t="s">
        <v>32</v>
      </c>
      <c r="AA5" s="16" t="s">
        <v>35</v>
      </c>
      <c r="AB5" s="17" t="s">
        <v>36</v>
      </c>
      <c r="AC5" s="17" t="s">
        <v>37</v>
      </c>
      <c r="AD5"/>
      <c r="AE5" s="1" t="s">
        <v>38</v>
      </c>
      <c r="AF5" s="1" t="s">
        <v>39</v>
      </c>
      <c r="AG5" s="1" t="s">
        <v>40</v>
      </c>
      <c r="AH5" s="1" t="s">
        <v>41</v>
      </c>
      <c r="AI5" s="1" t="s">
        <v>42</v>
      </c>
      <c r="AJ5" s="1" t="s">
        <v>43</v>
      </c>
      <c r="AK5" s="1" t="s">
        <v>44</v>
      </c>
      <c r="AL5" s="1" t="s">
        <v>45</v>
      </c>
      <c r="AM5" s="1" t="s">
        <v>46</v>
      </c>
      <c r="AN5" s="1" t="s">
        <v>47</v>
      </c>
      <c r="AO5" s="1" t="s">
        <v>48</v>
      </c>
      <c r="AP5" s="1" t="s">
        <v>49</v>
      </c>
      <c r="AQ5" s="1" t="s">
        <v>50</v>
      </c>
      <c r="AR5" s="1" t="s">
        <v>51</v>
      </c>
      <c r="AS5" s="1" t="s">
        <v>52</v>
      </c>
      <c r="AT5" s="1" t="s">
        <v>53</v>
      </c>
      <c r="AU5" s="1" t="s">
        <v>54</v>
      </c>
      <c r="AV5" s="1" t="s">
        <v>55</v>
      </c>
      <c r="AW5" s="1" t="s">
        <v>56</v>
      </c>
      <c r="AX5" s="1" t="s">
        <v>57</v>
      </c>
      <c r="AY5" s="1" t="s">
        <v>58</v>
      </c>
      <c r="AZ5" s="1" t="s">
        <v>59</v>
      </c>
      <c r="BA5" s="1" t="s">
        <v>60</v>
      </c>
      <c r="BB5" s="1" t="s">
        <v>61</v>
      </c>
      <c r="BC5" s="1" t="s">
        <v>62</v>
      </c>
      <c r="BD5" s="1" t="s">
        <v>63</v>
      </c>
      <c r="BE5" s="1" t="s">
        <v>64</v>
      </c>
      <c r="BF5" s="1" t="s">
        <v>65</v>
      </c>
      <c r="BG5" s="1" t="s">
        <v>66</v>
      </c>
      <c r="BH5" s="1" t="s">
        <v>67</v>
      </c>
      <c r="BI5" s="1" t="s">
        <v>68</v>
      </c>
      <c r="BJ5" s="1" t="s">
        <v>69</v>
      </c>
      <c r="BK5" s="1" t="s">
        <v>70</v>
      </c>
      <c r="BL5" s="1" t="s">
        <v>71</v>
      </c>
      <c r="BM5" s="1" t="s">
        <v>72</v>
      </c>
      <c r="BN5" s="1" t="s">
        <v>73</v>
      </c>
      <c r="BO5" s="1" t="s">
        <v>74</v>
      </c>
      <c r="BP5" s="1" t="s">
        <v>75</v>
      </c>
      <c r="BQ5" s="1" t="s">
        <v>76</v>
      </c>
      <c r="BR5" s="1" t="s">
        <v>77</v>
      </c>
      <c r="BS5" s="1" t="s">
        <v>78</v>
      </c>
      <c r="BT5" s="1" t="s">
        <v>79</v>
      </c>
      <c r="BU5" s="1" t="s">
        <v>80</v>
      </c>
      <c r="BV5" s="1" t="s">
        <v>81</v>
      </c>
      <c r="BW5" s="1" t="s">
        <v>82</v>
      </c>
      <c r="BX5" s="1" t="s">
        <v>83</v>
      </c>
      <c r="BY5" s="1" t="s">
        <v>84</v>
      </c>
      <c r="BZ5" s="1" t="s">
        <v>85</v>
      </c>
      <c r="CA5" s="1" t="s">
        <v>86</v>
      </c>
      <c r="CB5" s="1" t="s">
        <v>87</v>
      </c>
      <c r="CC5" s="1" t="s">
        <v>88</v>
      </c>
      <c r="CD5" s="1" t="s">
        <v>89</v>
      </c>
      <c r="CE5" s="1" t="s">
        <v>90</v>
      </c>
      <c r="CF5" s="1" t="s">
        <v>91</v>
      </c>
      <c r="CG5" s="1" t="s">
        <v>92</v>
      </c>
      <c r="CH5" s="1" t="s">
        <v>93</v>
      </c>
      <c r="CI5" s="1" t="s">
        <v>94</v>
      </c>
      <c r="CJ5" s="1" t="s">
        <v>95</v>
      </c>
      <c r="CK5" s="1" t="s">
        <v>96</v>
      </c>
      <c r="CL5" s="1" t="s">
        <v>97</v>
      </c>
      <c r="CM5" s="1" t="s">
        <v>98</v>
      </c>
      <c r="CN5" s="1" t="s">
        <v>99</v>
      </c>
      <c r="CO5" s="1" t="s">
        <v>100</v>
      </c>
      <c r="CP5" s="1" t="s">
        <v>101</v>
      </c>
      <c r="CQ5" s="1" t="s">
        <v>102</v>
      </c>
      <c r="CR5" s="1" t="s">
        <v>103</v>
      </c>
      <c r="CS5" s="1" t="s">
        <v>104</v>
      </c>
      <c r="CT5" s="1" t="s">
        <v>105</v>
      </c>
      <c r="CU5" s="1" t="s">
        <v>106</v>
      </c>
      <c r="CV5" s="1" t="s">
        <v>107</v>
      </c>
      <c r="CW5" s="1" t="s">
        <v>108</v>
      </c>
      <c r="CX5" s="1" t="s">
        <v>109</v>
      </c>
      <c r="CY5" s="1" t="s">
        <v>110</v>
      </c>
      <c r="CZ5" s="1" t="s">
        <v>111</v>
      </c>
      <c r="DA5" s="1" t="s">
        <v>112</v>
      </c>
      <c r="DB5" s="1" t="s">
        <v>113</v>
      </c>
      <c r="DC5" s="1" t="s">
        <v>114</v>
      </c>
      <c r="DD5" s="1" t="s">
        <v>115</v>
      </c>
      <c r="DE5" s="1" t="s">
        <v>116</v>
      </c>
      <c r="DF5" s="1" t="s">
        <v>117</v>
      </c>
      <c r="DG5" s="1" t="s">
        <v>118</v>
      </c>
      <c r="DH5" s="1" t="s">
        <v>119</v>
      </c>
      <c r="DI5" s="1" t="s">
        <v>120</v>
      </c>
      <c r="DJ5" s="1" t="s">
        <v>121</v>
      </c>
      <c r="DK5" s="1" t="s">
        <v>122</v>
      </c>
      <c r="DL5" s="1" t="s">
        <v>123</v>
      </c>
      <c r="DM5" s="1" t="s">
        <v>124</v>
      </c>
      <c r="DN5" s="1" t="s">
        <v>125</v>
      </c>
      <c r="DO5" s="1" t="s">
        <v>126</v>
      </c>
      <c r="DP5" s="1" t="s">
        <v>127</v>
      </c>
      <c r="DQ5" s="1" t="s">
        <v>128</v>
      </c>
      <c r="DR5" s="1" t="s">
        <v>129</v>
      </c>
      <c r="DS5" s="1" t="s">
        <v>130</v>
      </c>
      <c r="DT5" s="1" t="s">
        <v>131</v>
      </c>
      <c r="DU5" s="1" t="s">
        <v>132</v>
      </c>
      <c r="DV5" s="1" t="s">
        <v>133</v>
      </c>
      <c r="DW5" s="1" t="s">
        <v>134</v>
      </c>
      <c r="DX5" s="1" t="s">
        <v>135</v>
      </c>
      <c r="DY5" s="1" t="s">
        <v>136</v>
      </c>
      <c r="DZ5"/>
      <c r="EA5" s="15" t="s">
        <v>751</v>
      </c>
      <c r="EB5" s="1" t="s">
        <v>13</v>
      </c>
      <c r="EC5" s="1" t="s">
        <v>6</v>
      </c>
      <c r="ED5" s="1" t="s">
        <v>0</v>
      </c>
      <c r="EE5" s="1" t="s">
        <v>9</v>
      </c>
      <c r="EF5" s="1" t="s">
        <v>8</v>
      </c>
      <c r="EG5" s="1" t="s">
        <v>10</v>
      </c>
      <c r="EH5" s="1" t="s">
        <v>3</v>
      </c>
      <c r="EI5" s="1" t="s">
        <v>4</v>
      </c>
      <c r="EJ5" s="1" t="s">
        <v>11</v>
      </c>
      <c r="EK5" s="1" t="s">
        <v>1</v>
      </c>
      <c r="EL5" s="1" t="s">
        <v>5</v>
      </c>
      <c r="EM5" s="1" t="s">
        <v>2</v>
      </c>
      <c r="EN5" s="1" t="s">
        <v>12</v>
      </c>
      <c r="EO5" s="1" t="s">
        <v>14</v>
      </c>
      <c r="EP5" s="1" t="s">
        <v>7</v>
      </c>
      <c r="EQ5"/>
      <c r="ER5" s="1" t="s">
        <v>752</v>
      </c>
      <c r="ES5" s="1" t="s">
        <v>753</v>
      </c>
      <c r="ET5" s="1" t="s">
        <v>754</v>
      </c>
      <c r="EU5" s="1" t="s">
        <v>755</v>
      </c>
      <c r="EV5" s="1" t="s">
        <v>756</v>
      </c>
      <c r="EW5" s="1" t="s">
        <v>757</v>
      </c>
      <c r="EX5" s="1" t="s">
        <v>758</v>
      </c>
      <c r="EY5" s="1" t="s">
        <v>759</v>
      </c>
      <c r="EZ5" s="1" t="s">
        <v>760</v>
      </c>
      <c r="FA5" s="1" t="s">
        <v>761</v>
      </c>
      <c r="FB5" s="1" t="s">
        <v>762</v>
      </c>
      <c r="FD5" s="1" t="s">
        <v>1884</v>
      </c>
      <c r="FF5" s="61" t="s">
        <v>763</v>
      </c>
      <c r="FG5" s="61" t="s">
        <v>764</v>
      </c>
      <c r="FH5" s="60"/>
      <c r="FI5" s="61" t="s">
        <v>763</v>
      </c>
      <c r="FJ5" s="61" t="s">
        <v>764</v>
      </c>
      <c r="FK5" s="60"/>
      <c r="FL5" s="110" t="s">
        <v>763</v>
      </c>
      <c r="FM5" s="110" t="s">
        <v>763</v>
      </c>
      <c r="FN5" s="111" t="s">
        <v>764</v>
      </c>
      <c r="FO5" s="64"/>
      <c r="FR5" s="1" t="s">
        <v>746</v>
      </c>
      <c r="FT5" s="107" t="s">
        <v>1800</v>
      </c>
      <c r="FU5" s="107" t="s">
        <v>1801</v>
      </c>
      <c r="FV5" s="107" t="s">
        <v>1802</v>
      </c>
      <c r="FW5" s="108" t="s">
        <v>1803</v>
      </c>
    </row>
    <row r="6" spans="1:180" ht="15" thickTop="1" x14ac:dyDescent="0.3">
      <c r="A6" t="s">
        <v>422</v>
      </c>
      <c r="B6" t="s">
        <v>765</v>
      </c>
      <c r="C6" s="2">
        <v>7.8622610153242771</v>
      </c>
      <c r="D6" s="5">
        <v>0.15059645288066029</v>
      </c>
      <c r="E6" s="6">
        <v>10364.850834410439</v>
      </c>
      <c r="F6" s="7">
        <v>0.2162328964363569</v>
      </c>
      <c r="G6">
        <v>196.02538026924699</v>
      </c>
      <c r="H6" s="8">
        <v>3.7422185831516281</v>
      </c>
      <c r="I6" s="2">
        <v>17.830576340782731</v>
      </c>
      <c r="J6" s="2">
        <v>0.92683473604560351</v>
      </c>
      <c r="K6" s="5">
        <v>0.13844265864272631</v>
      </c>
      <c r="L6" s="9">
        <v>5.9322580593780504E-3</v>
      </c>
      <c r="M6">
        <v>0.29590130040483192</v>
      </c>
      <c r="N6" s="8">
        <v>2.239074617623237</v>
      </c>
      <c r="O6" s="10">
        <v>1.081858831418663</v>
      </c>
      <c r="P6" s="7">
        <v>8.3929580593752537E-2</v>
      </c>
      <c r="Q6" s="5">
        <v>5.6577228338664361E-2</v>
      </c>
      <c r="R6" s="11">
        <v>2.9624160072913878E-3</v>
      </c>
      <c r="S6" s="12">
        <v>0.49392258140518841</v>
      </c>
      <c r="T6" s="6">
        <v>2163.3649238452749</v>
      </c>
      <c r="U6" s="6">
        <v>73.622908688288263</v>
      </c>
      <c r="V6" s="6">
        <v>73.715085951483886</v>
      </c>
      <c r="W6" s="6">
        <v>354.69460560703368</v>
      </c>
      <c r="X6" s="6">
        <v>6.6883319886170156</v>
      </c>
      <c r="Y6" s="6">
        <v>18.06457677433335</v>
      </c>
      <c r="Z6" s="6">
        <v>736.52290376704093</v>
      </c>
      <c r="AA6" s="6">
        <v>25.898438249121231</v>
      </c>
      <c r="AB6" s="13">
        <v>38.881993037720441</v>
      </c>
      <c r="AC6" s="14">
        <v>16.395505062390551</v>
      </c>
      <c r="AE6" t="s">
        <v>423</v>
      </c>
      <c r="AF6" t="s">
        <v>423</v>
      </c>
      <c r="AG6">
        <v>25.332000000000001</v>
      </c>
      <c r="AH6">
        <v>1844.404655331675</v>
      </c>
      <c r="AI6">
        <v>80.995818955122971</v>
      </c>
      <c r="AJ6">
        <v>91.052661263249774</v>
      </c>
      <c r="AK6" t="s">
        <v>143</v>
      </c>
      <c r="AL6">
        <v>907.588677765949</v>
      </c>
      <c r="AM6">
        <v>1593.726253031308</v>
      </c>
      <c r="AN6">
        <v>1094.926021707071</v>
      </c>
      <c r="AO6">
        <v>64.891698719523987</v>
      </c>
      <c r="AP6">
        <v>1.943355172005637</v>
      </c>
      <c r="AQ6">
        <v>19.235856373181878</v>
      </c>
      <c r="AR6">
        <v>3.536775292415471</v>
      </c>
      <c r="AS6">
        <v>1.423534404680401</v>
      </c>
      <c r="AT6">
        <v>749.28154718990322</v>
      </c>
      <c r="AU6">
        <v>90.065870709015726</v>
      </c>
      <c r="AV6">
        <v>46.228106503885613</v>
      </c>
      <c r="AW6">
        <v>35.271805513976759</v>
      </c>
      <c r="AX6">
        <v>3.6694062423886118</v>
      </c>
      <c r="AY6">
        <v>0.13092103646032169</v>
      </c>
      <c r="AZ6">
        <v>1821.9494362701851</v>
      </c>
      <c r="BA6">
        <v>134.7134773907851</v>
      </c>
      <c r="BB6">
        <v>5.8461182081173638E-2</v>
      </c>
      <c r="BC6">
        <v>435970.37491599878</v>
      </c>
      <c r="BD6">
        <v>15481.8991952705</v>
      </c>
      <c r="BE6">
        <v>1.098073742095091</v>
      </c>
      <c r="BF6">
        <v>309.07723886502851</v>
      </c>
      <c r="BG6">
        <v>40.96573411180006</v>
      </c>
      <c r="BH6">
        <v>8.8524444236305191E-2</v>
      </c>
      <c r="BI6">
        <v>10.9906650869149</v>
      </c>
      <c r="BJ6">
        <v>1.487952220599617</v>
      </c>
      <c r="BK6">
        <v>6.3352350012053464E-3</v>
      </c>
      <c r="BL6">
        <v>152.8292962381598</v>
      </c>
      <c r="BM6">
        <v>23.001640988624452</v>
      </c>
      <c r="BN6">
        <v>1.668181908413776E-2</v>
      </c>
      <c r="BO6">
        <v>11.28442903006661</v>
      </c>
      <c r="BP6">
        <v>1.0433469306283329</v>
      </c>
      <c r="BQ6">
        <v>1.052205255373696E-2</v>
      </c>
      <c r="BR6">
        <v>53.560727705033919</v>
      </c>
      <c r="BS6">
        <v>4.251320546201641</v>
      </c>
      <c r="BT6">
        <v>2.9442373490028231E-2</v>
      </c>
      <c r="BU6">
        <v>57.834700689723121</v>
      </c>
      <c r="BV6">
        <v>4.9618280217700894</v>
      </c>
      <c r="BW6">
        <v>7.7181740870746252E-2</v>
      </c>
      <c r="BX6">
        <v>3.3618289268027617E-2</v>
      </c>
      <c r="BY6">
        <v>2.3929382854534369E-2</v>
      </c>
      <c r="BZ6">
        <v>9.189903611768406E-3</v>
      </c>
      <c r="CA6">
        <v>97.121057685174449</v>
      </c>
      <c r="CB6">
        <v>8.1403977452562764</v>
      </c>
      <c r="CC6">
        <v>0.19384532673019941</v>
      </c>
      <c r="CD6">
        <v>39.346543322317217</v>
      </c>
      <c r="CE6">
        <v>2.795143790861339</v>
      </c>
      <c r="CF6">
        <v>7.3669948905707803E-3</v>
      </c>
      <c r="CG6">
        <v>446.33185675324</v>
      </c>
      <c r="CH6">
        <v>28.151296911944101</v>
      </c>
      <c r="CI6">
        <v>0.14707651792323381</v>
      </c>
      <c r="CJ6">
        <v>131.06671717417771</v>
      </c>
      <c r="CK6">
        <v>6.8196391890004637</v>
      </c>
      <c r="CL6">
        <v>1.12217358798039E-2</v>
      </c>
      <c r="CM6">
        <v>729.62924162569266</v>
      </c>
      <c r="CN6">
        <v>37.200822246188267</v>
      </c>
      <c r="CO6">
        <v>7.7456925418423681E-2</v>
      </c>
      <c r="CP6">
        <v>210.81805219816999</v>
      </c>
      <c r="CQ6">
        <v>10.982795162894989</v>
      </c>
      <c r="CR6">
        <v>1.0814886608556579E-2</v>
      </c>
      <c r="CS6">
        <v>2585.1333796469221</v>
      </c>
      <c r="CT6">
        <v>115.62332026866871</v>
      </c>
      <c r="CU6">
        <v>5.0463504492746641E-2</v>
      </c>
      <c r="CV6">
        <v>561.32797677829262</v>
      </c>
      <c r="CW6">
        <v>22.31288825406163</v>
      </c>
      <c r="CX6">
        <v>3.072429268692697E-2</v>
      </c>
      <c r="CY6">
        <v>41757.047742066599</v>
      </c>
      <c r="CZ6">
        <v>2511.3033343130442</v>
      </c>
      <c r="DA6">
        <v>0.1069271085771112</v>
      </c>
      <c r="DB6">
        <v>262.7050964133287</v>
      </c>
      <c r="DC6">
        <v>13.426913190927641</v>
      </c>
      <c r="DD6">
        <v>1.0075772294691639E-2</v>
      </c>
      <c r="DE6">
        <v>216.6150423322897</v>
      </c>
      <c r="DF6">
        <v>20.347897842740981</v>
      </c>
      <c r="DG6">
        <v>10.90529694877767</v>
      </c>
      <c r="DH6">
        <v>2337.8227918302259</v>
      </c>
      <c r="DI6">
        <v>125.7944414335369</v>
      </c>
      <c r="DJ6">
        <v>0.68720977084122958</v>
      </c>
      <c r="DK6">
        <v>336.59299080779323</v>
      </c>
      <c r="DL6">
        <v>19.129128639447629</v>
      </c>
      <c r="DM6">
        <v>0.35466284077327431</v>
      </c>
      <c r="DN6">
        <v>304.31183650756822</v>
      </c>
      <c r="DO6">
        <v>19.00483542742527</v>
      </c>
      <c r="DP6">
        <v>0.30853991048307772</v>
      </c>
      <c r="DQ6">
        <v>3902.6371586547539</v>
      </c>
      <c r="DR6">
        <v>438.3880770402709</v>
      </c>
      <c r="DS6">
        <v>0.25188125096612141</v>
      </c>
      <c r="DT6">
        <v>10364.850834410439</v>
      </c>
      <c r="DU6">
        <v>580.83869305144606</v>
      </c>
      <c r="DV6">
        <v>0.16777707858400329</v>
      </c>
      <c r="DW6">
        <v>802.37480190303177</v>
      </c>
      <c r="DX6">
        <v>40.835407828175839</v>
      </c>
      <c r="DY6">
        <v>0.27531168186331828</v>
      </c>
      <c r="EB6">
        <v>1160.4773479427929</v>
      </c>
      <c r="EC6">
        <v>46.374114290780177</v>
      </c>
      <c r="ED6">
        <v>249.31369696274029</v>
      </c>
      <c r="EE6">
        <v>121.5994507550282</v>
      </c>
      <c r="EF6">
        <v>117.2007170788488</v>
      </c>
      <c r="EG6">
        <v>390.77500466029142</v>
      </c>
      <c r="EH6">
        <v>0.59712769570208912</v>
      </c>
      <c r="EI6">
        <v>488.04551600590167</v>
      </c>
      <c r="EJ6">
        <v>1089.9319479866269</v>
      </c>
      <c r="EK6">
        <v>1814.3571412733329</v>
      </c>
      <c r="EL6">
        <v>2400.48932553439</v>
      </c>
      <c r="EM6">
        <v>4560.1827601605792</v>
      </c>
      <c r="EN6">
        <v>8535.1438136910911</v>
      </c>
      <c r="EO6">
        <v>16056.72906612995</v>
      </c>
      <c r="EP6">
        <v>22818.210438141981</v>
      </c>
      <c r="ER6">
        <v>3.320033898967242</v>
      </c>
      <c r="ES6">
        <v>7.092712853555831</v>
      </c>
      <c r="ET6">
        <v>1.367331008634883E-3</v>
      </c>
      <c r="EU6">
        <v>1.0855493442782211E-3</v>
      </c>
      <c r="EV6">
        <v>2.8881420431139801E-3</v>
      </c>
      <c r="EW6">
        <v>9.50200601581173E-2</v>
      </c>
      <c r="EX6">
        <v>32.900064726618197</v>
      </c>
      <c r="EY6">
        <v>1.176517863889248</v>
      </c>
      <c r="EZ6">
        <v>67.819790377484253</v>
      </c>
      <c r="FA6">
        <v>4.0094066000672184</v>
      </c>
      <c r="FB6">
        <v>0.11955949402782549</v>
      </c>
      <c r="FD6">
        <f>(CG6/BR6)+(CG6/BU6)</f>
        <v>16.050563800703408</v>
      </c>
      <c r="FF6" s="65">
        <v>-16.428771968702129</v>
      </c>
      <c r="FG6" s="65">
        <v>1.3598672126362534</v>
      </c>
      <c r="FH6" s="65"/>
      <c r="FI6" s="65">
        <v>-3.0691857518872308</v>
      </c>
      <c r="FJ6" s="65">
        <v>1.3598672126362534</v>
      </c>
      <c r="FK6" s="65"/>
      <c r="FL6" s="4">
        <v>1141.4874327646728</v>
      </c>
      <c r="FM6" s="4">
        <f>FL6-273.15</f>
        <v>868.33743276467283</v>
      </c>
      <c r="FN6" s="4">
        <v>28.28910089556145</v>
      </c>
      <c r="FO6" s="4"/>
      <c r="FP6" s="19" t="s">
        <v>766</v>
      </c>
      <c r="FQ6" s="19"/>
      <c r="FR6" s="19"/>
      <c r="FT6">
        <f>DT6</f>
        <v>10364.850834410439</v>
      </c>
      <c r="FU6">
        <f>FT6*(EXP(2690*0.000000000155125*1000000)+0.0072*EXP(2690*0.00000000098485*1000000))</f>
        <v>16787.630179991673</v>
      </c>
      <c r="FV6">
        <f>(BL6/FU6)*((FU6/AQ6)^0.5)</f>
        <v>0.26894046638173175</v>
      </c>
      <c r="FW6">
        <f>((3.998*LOG(FV6))+2.284)</f>
        <v>3.7653023732002744E-3</v>
      </c>
    </row>
    <row r="7" spans="1:180" ht="15" thickBot="1" x14ac:dyDescent="0.35">
      <c r="A7" t="s">
        <v>196</v>
      </c>
      <c r="B7" t="s">
        <v>765</v>
      </c>
      <c r="C7" s="2">
        <v>-0.58327495183456535</v>
      </c>
      <c r="D7" s="5">
        <v>0.1030871438249997</v>
      </c>
      <c r="E7" s="6">
        <v>7047.4542306055473</v>
      </c>
      <c r="F7" s="7">
        <v>7.9057483930606937E-2</v>
      </c>
      <c r="G7">
        <v>-3075.7175747310221</v>
      </c>
      <c r="H7" s="8">
        <v>130.17768703774561</v>
      </c>
      <c r="I7" s="2">
        <v>16.381418261452371</v>
      </c>
      <c r="J7" s="2">
        <v>0.83136862811428336</v>
      </c>
      <c r="K7" s="5">
        <v>6.7454162225436584E-2</v>
      </c>
      <c r="L7" s="9">
        <v>5.5073690056010036E-4</v>
      </c>
      <c r="M7">
        <v>7.8421017576116511E-2</v>
      </c>
      <c r="N7" s="8">
        <v>2.4926561139103822</v>
      </c>
      <c r="O7" s="10">
        <v>0.56940789841119788</v>
      </c>
      <c r="P7" s="7">
        <v>3.3966152023788707E-2</v>
      </c>
      <c r="Q7" s="5">
        <v>6.1330736648388583E-2</v>
      </c>
      <c r="R7" s="11">
        <v>3.0958482830610329E-3</v>
      </c>
      <c r="S7" s="12">
        <v>0.84235285909354496</v>
      </c>
      <c r="T7" s="6">
        <v>848.76101132582369</v>
      </c>
      <c r="U7" s="6">
        <v>16.44771287597877</v>
      </c>
      <c r="V7" s="6">
        <v>17.044772497844011</v>
      </c>
      <c r="W7" s="6">
        <v>383.66328008279118</v>
      </c>
      <c r="X7" s="6">
        <v>5.1067045379630693</v>
      </c>
      <c r="Y7" s="6">
        <v>18.802046320896562</v>
      </c>
      <c r="Z7" s="6">
        <v>457.27697474061472</v>
      </c>
      <c r="AA7" s="6">
        <v>5.3816435483370224</v>
      </c>
      <c r="AB7" s="13">
        <v>21.824227068269131</v>
      </c>
      <c r="AC7" s="14">
        <v>45.202745527092773</v>
      </c>
      <c r="AE7" t="s">
        <v>197</v>
      </c>
      <c r="AF7" t="s">
        <v>197</v>
      </c>
      <c r="AG7">
        <v>26.638999999999999</v>
      </c>
      <c r="AH7">
        <v>1275.464968485727</v>
      </c>
      <c r="AI7">
        <v>97.203870717864618</v>
      </c>
      <c r="AJ7">
        <v>94.07116767535372</v>
      </c>
      <c r="AK7">
        <v>2458.9530726658072</v>
      </c>
      <c r="AL7">
        <v>1083.45601946579</v>
      </c>
      <c r="AM7">
        <v>1696.4007682890599</v>
      </c>
      <c r="AN7">
        <v>1106.6494143604179</v>
      </c>
      <c r="AO7">
        <v>69.625387330178782</v>
      </c>
      <c r="AP7">
        <v>1.9812780099861931</v>
      </c>
      <c r="AQ7">
        <v>90.751202913363542</v>
      </c>
      <c r="AR7">
        <v>18.504516426143041</v>
      </c>
      <c r="AS7">
        <v>1.4786939102483421</v>
      </c>
      <c r="AT7">
        <v>750.5633480590443</v>
      </c>
      <c r="AU7">
        <v>121.4558812602466</v>
      </c>
      <c r="AV7">
        <v>43.56668235390157</v>
      </c>
      <c r="AW7">
        <v>22.349259269197031</v>
      </c>
      <c r="AX7">
        <v>2.2752670667397319</v>
      </c>
      <c r="AY7">
        <v>0.15829471616401361</v>
      </c>
      <c r="AZ7">
        <v>1471.6158324739711</v>
      </c>
      <c r="BA7">
        <v>83.984830377466324</v>
      </c>
      <c r="BB7">
        <v>6.1733887758001163E-2</v>
      </c>
      <c r="BC7">
        <v>464583.5533508365</v>
      </c>
      <c r="BD7">
        <v>19052.58404129239</v>
      </c>
      <c r="BE7">
        <v>1.6661793607033399</v>
      </c>
      <c r="BF7">
        <v>202.6571885062271</v>
      </c>
      <c r="BG7">
        <v>17.68889068738552</v>
      </c>
      <c r="BH7">
        <v>4.782536077812078E-2</v>
      </c>
      <c r="BI7">
        <v>92.774252294638586</v>
      </c>
      <c r="BJ7">
        <v>22.75730943283197</v>
      </c>
      <c r="BK7">
        <v>7.0296011989240993E-3</v>
      </c>
      <c r="BL7">
        <v>927.38241191428676</v>
      </c>
      <c r="BM7">
        <v>238.32273304380359</v>
      </c>
      <c r="BN7">
        <v>3.9362537699301342E-2</v>
      </c>
      <c r="BO7">
        <v>46.632754710339803</v>
      </c>
      <c r="BP7">
        <v>10.931643276132201</v>
      </c>
      <c r="BQ7">
        <v>9.6431877786494497E-3</v>
      </c>
      <c r="BR7">
        <v>150.61965445798469</v>
      </c>
      <c r="BS7">
        <v>34.942516131983567</v>
      </c>
      <c r="BT7">
        <v>2.8241267400290551E-2</v>
      </c>
      <c r="BU7">
        <v>61.714756863506729</v>
      </c>
      <c r="BV7">
        <v>12.846654232300541</v>
      </c>
      <c r="BW7">
        <v>0.12762243402881349</v>
      </c>
      <c r="BX7">
        <v>5.5237762978947461E-2</v>
      </c>
      <c r="BY7">
        <v>2.6692789964947259E-2</v>
      </c>
      <c r="BZ7">
        <v>8.8256015931051628E-3</v>
      </c>
      <c r="CA7">
        <v>74.329831843628753</v>
      </c>
      <c r="CB7">
        <v>11.77941147295329</v>
      </c>
      <c r="CC7">
        <v>0.1189277603541383</v>
      </c>
      <c r="CD7">
        <v>25.635489375382001</v>
      </c>
      <c r="CE7">
        <v>1.821758182138971</v>
      </c>
      <c r="CF7">
        <v>1.737855752230854E-2</v>
      </c>
      <c r="CG7">
        <v>327.58749305977119</v>
      </c>
      <c r="CH7">
        <v>22.62396576713018</v>
      </c>
      <c r="CI7">
        <v>0.1082632076633394</v>
      </c>
      <c r="CJ7">
        <v>113.1103360508757</v>
      </c>
      <c r="CK7">
        <v>7.2662307365589092</v>
      </c>
      <c r="CL7">
        <v>1.077256251088053E-2</v>
      </c>
      <c r="CM7">
        <v>635.04850937762399</v>
      </c>
      <c r="CN7">
        <v>32.054639633980237</v>
      </c>
      <c r="CO7">
        <v>0.1001358418542287</v>
      </c>
      <c r="CP7">
        <v>189.81917210431769</v>
      </c>
      <c r="CQ7">
        <v>10.500338570240361</v>
      </c>
      <c r="CR7">
        <v>1.037910147060833E-2</v>
      </c>
      <c r="CS7">
        <v>2193.7295055557529</v>
      </c>
      <c r="CT7">
        <v>110.0097219184949</v>
      </c>
      <c r="CU7">
        <v>4.8431040534963728E-2</v>
      </c>
      <c r="CV7">
        <v>470.02340734957647</v>
      </c>
      <c r="CW7">
        <v>23.541684872261989</v>
      </c>
      <c r="CX7">
        <v>1.053218058075525E-2</v>
      </c>
      <c r="CY7">
        <v>34850.314238440973</v>
      </c>
      <c r="CZ7">
        <v>1697.336894186993</v>
      </c>
      <c r="DA7">
        <v>0.10260165269091449</v>
      </c>
      <c r="DB7">
        <v>202.01836597547151</v>
      </c>
      <c r="DC7">
        <v>8.9184191322355346</v>
      </c>
      <c r="DD7">
        <v>2.3770006456805999E-2</v>
      </c>
      <c r="DE7">
        <v>26.86517417726888</v>
      </c>
      <c r="DF7">
        <v>5.1416729386813147</v>
      </c>
      <c r="DG7">
        <v>10.88822195066253</v>
      </c>
      <c r="DH7">
        <v>1714.5703841311561</v>
      </c>
      <c r="DI7">
        <v>66.675354117111198</v>
      </c>
      <c r="DJ7">
        <v>0.64324378647254987</v>
      </c>
      <c r="DK7">
        <v>124.5636579069845</v>
      </c>
      <c r="DL7">
        <v>4.7170840154469564</v>
      </c>
      <c r="DM7">
        <v>0.3950016379231881</v>
      </c>
      <c r="DN7">
        <v>61.5485918809552</v>
      </c>
      <c r="DO7">
        <v>5.5860383771691273</v>
      </c>
      <c r="DP7">
        <v>0.30671706504249208</v>
      </c>
      <c r="DQ7">
        <v>1169.433379679266</v>
      </c>
      <c r="DR7">
        <v>195.6452226225604</v>
      </c>
      <c r="DS7">
        <v>0.28180719586230879</v>
      </c>
      <c r="DT7">
        <v>7047.4542306055473</v>
      </c>
      <c r="DU7">
        <v>299.86068385476619</v>
      </c>
      <c r="DV7">
        <v>0.1624304223089352</v>
      </c>
      <c r="DW7">
        <v>470.67510597351071</v>
      </c>
      <c r="DX7">
        <v>19.01429737496467</v>
      </c>
      <c r="DY7">
        <v>0.26578406323424641</v>
      </c>
      <c r="EB7">
        <v>937.33492514265674</v>
      </c>
      <c r="EC7">
        <v>391.45254132758902</v>
      </c>
      <c r="ED7">
        <v>1512.8587470053619</v>
      </c>
      <c r="EE7">
        <v>502.50813265452382</v>
      </c>
      <c r="EF7">
        <v>329.58348896714369</v>
      </c>
      <c r="EG7">
        <v>416.99160042909949</v>
      </c>
      <c r="EH7">
        <v>0.98113255735253047</v>
      </c>
      <c r="EI7">
        <v>373.5167429328078</v>
      </c>
      <c r="EJ7">
        <v>710.12435942886441</v>
      </c>
      <c r="EK7">
        <v>1331.656475852729</v>
      </c>
      <c r="EL7">
        <v>2071.6178763896651</v>
      </c>
      <c r="EM7">
        <v>3969.05318361015</v>
      </c>
      <c r="EN7">
        <v>7684.9867248711626</v>
      </c>
      <c r="EO7">
        <v>13625.649102830759</v>
      </c>
      <c r="EP7">
        <v>19106.642575186041</v>
      </c>
      <c r="ER7">
        <v>3.4110436325691511</v>
      </c>
      <c r="ES7">
        <v>5.8075745554546074</v>
      </c>
      <c r="ET7">
        <v>2.4860450650050141E-3</v>
      </c>
      <c r="EU7">
        <v>1.9702954111208101E-3</v>
      </c>
      <c r="EV7">
        <v>2.872909307830801E-2</v>
      </c>
      <c r="EW7">
        <v>1.0480187266946901</v>
      </c>
      <c r="EX7">
        <v>36.479352962450442</v>
      </c>
      <c r="EY7">
        <v>1.003162200266648</v>
      </c>
      <c r="EZ7">
        <v>7.5992968381385557</v>
      </c>
      <c r="FA7">
        <v>3.2125447612193949</v>
      </c>
      <c r="FB7">
        <v>9.23802082221101E-2</v>
      </c>
      <c r="FD7">
        <f t="shared" ref="FD7:FD70" si="0">(CG7/BR7)+(CG7/BU7)</f>
        <v>7.4830220627270023</v>
      </c>
      <c r="FF7" s="65">
        <v>-9.3372645681269635</v>
      </c>
      <c r="FG7" s="65">
        <v>1.7570012369829164</v>
      </c>
      <c r="FH7" s="65"/>
      <c r="FI7" s="65">
        <v>0.51497707145672322</v>
      </c>
      <c r="FJ7" s="65">
        <v>1.7570012369829164</v>
      </c>
      <c r="FK7" s="65"/>
      <c r="FL7">
        <v>1359.2732278550779</v>
      </c>
      <c r="FM7" s="4">
        <f t="shared" ref="FM7:FM70" si="1">FL7-273.15</f>
        <v>1086.1232278550779</v>
      </c>
      <c r="FN7">
        <v>36.894248174722684</v>
      </c>
      <c r="FP7" s="95" t="s">
        <v>767</v>
      </c>
      <c r="FQ7" s="96" t="s">
        <v>768</v>
      </c>
      <c r="FR7" s="97" t="s">
        <v>769</v>
      </c>
      <c r="FT7">
        <f t="shared" ref="FT7:FT70" si="2">DT7</f>
        <v>7047.4542306055473</v>
      </c>
      <c r="FU7">
        <f t="shared" ref="FU7:FU70" si="3">FT7*(EXP(2690*0.000000000155125*1000000)+0.0072*EXP(2690*0.00000000098485*1000000))</f>
        <v>11414.544909903014</v>
      </c>
      <c r="FV7">
        <f t="shared" ref="FV7:FV70" si="4">(BL7/FU7)*((FU7/AQ7)^0.5)</f>
        <v>0.91117828118224919</v>
      </c>
      <c r="FW7">
        <f>((3.998*LOG(FV7))+2.284)</f>
        <v>2.1224942307387722</v>
      </c>
    </row>
    <row r="8" spans="1:180" ht="15" thickTop="1" x14ac:dyDescent="0.3">
      <c r="A8" t="s">
        <v>222</v>
      </c>
      <c r="B8" t="s">
        <v>765</v>
      </c>
      <c r="C8" s="2">
        <v>3.466433907718216</v>
      </c>
      <c r="D8" s="5">
        <v>0.19992907047372549</v>
      </c>
      <c r="E8" s="6">
        <v>15370.101237020721</v>
      </c>
      <c r="F8" s="7">
        <v>7.0000022139792867E-2</v>
      </c>
      <c r="G8">
        <v>493.64152628518468</v>
      </c>
      <c r="H8" s="8">
        <v>3.131645654651082</v>
      </c>
      <c r="I8" s="2">
        <v>19.476982365001529</v>
      </c>
      <c r="J8" s="2">
        <v>1.042406842455661</v>
      </c>
      <c r="K8" s="5">
        <v>8.6044766218170907E-2</v>
      </c>
      <c r="L8" s="9">
        <v>6.9416395891844142E-4</v>
      </c>
      <c r="M8">
        <v>0.11840448351689351</v>
      </c>
      <c r="N8" s="8">
        <v>0.70793528222075541</v>
      </c>
      <c r="O8" s="10">
        <v>0.61492202345831637</v>
      </c>
      <c r="P8" s="7">
        <v>3.8449235413391812E-2</v>
      </c>
      <c r="Q8" s="5">
        <v>5.1613035984480908E-2</v>
      </c>
      <c r="R8" s="11">
        <v>2.7044974235951409E-3</v>
      </c>
      <c r="S8" s="12">
        <v>0.94158965242128567</v>
      </c>
      <c r="T8" s="6">
        <v>1339.0677944060751</v>
      </c>
      <c r="U8" s="6">
        <v>14.36221587535224</v>
      </c>
      <c r="V8" s="6">
        <v>14.897015954828341</v>
      </c>
      <c r="W8" s="6">
        <v>324.34606566848458</v>
      </c>
      <c r="X8" s="6">
        <v>6.1448663659332743</v>
      </c>
      <c r="Y8" s="6">
        <v>16.548961369823392</v>
      </c>
      <c r="Z8" s="6">
        <v>485.67223877713661</v>
      </c>
      <c r="AA8" s="6">
        <v>9.058340309378508</v>
      </c>
      <c r="AB8" s="13">
        <v>23.878467691733391</v>
      </c>
      <c r="AC8" s="14">
        <v>24.221780780886</v>
      </c>
      <c r="AE8" t="s">
        <v>223</v>
      </c>
      <c r="AF8" t="s">
        <v>223</v>
      </c>
      <c r="AG8">
        <v>25.986000000000001</v>
      </c>
      <c r="AH8">
        <v>3668.0335315134321</v>
      </c>
      <c r="AI8">
        <v>282.4948497098523</v>
      </c>
      <c r="AJ8">
        <v>97.609613170931482</v>
      </c>
      <c r="AK8">
        <v>13978.181372450899</v>
      </c>
      <c r="AL8">
        <v>3475.9215085593551</v>
      </c>
      <c r="AM8">
        <v>1707.9268826059681</v>
      </c>
      <c r="AN8">
        <v>1366.415446079907</v>
      </c>
      <c r="AO8">
        <v>67.750377769517826</v>
      </c>
      <c r="AP8">
        <v>2.036924321501258</v>
      </c>
      <c r="AQ8">
        <v>25.313540084782151</v>
      </c>
      <c r="AR8">
        <v>2.0357631337734499</v>
      </c>
      <c r="AS8">
        <v>1.490836910571649</v>
      </c>
      <c r="AT8">
        <v>2802.642869045108</v>
      </c>
      <c r="AU8">
        <v>158.82346174504701</v>
      </c>
      <c r="AV8">
        <v>48.325162636287928</v>
      </c>
      <c r="AW8">
        <v>199.81391290289619</v>
      </c>
      <c r="AX8">
        <v>22.50152090246392</v>
      </c>
      <c r="AY8">
        <v>4.4613112569847603E-2</v>
      </c>
      <c r="AZ8">
        <v>3246.9349845912452</v>
      </c>
      <c r="BA8">
        <v>123.6147268027586</v>
      </c>
      <c r="BB8">
        <v>8.0244284841460539E-2</v>
      </c>
      <c r="BC8">
        <v>460305.44264463248</v>
      </c>
      <c r="BD8">
        <v>22308.923027790959</v>
      </c>
      <c r="BE8">
        <v>1.7043556089283971</v>
      </c>
      <c r="BF8">
        <v>202.07196946340059</v>
      </c>
      <c r="BG8">
        <v>15.196246380751299</v>
      </c>
      <c r="BH8">
        <v>7.9796257603551107E-2</v>
      </c>
      <c r="BI8">
        <v>36.062885104304023</v>
      </c>
      <c r="BJ8">
        <v>3.7990598444045069</v>
      </c>
      <c r="BK8">
        <v>6.0536846579761971E-3</v>
      </c>
      <c r="BL8">
        <v>146.7654165381642</v>
      </c>
      <c r="BM8">
        <v>6.7950740925422526</v>
      </c>
      <c r="BN8">
        <v>1.5905430391144539E-2</v>
      </c>
      <c r="BO8">
        <v>24.280324148065962</v>
      </c>
      <c r="BP8">
        <v>1.519388542595284</v>
      </c>
      <c r="BQ8">
        <v>1.2912438683422629E-2</v>
      </c>
      <c r="BR8">
        <v>99.366510219558307</v>
      </c>
      <c r="BS8">
        <v>6.1970237074789516</v>
      </c>
      <c r="BT8">
        <v>7.8635836280585694E-2</v>
      </c>
      <c r="BU8">
        <v>61.403207707346283</v>
      </c>
      <c r="BV8">
        <v>4.1031390882035348</v>
      </c>
      <c r="BW8">
        <v>0.1150738525339136</v>
      </c>
      <c r="BX8">
        <v>3.9785903183093933E-2</v>
      </c>
      <c r="BY8">
        <v>2.53053922327863E-2</v>
      </c>
      <c r="BZ8">
        <v>8.7610760231798882E-3</v>
      </c>
      <c r="CA8">
        <v>100.9338399192674</v>
      </c>
      <c r="CB8">
        <v>6.5421524704952736</v>
      </c>
      <c r="CC8">
        <v>0.1708381039876373</v>
      </c>
      <c r="CD8">
        <v>52.18693013183853</v>
      </c>
      <c r="CE8">
        <v>2.679836865154869</v>
      </c>
      <c r="CF8">
        <v>1.9705194248654131E-2</v>
      </c>
      <c r="CG8">
        <v>820.70126786827484</v>
      </c>
      <c r="CH8">
        <v>36.758133992600477</v>
      </c>
      <c r="CI8">
        <v>4.3743922268831732E-2</v>
      </c>
      <c r="CJ8">
        <v>339.44589073899351</v>
      </c>
      <c r="CK8">
        <v>15.86044152318115</v>
      </c>
      <c r="CL8">
        <v>1.0692048857796361E-2</v>
      </c>
      <c r="CM8">
        <v>2283.9471349520809</v>
      </c>
      <c r="CN8">
        <v>133.2169019934301</v>
      </c>
      <c r="CO8">
        <v>9.1156561841984396E-2</v>
      </c>
      <c r="CP8">
        <v>742.50674789550646</v>
      </c>
      <c r="CQ8">
        <v>39.155455097180358</v>
      </c>
      <c r="CR8">
        <v>1.030020875568991E-2</v>
      </c>
      <c r="CS8">
        <v>8938.2925647792908</v>
      </c>
      <c r="CT8">
        <v>495.43047753864812</v>
      </c>
      <c r="CU8">
        <v>4.806265065262804E-2</v>
      </c>
      <c r="CV8">
        <v>1905.5745170648911</v>
      </c>
      <c r="CW8">
        <v>95.45314013668181</v>
      </c>
      <c r="CX8">
        <v>1.045301670629869E-2</v>
      </c>
      <c r="CY8">
        <v>33111.303386361949</v>
      </c>
      <c r="CZ8">
        <v>1729.707697967822</v>
      </c>
      <c r="DA8">
        <v>0.1018126061487899</v>
      </c>
      <c r="DB8">
        <v>229.27841721494909</v>
      </c>
      <c r="DC8">
        <v>10.455958955162069</v>
      </c>
      <c r="DD8">
        <v>9.6035898248290896E-3</v>
      </c>
      <c r="DE8">
        <v>118.2114365567996</v>
      </c>
      <c r="DF8">
        <v>8.405741495578404</v>
      </c>
      <c r="DG8">
        <v>10.218059294262741</v>
      </c>
      <c r="DH8">
        <v>3177.9457899509521</v>
      </c>
      <c r="DI8">
        <v>159.42775033528889</v>
      </c>
      <c r="DJ8">
        <v>0.65937927253744133</v>
      </c>
      <c r="DK8">
        <v>294.24207011972192</v>
      </c>
      <c r="DL8">
        <v>14.59194794576165</v>
      </c>
      <c r="DM8">
        <v>0.40582071134820608</v>
      </c>
      <c r="DN8">
        <v>173.70552132116961</v>
      </c>
      <c r="DO8">
        <v>10.450986164176159</v>
      </c>
      <c r="DP8">
        <v>0.33461676615433511</v>
      </c>
      <c r="DQ8">
        <v>1639.595444038079</v>
      </c>
      <c r="DR8">
        <v>79.768414163436404</v>
      </c>
      <c r="DS8">
        <v>0.27066033801608391</v>
      </c>
      <c r="DT8">
        <v>15370.101237020721</v>
      </c>
      <c r="DU8">
        <v>555.667836418364</v>
      </c>
      <c r="DV8">
        <v>0.18315534460219079</v>
      </c>
      <c r="DW8">
        <v>917.83816251790563</v>
      </c>
      <c r="DX8">
        <v>46.02037033366544</v>
      </c>
      <c r="DY8">
        <v>0.30905942337009118</v>
      </c>
      <c r="EB8">
        <v>2068.1114551536589</v>
      </c>
      <c r="EC8">
        <v>152.1640721700592</v>
      </c>
      <c r="ED8">
        <v>239.4215604211488</v>
      </c>
      <c r="EE8">
        <v>261.6414240093315</v>
      </c>
      <c r="EF8">
        <v>217.43218866424141</v>
      </c>
      <c r="EG8">
        <v>414.88653856315051</v>
      </c>
      <c r="EH8">
        <v>0.70667678833204151</v>
      </c>
      <c r="EI8">
        <v>507.20522572496202</v>
      </c>
      <c r="EJ8">
        <v>1445.621333291926</v>
      </c>
      <c r="EK8">
        <v>3336.1840157246952</v>
      </c>
      <c r="EL8">
        <v>6216.957705842372</v>
      </c>
      <c r="EM8">
        <v>14274.66959345051</v>
      </c>
      <c r="EN8">
        <v>30061.001939089329</v>
      </c>
      <c r="EO8">
        <v>55517.345122852726</v>
      </c>
      <c r="EP8">
        <v>77462.378742475237</v>
      </c>
      <c r="ER8">
        <v>1.1999245634470159</v>
      </c>
      <c r="ES8">
        <v>2.1010913070772799</v>
      </c>
      <c r="ET8">
        <v>1.540509195234767E-3</v>
      </c>
      <c r="EU8">
        <v>1.1235258812182091E-3</v>
      </c>
      <c r="EV8">
        <v>2.7408384142530539E-3</v>
      </c>
      <c r="EW8">
        <v>0.30000493774993542</v>
      </c>
      <c r="EX8">
        <v>109.45736026970209</v>
      </c>
      <c r="EY8">
        <v>0.88133881905664779</v>
      </c>
      <c r="EZ8">
        <v>104.7256335965493</v>
      </c>
      <c r="FA8">
        <v>1.719579117110746</v>
      </c>
      <c r="FB8">
        <v>2.260744633260842E-2</v>
      </c>
      <c r="FD8">
        <f t="shared" si="0"/>
        <v>21.625106615564839</v>
      </c>
      <c r="FF8" s="65">
        <v>-15.677504984950358</v>
      </c>
      <c r="FG8" s="65">
        <v>3.0951944497554833</v>
      </c>
      <c r="FH8" s="65"/>
      <c r="FI8" s="65">
        <v>-2.9360364209564374</v>
      </c>
      <c r="FJ8" s="65">
        <v>3.0951944497554833</v>
      </c>
      <c r="FK8" s="65"/>
      <c r="FL8">
        <v>1174.8009987383487</v>
      </c>
      <c r="FM8" s="4">
        <f t="shared" si="1"/>
        <v>901.65099873834868</v>
      </c>
      <c r="FN8">
        <v>29.523344123106511</v>
      </c>
      <c r="FP8" s="98">
        <v>22.971053611161857</v>
      </c>
      <c r="FQ8" s="99">
        <v>19.040439312200192</v>
      </c>
      <c r="FR8" s="100">
        <v>0.82888837554008665</v>
      </c>
      <c r="FT8">
        <f t="shared" si="2"/>
        <v>15370.101237020721</v>
      </c>
      <c r="FU8">
        <f t="shared" si="3"/>
        <v>24894.480346934313</v>
      </c>
      <c r="FV8">
        <f t="shared" si="4"/>
        <v>0.18488247922944673</v>
      </c>
      <c r="FW8">
        <f t="shared" ref="FW8:FW70" si="5">((3.998*LOG(FV8))+2.284)</f>
        <v>-0.64695076633524007</v>
      </c>
    </row>
    <row r="9" spans="1:180" x14ac:dyDescent="0.3">
      <c r="A9" t="s">
        <v>696</v>
      </c>
      <c r="B9" t="s">
        <v>765</v>
      </c>
      <c r="C9" s="2">
        <v>5.3799194181698802</v>
      </c>
      <c r="D9" s="5">
        <v>7.6714800355015711E-2</v>
      </c>
      <c r="E9" s="6">
        <v>5435.0352663749254</v>
      </c>
      <c r="F9" s="7">
        <v>4.7419137291409917E-2</v>
      </c>
      <c r="G9">
        <v>301.10203379737618</v>
      </c>
      <c r="H9" s="8">
        <v>4.4494025143947979</v>
      </c>
      <c r="I9" s="2">
        <v>15.515250543517411</v>
      </c>
      <c r="J9" s="2">
        <v>0.78910092817181965</v>
      </c>
      <c r="K9" s="5">
        <v>0.1102930785174996</v>
      </c>
      <c r="L9" s="9">
        <v>1.4913812143699341E-3</v>
      </c>
      <c r="M9">
        <v>0.17283491455221939</v>
      </c>
      <c r="N9" s="8">
        <v>1.1118297560934891</v>
      </c>
      <c r="O9" s="10">
        <v>0.98848116531057251</v>
      </c>
      <c r="P9" s="7">
        <v>6.2896648364245328E-2</v>
      </c>
      <c r="Q9" s="5">
        <v>6.4950534429444512E-2</v>
      </c>
      <c r="R9" s="11">
        <v>3.3746200667997398E-3</v>
      </c>
      <c r="S9" s="12">
        <v>0.88600143661116948</v>
      </c>
      <c r="T9" s="6">
        <v>1798.8101552253579</v>
      </c>
      <c r="U9" s="6">
        <v>24.305036228666459</v>
      </c>
      <c r="V9" s="6">
        <v>24.616004173394138</v>
      </c>
      <c r="W9" s="6">
        <v>405.56814093738541</v>
      </c>
      <c r="X9" s="6">
        <v>7.2204785250367403</v>
      </c>
      <c r="Y9" s="6">
        <v>20.407910497656349</v>
      </c>
      <c r="Z9" s="6">
        <v>695.91881348466052</v>
      </c>
      <c r="AA9" s="6">
        <v>13.243624942960009</v>
      </c>
      <c r="AB9" s="13">
        <v>31.673896984218398</v>
      </c>
      <c r="AC9" s="14">
        <v>22.546467161042639</v>
      </c>
      <c r="AE9" t="s">
        <v>697</v>
      </c>
      <c r="AF9" t="s">
        <v>697</v>
      </c>
      <c r="AG9">
        <v>25.009</v>
      </c>
      <c r="AH9">
        <v>1383.4912043968859</v>
      </c>
      <c r="AI9">
        <v>97.886435138263806</v>
      </c>
      <c r="AJ9">
        <v>108.0527564005846</v>
      </c>
      <c r="AK9" t="s">
        <v>143</v>
      </c>
      <c r="AL9">
        <v>988.6459815664731</v>
      </c>
      <c r="AM9">
        <v>1965.89592676301</v>
      </c>
      <c r="AN9">
        <v>849.59148897230557</v>
      </c>
      <c r="AO9">
        <v>42.737610162650519</v>
      </c>
      <c r="AP9">
        <v>2.3828780234992228</v>
      </c>
      <c r="AQ9">
        <v>7.7081286924501038</v>
      </c>
      <c r="AR9">
        <v>1.2697777070844121</v>
      </c>
      <c r="AS9">
        <v>1.67392306360945</v>
      </c>
      <c r="AT9">
        <v>1076.3546972149979</v>
      </c>
      <c r="AU9">
        <v>85.490926289488186</v>
      </c>
      <c r="AV9">
        <v>54.226960538878643</v>
      </c>
      <c r="AW9">
        <v>17.856932307063531</v>
      </c>
      <c r="AX9">
        <v>1.378019110603911</v>
      </c>
      <c r="AY9">
        <v>0.1313913913820903</v>
      </c>
      <c r="AZ9">
        <v>2185.236676135044</v>
      </c>
      <c r="BA9">
        <v>94.57581579477349</v>
      </c>
      <c r="BB9">
        <v>9.3699805488885138E-2</v>
      </c>
      <c r="BC9">
        <v>403306.81391834811</v>
      </c>
      <c r="BD9">
        <v>18728.542836302979</v>
      </c>
      <c r="BE9">
        <v>1.775914640484084</v>
      </c>
      <c r="BF9">
        <v>232.09650979442071</v>
      </c>
      <c r="BG9">
        <v>11.38781623410353</v>
      </c>
      <c r="BH9">
        <v>9.7153243348773441E-2</v>
      </c>
      <c r="BI9">
        <v>8.8669481365477392</v>
      </c>
      <c r="BJ9">
        <v>0.30495086557234041</v>
      </c>
      <c r="BK9">
        <v>8.4379638862847519E-3</v>
      </c>
      <c r="BL9">
        <v>269.26170013012359</v>
      </c>
      <c r="BM9">
        <v>17.978935305265821</v>
      </c>
      <c r="BN9">
        <v>5.7931098969750537E-2</v>
      </c>
      <c r="BO9">
        <v>7.130134852808772</v>
      </c>
      <c r="BP9">
        <v>0.33460009247777572</v>
      </c>
      <c r="BQ9">
        <v>3.9385106767535821E-3</v>
      </c>
      <c r="BR9">
        <v>28.213370185752652</v>
      </c>
      <c r="BS9">
        <v>1.673911011845475</v>
      </c>
      <c r="BT9">
        <v>3.5275465648644269E-2</v>
      </c>
      <c r="BU9">
        <v>27.10213222356905</v>
      </c>
      <c r="BV9">
        <v>1.5508180363478661</v>
      </c>
      <c r="BW9">
        <v>0.14984501425144289</v>
      </c>
      <c r="BX9" t="s">
        <v>143</v>
      </c>
      <c r="BY9">
        <v>9.2692051205240291E-3</v>
      </c>
      <c r="BZ9">
        <v>2.5794312161972841E-2</v>
      </c>
      <c r="CA9">
        <v>63.6154750766243</v>
      </c>
      <c r="CB9">
        <v>3.6249593476845812</v>
      </c>
      <c r="CC9">
        <v>0.2007870100059162</v>
      </c>
      <c r="CD9">
        <v>33.3609105191751</v>
      </c>
      <c r="CE9">
        <v>1.7689745452534431</v>
      </c>
      <c r="CF9">
        <v>2.067077060692785E-2</v>
      </c>
      <c r="CG9">
        <v>438.34631697814802</v>
      </c>
      <c r="CH9">
        <v>21.971344571572519</v>
      </c>
      <c r="CI9">
        <v>5.5104465473072323E-2</v>
      </c>
      <c r="CJ9">
        <v>144.1075157267893</v>
      </c>
      <c r="CK9">
        <v>6.4850692405473094</v>
      </c>
      <c r="CL9">
        <v>1.3466496056356759E-2</v>
      </c>
      <c r="CM9">
        <v>811.48311288908451</v>
      </c>
      <c r="CN9">
        <v>37.445718292966333</v>
      </c>
      <c r="CO9">
        <v>4.0913906692223133E-2</v>
      </c>
      <c r="CP9">
        <v>219.63459778587489</v>
      </c>
      <c r="CQ9">
        <v>7.8781778001298601</v>
      </c>
      <c r="CR9">
        <v>1.297126037385167E-2</v>
      </c>
      <c r="CS9">
        <v>2476.5554694364728</v>
      </c>
      <c r="CT9">
        <v>115.4731696527152</v>
      </c>
      <c r="CU9">
        <v>6.0525211344955483E-2</v>
      </c>
      <c r="CV9">
        <v>497.67480625487718</v>
      </c>
      <c r="CW9">
        <v>19.83791125285984</v>
      </c>
      <c r="CX9">
        <v>1.3164351623490771E-2</v>
      </c>
      <c r="CY9">
        <v>28250.858569678021</v>
      </c>
      <c r="CZ9">
        <v>1322.7743019928309</v>
      </c>
      <c r="DA9">
        <v>0.1282009652726743</v>
      </c>
      <c r="DB9">
        <v>138.00679484482521</v>
      </c>
      <c r="DC9">
        <v>6.7513949714538866</v>
      </c>
      <c r="DD9">
        <v>1.209631499314949E-2</v>
      </c>
      <c r="DE9">
        <v>89.640542581727146</v>
      </c>
      <c r="DF9">
        <v>8.824729178173186</v>
      </c>
      <c r="DG9">
        <v>14.348503718859069</v>
      </c>
      <c r="DH9">
        <v>1405.9176785995339</v>
      </c>
      <c r="DI9">
        <v>60.252359540717983</v>
      </c>
      <c r="DJ9">
        <v>0.7301347995164893</v>
      </c>
      <c r="DK9">
        <v>166.95774593838999</v>
      </c>
      <c r="DL9">
        <v>7.4200563276718263</v>
      </c>
      <c r="DM9">
        <v>0.39391804477185549</v>
      </c>
      <c r="DN9">
        <v>110.1636131784215</v>
      </c>
      <c r="DO9">
        <v>5.6251852791776056</v>
      </c>
      <c r="DP9">
        <v>0.42084643605457089</v>
      </c>
      <c r="DQ9">
        <v>371.15795018379868</v>
      </c>
      <c r="DR9">
        <v>13.53921281288444</v>
      </c>
      <c r="DS9">
        <v>0.3374452239535391</v>
      </c>
      <c r="DT9">
        <v>5435.0352663749254</v>
      </c>
      <c r="DU9">
        <v>197.2838508880408</v>
      </c>
      <c r="DV9">
        <v>0.20540324519532061</v>
      </c>
      <c r="DW9">
        <v>432.96717546563849</v>
      </c>
      <c r="DX9">
        <v>18.41047246946663</v>
      </c>
      <c r="DY9">
        <v>0.33279800228500073</v>
      </c>
      <c r="EB9">
        <v>1391.8704943535311</v>
      </c>
      <c r="EC9">
        <v>37.413283276572741</v>
      </c>
      <c r="ED9">
        <v>439.25236562826052</v>
      </c>
      <c r="EE9">
        <v>76.833349706991086</v>
      </c>
      <c r="EF9">
        <v>61.736039793769471</v>
      </c>
      <c r="EG9">
        <v>183.12251502411519</v>
      </c>
      <c r="EH9">
        <v>0.1058314647696786</v>
      </c>
      <c r="EI9">
        <v>319.67575415389092</v>
      </c>
      <c r="EJ9">
        <v>924.12494512950411</v>
      </c>
      <c r="EK9">
        <v>1781.8955974721459</v>
      </c>
      <c r="EL9">
        <v>2639.3317898679361</v>
      </c>
      <c r="EM9">
        <v>5071.7694555567778</v>
      </c>
      <c r="EN9">
        <v>8892.0889791852205</v>
      </c>
      <c r="EO9">
        <v>15382.332108301071</v>
      </c>
      <c r="EP9">
        <v>20230.683181092569</v>
      </c>
      <c r="ER9">
        <v>8.1926860786877782</v>
      </c>
      <c r="ES9">
        <v>21.104658013165761</v>
      </c>
      <c r="ET9">
        <v>4.3741038080417498E-4</v>
      </c>
      <c r="EU9">
        <v>3.369328945997457E-4</v>
      </c>
      <c r="EV9">
        <v>2.4322243865988742E-3</v>
      </c>
      <c r="EW9">
        <v>0.1170350981906563</v>
      </c>
      <c r="EX9">
        <v>48.118544833075028</v>
      </c>
      <c r="EY9">
        <v>1.6817759593314949</v>
      </c>
      <c r="EZ9">
        <v>20.184954873821219</v>
      </c>
      <c r="FA9">
        <v>2.1945946026444698</v>
      </c>
      <c r="FB9">
        <v>9.3717468741870341E-2</v>
      </c>
      <c r="FD9">
        <f t="shared" si="0"/>
        <v>31.710697605632028</v>
      </c>
      <c r="FF9" s="65">
        <v>-15.891621876495385</v>
      </c>
      <c r="FG9" s="65">
        <v>2.8033754722172866</v>
      </c>
      <c r="FH9" s="65"/>
      <c r="FI9" s="65">
        <v>-0.4744572329280814</v>
      </c>
      <c r="FJ9" s="65">
        <v>2.8033754722172866</v>
      </c>
      <c r="FK9" s="65"/>
      <c r="FL9">
        <v>1042.9789248467953</v>
      </c>
      <c r="FM9" s="4">
        <f t="shared" si="1"/>
        <v>769.8289248467953</v>
      </c>
      <c r="FN9">
        <v>24.808061719791453</v>
      </c>
      <c r="FO9" s="1"/>
      <c r="FP9" s="1"/>
      <c r="FQ9" s="1"/>
      <c r="FR9" s="1"/>
      <c r="FT9">
        <f t="shared" si="2"/>
        <v>5435.0352663749254</v>
      </c>
      <c r="FU9">
        <f t="shared" si="3"/>
        <v>8802.9594950079827</v>
      </c>
      <c r="FV9">
        <f t="shared" si="4"/>
        <v>1.0336791429841345</v>
      </c>
      <c r="FW9">
        <f t="shared" si="5"/>
        <v>2.3415142421090183</v>
      </c>
    </row>
    <row r="10" spans="1:180" x14ac:dyDescent="0.3">
      <c r="A10" t="s">
        <v>316</v>
      </c>
      <c r="B10" t="s">
        <v>765</v>
      </c>
      <c r="C10" s="2">
        <v>8.4344931891858899</v>
      </c>
      <c r="D10" s="5">
        <v>0.1316969079633491</v>
      </c>
      <c r="E10" s="6">
        <v>10916.702208210771</v>
      </c>
      <c r="F10" s="7">
        <v>0.37271529053487451</v>
      </c>
      <c r="G10">
        <v>182.1839161006383</v>
      </c>
      <c r="H10" s="8">
        <v>1.782325038880338</v>
      </c>
      <c r="I10" s="2">
        <v>17.663379223530821</v>
      </c>
      <c r="J10" s="2">
        <v>0.94143913682736602</v>
      </c>
      <c r="K10" s="5">
        <v>0.13623864748293141</v>
      </c>
      <c r="L10" s="9">
        <v>1.9722144314386581E-3</v>
      </c>
      <c r="M10">
        <v>0.32230516992969449</v>
      </c>
      <c r="N10" s="8">
        <v>2.2559936498728939</v>
      </c>
      <c r="O10" s="10">
        <v>1.0767801605771821</v>
      </c>
      <c r="P10" s="7">
        <v>7.3165947771016843E-2</v>
      </c>
      <c r="Q10" s="5">
        <v>5.771123229349788E-2</v>
      </c>
      <c r="R10" s="11">
        <v>3.2826025167841289E-3</v>
      </c>
      <c r="S10" s="12">
        <v>0.91406584549094427</v>
      </c>
      <c r="T10" s="6">
        <v>2174.1756655551758</v>
      </c>
      <c r="U10" s="6">
        <v>24.854466314561019</v>
      </c>
      <c r="V10" s="6">
        <v>25.13117784392287</v>
      </c>
      <c r="W10" s="6">
        <v>361.4953980895329</v>
      </c>
      <c r="X10" s="6">
        <v>10.357302718701879</v>
      </c>
      <c r="Y10" s="6">
        <v>19.95331878218834</v>
      </c>
      <c r="Z10" s="6">
        <v>738.18794090558151</v>
      </c>
      <c r="AA10" s="6">
        <v>18.071865711168901</v>
      </c>
      <c r="AB10" s="13">
        <v>34.409399706440311</v>
      </c>
      <c r="AC10" s="14">
        <v>16.626779694787221</v>
      </c>
      <c r="AE10" t="s">
        <v>317</v>
      </c>
      <c r="AF10" t="s">
        <v>317</v>
      </c>
      <c r="AG10">
        <v>25.013999999999999</v>
      </c>
      <c r="AH10">
        <v>2129.087919791958</v>
      </c>
      <c r="AI10">
        <v>155.48236978671051</v>
      </c>
      <c r="AJ10">
        <v>116.4633066047158</v>
      </c>
      <c r="AK10" t="s">
        <v>143</v>
      </c>
      <c r="AL10">
        <v>1149.7106797014401</v>
      </c>
      <c r="AM10">
        <v>2073.8550561883362</v>
      </c>
      <c r="AN10">
        <v>1244.7317168356849</v>
      </c>
      <c r="AO10">
        <v>66.21964647798363</v>
      </c>
      <c r="AP10">
        <v>2.519253065961522</v>
      </c>
      <c r="AQ10">
        <v>13.87358830388721</v>
      </c>
      <c r="AR10">
        <v>1.6891323224134509</v>
      </c>
      <c r="AS10">
        <v>1.709480197088733</v>
      </c>
      <c r="AT10">
        <v>1196.933230554004</v>
      </c>
      <c r="AU10">
        <v>115.50188903343</v>
      </c>
      <c r="AV10">
        <v>54.164714887424132</v>
      </c>
      <c r="AW10">
        <v>58.060670733939773</v>
      </c>
      <c r="AX10">
        <v>6.6032773997820486</v>
      </c>
      <c r="AY10">
        <v>0.18913558293227101</v>
      </c>
      <c r="AZ10">
        <v>2079.8955825967541</v>
      </c>
      <c r="BA10">
        <v>175.0376664660663</v>
      </c>
      <c r="BB10">
        <v>9.5345890189669893E-2</v>
      </c>
      <c r="BC10">
        <v>447669.87612533418</v>
      </c>
      <c r="BD10">
        <v>17583.672943807382</v>
      </c>
      <c r="BE10">
        <v>2.0188402522482001</v>
      </c>
      <c r="BF10">
        <v>144.72540886550169</v>
      </c>
      <c r="BG10">
        <v>13.881852165348381</v>
      </c>
      <c r="BH10">
        <v>0.1156182965053566</v>
      </c>
      <c r="BI10">
        <v>13.052166484255491</v>
      </c>
      <c r="BJ10">
        <v>2.2920457388436999</v>
      </c>
      <c r="BK10">
        <v>6.6725670988779118E-3</v>
      </c>
      <c r="BL10">
        <v>140.2502816815356</v>
      </c>
      <c r="BM10">
        <v>20.177459084845651</v>
      </c>
      <c r="BN10">
        <v>5.3418898884829383E-2</v>
      </c>
      <c r="BO10">
        <v>16.32193011574163</v>
      </c>
      <c r="BP10">
        <v>2.0444321530191791</v>
      </c>
      <c r="BQ10">
        <v>3.863639509127389E-3</v>
      </c>
      <c r="BR10">
        <v>82.605392262789508</v>
      </c>
      <c r="BS10">
        <v>10.316375899478199</v>
      </c>
      <c r="BT10">
        <v>3.4594460644594698E-2</v>
      </c>
      <c r="BU10">
        <v>92.767047369779505</v>
      </c>
      <c r="BV10">
        <v>12.860912907347149</v>
      </c>
      <c r="BW10">
        <v>0.1371680467367839</v>
      </c>
      <c r="BX10">
        <v>5.1999959553174532E-2</v>
      </c>
      <c r="BY10">
        <v>3.1392795209650777E-2</v>
      </c>
      <c r="BZ10">
        <v>2.9419668687178852E-2</v>
      </c>
      <c r="CA10">
        <v>154.2618183941407</v>
      </c>
      <c r="CB10">
        <v>21.164360460129672</v>
      </c>
      <c r="CC10">
        <v>0.2361004422033898</v>
      </c>
      <c r="CD10">
        <v>62.785125461773873</v>
      </c>
      <c r="CE10">
        <v>7.405722434613188</v>
      </c>
      <c r="CF10">
        <v>2.9745772862649161E-2</v>
      </c>
      <c r="CG10">
        <v>673.97891637546923</v>
      </c>
      <c r="CH10">
        <v>64.611120247182413</v>
      </c>
      <c r="CI10">
        <v>5.4069557044378241E-2</v>
      </c>
      <c r="CJ10">
        <v>196.81923833584881</v>
      </c>
      <c r="CK10">
        <v>16.126173168874129</v>
      </c>
      <c r="CL10">
        <v>1.3211504033347039E-2</v>
      </c>
      <c r="CM10">
        <v>1074.1369010735741</v>
      </c>
      <c r="CN10">
        <v>78.968331274221754</v>
      </c>
      <c r="CO10">
        <v>4.0142833574653952E-2</v>
      </c>
      <c r="CP10">
        <v>300.602232770738</v>
      </c>
      <c r="CQ10">
        <v>23.153533218908251</v>
      </c>
      <c r="CR10">
        <v>1.272418565273338E-2</v>
      </c>
      <c r="CS10">
        <v>3482.19922624738</v>
      </c>
      <c r="CT10">
        <v>260.51779606188802</v>
      </c>
      <c r="CU10">
        <v>5.9370745579960041E-2</v>
      </c>
      <c r="CV10">
        <v>751.79408546244599</v>
      </c>
      <c r="CW10">
        <v>60.179229719110559</v>
      </c>
      <c r="CX10">
        <v>1.291366822745261E-2</v>
      </c>
      <c r="CY10">
        <v>33156.492184549097</v>
      </c>
      <c r="CZ10">
        <v>1662.257828896818</v>
      </c>
      <c r="DA10">
        <v>0.12574548034806979</v>
      </c>
      <c r="DB10">
        <v>169.32233759419111</v>
      </c>
      <c r="DC10">
        <v>8.3280984472237058</v>
      </c>
      <c r="DD10">
        <v>3.2242792678472597E-2</v>
      </c>
      <c r="DE10">
        <v>231.85153724539339</v>
      </c>
      <c r="DF10">
        <v>13.27148977265961</v>
      </c>
      <c r="DG10">
        <v>14.271896199263059</v>
      </c>
      <c r="DH10">
        <v>2449.81845462825</v>
      </c>
      <c r="DI10">
        <v>89.182497157142251</v>
      </c>
      <c r="DJ10">
        <v>0.81749097835217732</v>
      </c>
      <c r="DK10">
        <v>362.17481301008098</v>
      </c>
      <c r="DL10">
        <v>15.35437917844663</v>
      </c>
      <c r="DM10">
        <v>0.46333021857453921</v>
      </c>
      <c r="DN10">
        <v>360.72432022880611</v>
      </c>
      <c r="DO10">
        <v>28.328071216263869</v>
      </c>
      <c r="DP10">
        <v>0.36651307748843243</v>
      </c>
      <c r="DQ10">
        <v>10355.537886310291</v>
      </c>
      <c r="DR10">
        <v>2393.2746833164979</v>
      </c>
      <c r="DS10">
        <v>0.33439204336267481</v>
      </c>
      <c r="DT10">
        <v>10916.702208210771</v>
      </c>
      <c r="DU10">
        <v>684.00905384672251</v>
      </c>
      <c r="DV10">
        <v>0.1936905385615838</v>
      </c>
      <c r="DW10">
        <v>860.2119267686993</v>
      </c>
      <c r="DX10">
        <v>34.592144026397243</v>
      </c>
      <c r="DY10">
        <v>0.40395855662917418</v>
      </c>
      <c r="EB10">
        <v>1324.7742564310529</v>
      </c>
      <c r="EC10">
        <v>55.072432423018931</v>
      </c>
      <c r="ED10">
        <v>228.7932816990793</v>
      </c>
      <c r="EE10">
        <v>175.88286762652621</v>
      </c>
      <c r="EF10">
        <v>180.755781756651</v>
      </c>
      <c r="EG10">
        <v>626.8043741201318</v>
      </c>
      <c r="EH10">
        <v>0.92362272740984963</v>
      </c>
      <c r="EI10">
        <v>775.18501705598339</v>
      </c>
      <c r="EJ10">
        <v>1739.2001512956749</v>
      </c>
      <c r="EK10">
        <v>2739.7516925832078</v>
      </c>
      <c r="EL10">
        <v>3604.7479548690262</v>
      </c>
      <c r="EM10">
        <v>6713.3556317098364</v>
      </c>
      <c r="EN10">
        <v>12170.1308814064</v>
      </c>
      <c r="EO10">
        <v>21628.566622654529</v>
      </c>
      <c r="EP10">
        <v>30560.73518140024</v>
      </c>
      <c r="ER10">
        <v>2.3246863706094261</v>
      </c>
      <c r="ES10">
        <v>4.3892557890901136</v>
      </c>
      <c r="ET10">
        <v>1.3250306269428731E-3</v>
      </c>
      <c r="EU10">
        <v>1.0486327339760369E-3</v>
      </c>
      <c r="EV10">
        <v>2.546282117712512E-3</v>
      </c>
      <c r="EW10">
        <v>7.1044242614717146E-2</v>
      </c>
      <c r="EX10">
        <v>27.901167007582309</v>
      </c>
      <c r="EY10">
        <v>0.85473311390467599</v>
      </c>
      <c r="EZ10">
        <v>77.837292569573421</v>
      </c>
      <c r="FA10">
        <v>3.1350021922712452</v>
      </c>
      <c r="FB10">
        <v>4.1561495900240678E-2</v>
      </c>
      <c r="FD10">
        <f t="shared" si="0"/>
        <v>15.424302103292536</v>
      </c>
      <c r="FF10" s="65">
        <v>-17.390152293293845</v>
      </c>
      <c r="FG10" s="65">
        <v>1.1391927241746909</v>
      </c>
      <c r="FH10" s="65"/>
      <c r="FI10" s="65">
        <v>-3.2953137276448956</v>
      </c>
      <c r="FJ10" s="65">
        <v>1.1391927241746909</v>
      </c>
      <c r="FK10" s="65"/>
      <c r="FL10">
        <v>1104.2193388651801</v>
      </c>
      <c r="FM10" s="4">
        <f t="shared" si="1"/>
        <v>831.06933886518016</v>
      </c>
      <c r="FN10">
        <v>26.942714795387449</v>
      </c>
      <c r="FO10" s="19"/>
      <c r="FP10" s="19" t="s">
        <v>770</v>
      </c>
      <c r="FQ10" s="19"/>
      <c r="FR10" s="19"/>
      <c r="FT10">
        <f t="shared" si="2"/>
        <v>10916.702208210771</v>
      </c>
      <c r="FU10">
        <f t="shared" si="3"/>
        <v>17681.446880847965</v>
      </c>
      <c r="FV10">
        <f t="shared" si="4"/>
        <v>0.28317208626513402</v>
      </c>
      <c r="FW10">
        <f t="shared" si="5"/>
        <v>9.3297661030301349E-2</v>
      </c>
    </row>
    <row r="11" spans="1:180" ht="15" thickBot="1" x14ac:dyDescent="0.35">
      <c r="A11" t="s">
        <v>660</v>
      </c>
      <c r="B11" t="s">
        <v>765</v>
      </c>
      <c r="C11" s="2">
        <v>4.2556732895997804</v>
      </c>
      <c r="D11" s="5">
        <v>0.1133806251411231</v>
      </c>
      <c r="E11" s="6">
        <v>5614.6972410227709</v>
      </c>
      <c r="F11" s="7">
        <v>0.4255695269952704</v>
      </c>
      <c r="G11">
        <v>396.34733032972042</v>
      </c>
      <c r="H11" s="8">
        <v>13.27522092202226</v>
      </c>
      <c r="I11" s="2">
        <v>15.236123824118581</v>
      </c>
      <c r="J11" s="2">
        <v>0.75580252269025849</v>
      </c>
      <c r="K11" s="5">
        <v>9.1547215664088022E-2</v>
      </c>
      <c r="L11" s="9">
        <v>1.9720861528975011E-3</v>
      </c>
      <c r="M11">
        <v>0.18011627899340291</v>
      </c>
      <c r="N11" s="8">
        <v>3.803666252342405</v>
      </c>
      <c r="O11" s="10">
        <v>0.82134975847783465</v>
      </c>
      <c r="P11" s="7">
        <v>5.0006043243405733E-2</v>
      </c>
      <c r="Q11" s="5">
        <v>6.5695413519385598E-2</v>
      </c>
      <c r="R11" s="11">
        <v>3.2667844810407342E-3</v>
      </c>
      <c r="S11" s="12">
        <v>0.44566387402355467</v>
      </c>
      <c r="T11" s="6">
        <v>1452.658791674608</v>
      </c>
      <c r="U11" s="6">
        <v>37.920940876306616</v>
      </c>
      <c r="V11" s="6">
        <v>38.109884098312023</v>
      </c>
      <c r="W11" s="6">
        <v>410.1580058057387</v>
      </c>
      <c r="X11" s="6">
        <v>4.0722222268973729</v>
      </c>
      <c r="Y11" s="6">
        <v>19.758576409980869</v>
      </c>
      <c r="Z11" s="6">
        <v>611.82790893305332</v>
      </c>
      <c r="AA11" s="6">
        <v>10.716243539897309</v>
      </c>
      <c r="AB11" s="13">
        <v>34.260769316675983</v>
      </c>
      <c r="AC11" s="14">
        <v>28.234985955161129</v>
      </c>
      <c r="AE11" t="s">
        <v>661</v>
      </c>
      <c r="AF11" t="s">
        <v>661</v>
      </c>
      <c r="AG11">
        <v>9.7940000000000005</v>
      </c>
      <c r="AH11">
        <v>1099.6399795226951</v>
      </c>
      <c r="AI11">
        <v>120.3739651963117</v>
      </c>
      <c r="AJ11">
        <v>113.4407903692495</v>
      </c>
      <c r="AK11" t="s">
        <v>143</v>
      </c>
      <c r="AL11">
        <v>1245.879633236975</v>
      </c>
      <c r="AM11">
        <v>2030.1553061136669</v>
      </c>
      <c r="AN11">
        <v>392.84683475746868</v>
      </c>
      <c r="AO11">
        <v>42.36134625681872</v>
      </c>
      <c r="AP11">
        <v>2.522174001304669</v>
      </c>
      <c r="AQ11">
        <v>3.5092231267283251</v>
      </c>
      <c r="AR11">
        <v>1.4219407070614409</v>
      </c>
      <c r="AS11">
        <v>1.850721736958818</v>
      </c>
      <c r="AT11">
        <v>684.59658122092981</v>
      </c>
      <c r="AU11">
        <v>154.37674047176901</v>
      </c>
      <c r="AV11">
        <v>56.483281843091738</v>
      </c>
      <c r="AW11">
        <v>18.843821188186901</v>
      </c>
      <c r="AX11">
        <v>3.6210196930230309</v>
      </c>
      <c r="AY11">
        <v>0.19666107182552661</v>
      </c>
      <c r="AZ11">
        <v>2368.9169643715609</v>
      </c>
      <c r="BA11">
        <v>246.15628417369069</v>
      </c>
      <c r="BB11">
        <v>0.1032417342141984</v>
      </c>
      <c r="BC11">
        <v>410958.85211048619</v>
      </c>
      <c r="BD11">
        <v>46924.978631697173</v>
      </c>
      <c r="BE11">
        <v>2.0583284089356249</v>
      </c>
      <c r="BF11">
        <v>86.302829241454091</v>
      </c>
      <c r="BG11">
        <v>9.6007686637753036</v>
      </c>
      <c r="BH11">
        <v>4.4778205818822157E-2</v>
      </c>
      <c r="BI11">
        <v>3.7095170571149652</v>
      </c>
      <c r="BJ11">
        <v>0.82518255769712923</v>
      </c>
      <c r="BK11">
        <v>7.7931959482852057E-3</v>
      </c>
      <c r="BL11">
        <v>52.62819338713539</v>
      </c>
      <c r="BM11">
        <v>10.254243978179471</v>
      </c>
      <c r="BN11">
        <v>7.0073852508340778E-2</v>
      </c>
      <c r="BO11">
        <v>5.5249787380073467</v>
      </c>
      <c r="BP11">
        <v>1.7329728242675979</v>
      </c>
      <c r="BQ11">
        <v>7.239154463543813E-3</v>
      </c>
      <c r="BR11">
        <v>29.040275982164481</v>
      </c>
      <c r="BS11">
        <v>9.5930582139719096</v>
      </c>
      <c r="BT11">
        <v>6.4801721035930793E-2</v>
      </c>
      <c r="BU11">
        <v>51.875139048184103</v>
      </c>
      <c r="BV11">
        <v>18.873040812734221</v>
      </c>
      <c r="BW11">
        <v>7.4985647579801959E-2</v>
      </c>
      <c r="BX11">
        <v>5.4734819370880643E-2</v>
      </c>
      <c r="BY11">
        <v>4.033683856973283E-2</v>
      </c>
      <c r="BZ11">
        <v>4.6167860044056493E-2</v>
      </c>
      <c r="CA11">
        <v>107.55475040348659</v>
      </c>
      <c r="CB11">
        <v>35.19724520790907</v>
      </c>
      <c r="CC11">
        <v>0.1113524538329706</v>
      </c>
      <c r="CD11">
        <v>45.048720560396923</v>
      </c>
      <c r="CE11">
        <v>10.62459026459044</v>
      </c>
      <c r="CF11">
        <v>1.6260088205421349E-2</v>
      </c>
      <c r="CG11">
        <v>461.05617818638342</v>
      </c>
      <c r="CH11">
        <v>93.300353885026567</v>
      </c>
      <c r="CI11">
        <v>0.1013286708646704</v>
      </c>
      <c r="CJ11">
        <v>130.23177534927851</v>
      </c>
      <c r="CK11">
        <v>16.690065277636268</v>
      </c>
      <c r="CL11">
        <v>2.4755595822132211E-2</v>
      </c>
      <c r="CM11">
        <v>684.43141099804313</v>
      </c>
      <c r="CN11">
        <v>70.77352489965125</v>
      </c>
      <c r="CO11">
        <v>7.5224125369145911E-2</v>
      </c>
      <c r="CP11">
        <v>172.0469751060825</v>
      </c>
      <c r="CQ11">
        <v>15.738312310736481</v>
      </c>
      <c r="CR11">
        <v>2.3840227465058789E-2</v>
      </c>
      <c r="CS11">
        <v>1898.5189553711</v>
      </c>
      <c r="CT11">
        <v>168.33889385808891</v>
      </c>
      <c r="CU11">
        <v>0.2115337637088745</v>
      </c>
      <c r="CV11">
        <v>371.9423484759489</v>
      </c>
      <c r="CW11">
        <v>29.591883580679891</v>
      </c>
      <c r="CX11">
        <v>2.4194580148618031E-2</v>
      </c>
      <c r="CY11">
        <v>25723.60712166833</v>
      </c>
      <c r="CZ11">
        <v>2112.933036972121</v>
      </c>
      <c r="DA11">
        <v>0.44799142831802918</v>
      </c>
      <c r="DB11">
        <v>111.6504992258438</v>
      </c>
      <c r="DC11">
        <v>9.0698682780801043</v>
      </c>
      <c r="DD11">
        <v>4.2288277212434527E-2</v>
      </c>
      <c r="DE11">
        <v>58.431744194322853</v>
      </c>
      <c r="DF11">
        <v>9.2245249089079557</v>
      </c>
      <c r="DG11">
        <v>13.98234222176019</v>
      </c>
      <c r="DH11">
        <v>1443.9516737032011</v>
      </c>
      <c r="DI11">
        <v>119.0764249822786</v>
      </c>
      <c r="DJ11">
        <v>0.78634993744112403</v>
      </c>
      <c r="DK11">
        <v>143.60820318982249</v>
      </c>
      <c r="DL11">
        <v>12.69035916854431</v>
      </c>
      <c r="DM11">
        <v>0.47097446174681828</v>
      </c>
      <c r="DN11">
        <v>121.5715334419811</v>
      </c>
      <c r="DO11">
        <v>21.006590053239972</v>
      </c>
      <c r="DP11">
        <v>0.42005378424927492</v>
      </c>
      <c r="DQ11">
        <v>6380.0447446021071</v>
      </c>
      <c r="DR11">
        <v>2683.06797608856</v>
      </c>
      <c r="DS11">
        <v>0.39369894778786041</v>
      </c>
      <c r="DT11">
        <v>5614.6972410227709</v>
      </c>
      <c r="DU11">
        <v>478.53598973077783</v>
      </c>
      <c r="DV11">
        <v>0.2176559797963448</v>
      </c>
      <c r="DW11">
        <v>442.6164697440546</v>
      </c>
      <c r="DX11">
        <v>40.906155885884353</v>
      </c>
      <c r="DY11">
        <v>0.34209905328423201</v>
      </c>
      <c r="EB11">
        <v>1508.8643085169181</v>
      </c>
      <c r="EC11">
        <v>15.651970705126439</v>
      </c>
      <c r="ED11">
        <v>85.853496553238813</v>
      </c>
      <c r="EE11">
        <v>59.536408814734337</v>
      </c>
      <c r="EF11">
        <v>63.545461667755973</v>
      </c>
      <c r="EG11">
        <v>350.50769627151419</v>
      </c>
      <c r="EH11">
        <v>0.97219927834601494</v>
      </c>
      <c r="EI11">
        <v>540.47613268083717</v>
      </c>
      <c r="EJ11">
        <v>1247.8869961328789</v>
      </c>
      <c r="EK11">
        <v>1874.212106448713</v>
      </c>
      <c r="EL11">
        <v>2385.1973507193861</v>
      </c>
      <c r="EM11">
        <v>4277.6963187377696</v>
      </c>
      <c r="EN11">
        <v>6965.4645791936246</v>
      </c>
      <c r="EO11">
        <v>11792.04320106273</v>
      </c>
      <c r="EP11">
        <v>15119.607661623941</v>
      </c>
      <c r="ER11">
        <v>2.8124328161747019</v>
      </c>
      <c r="ES11">
        <v>7.4522337251097506</v>
      </c>
      <c r="ET11">
        <v>2.2336661099619931E-3</v>
      </c>
      <c r="EU11">
        <v>1.8164850827472889E-3</v>
      </c>
      <c r="EV11">
        <v>1.327333222771422E-3</v>
      </c>
      <c r="EW11">
        <v>2.8959596471893171E-2</v>
      </c>
      <c r="EX11">
        <v>21.817879621385959</v>
      </c>
      <c r="EY11">
        <v>0.77297307078657052</v>
      </c>
      <c r="EZ11">
        <v>106.68611023222481</v>
      </c>
      <c r="FA11">
        <v>2.9574091031001992</v>
      </c>
      <c r="FB11">
        <v>4.5457976069870017E-2</v>
      </c>
      <c r="FD11">
        <f t="shared" si="0"/>
        <v>24.76424539355569</v>
      </c>
      <c r="FF11" s="65">
        <v>-21.188942868995646</v>
      </c>
      <c r="FG11" s="65">
        <v>1.2100729144582882</v>
      </c>
      <c r="FH11" s="65"/>
      <c r="FI11" s="65">
        <v>-3.9986581061694046</v>
      </c>
      <c r="FJ11" s="65">
        <v>1.2100729144582882</v>
      </c>
      <c r="FK11" s="65"/>
      <c r="FL11">
        <v>970.88551645457176</v>
      </c>
      <c r="FM11" s="4">
        <f t="shared" si="1"/>
        <v>697.73551645457178</v>
      </c>
      <c r="FN11">
        <v>22.416654329625775</v>
      </c>
      <c r="FO11" s="101"/>
      <c r="FP11" s="96" t="s">
        <v>767</v>
      </c>
      <c r="FQ11" s="96" t="s">
        <v>768</v>
      </c>
      <c r="FR11" s="97" t="s">
        <v>769</v>
      </c>
      <c r="FT11">
        <f t="shared" si="2"/>
        <v>5614.6972410227709</v>
      </c>
      <c r="FU11">
        <f t="shared" si="3"/>
        <v>9093.9524707854889</v>
      </c>
      <c r="FV11">
        <f t="shared" si="4"/>
        <v>0.29460263736132458</v>
      </c>
      <c r="FW11">
        <f t="shared" si="5"/>
        <v>0.16200804851495754</v>
      </c>
    </row>
    <row r="12" spans="1:180" ht="15" thickTop="1" x14ac:dyDescent="0.3">
      <c r="A12" t="s">
        <v>624</v>
      </c>
      <c r="B12" t="s">
        <v>765</v>
      </c>
      <c r="C12" s="2">
        <v>5.683836105701122</v>
      </c>
      <c r="D12" s="5">
        <v>7.3050116141929411E-2</v>
      </c>
      <c r="E12" s="6">
        <v>5023.2414047883394</v>
      </c>
      <c r="F12" s="7">
        <v>0.1071763397168317</v>
      </c>
      <c r="G12">
        <v>283.88112039495888</v>
      </c>
      <c r="H12" s="8">
        <v>10.00840685165014</v>
      </c>
      <c r="I12" s="2">
        <v>15.975956158752149</v>
      </c>
      <c r="J12" s="2">
        <v>0.78260408875068532</v>
      </c>
      <c r="K12" s="5">
        <v>0.1141822758326988</v>
      </c>
      <c r="L12" s="9">
        <v>4.5573941019428311E-3</v>
      </c>
      <c r="M12">
        <v>0.1975560180330464</v>
      </c>
      <c r="N12" s="8">
        <v>3.274105346652334</v>
      </c>
      <c r="O12" s="10">
        <v>0.99304690221385516</v>
      </c>
      <c r="P12" s="7">
        <v>7.0752248425555803E-2</v>
      </c>
      <c r="Q12" s="5">
        <v>6.2792831393154905E-2</v>
      </c>
      <c r="R12" s="11">
        <v>3.1414575071204379E-3</v>
      </c>
      <c r="S12" s="12">
        <v>0.32773942050522159</v>
      </c>
      <c r="T12" s="6">
        <v>1829.388959293196</v>
      </c>
      <c r="U12" s="6">
        <v>66.888023076236138</v>
      </c>
      <c r="V12" s="6">
        <v>66.984573219061758</v>
      </c>
      <c r="W12" s="6">
        <v>392.55140375498718</v>
      </c>
      <c r="X12" s="6">
        <v>4.4946439358808119</v>
      </c>
      <c r="Y12" s="6">
        <v>19.037441527655972</v>
      </c>
      <c r="Z12" s="6">
        <v>695.39601963242228</v>
      </c>
      <c r="AA12" s="6">
        <v>20.45250718265569</v>
      </c>
      <c r="AB12" s="13">
        <v>35.041045678673967</v>
      </c>
      <c r="AC12" s="14">
        <v>21.458061270177001</v>
      </c>
      <c r="AE12" t="s">
        <v>625</v>
      </c>
      <c r="AF12" t="s">
        <v>625</v>
      </c>
      <c r="AG12">
        <v>25.013999999999999</v>
      </c>
      <c r="AH12">
        <v>1153.7552194096061</v>
      </c>
      <c r="AI12">
        <v>79.112226699592938</v>
      </c>
      <c r="AJ12">
        <v>123.2207584039422</v>
      </c>
      <c r="AK12" t="s">
        <v>143</v>
      </c>
      <c r="AL12">
        <v>998.13710151412829</v>
      </c>
      <c r="AM12">
        <v>2178.1277125827469</v>
      </c>
      <c r="AN12">
        <v>501.62881428612411</v>
      </c>
      <c r="AO12">
        <v>28.86010448790671</v>
      </c>
      <c r="AP12">
        <v>2.6161848679413708</v>
      </c>
      <c r="AQ12">
        <v>8.7457622981839211</v>
      </c>
      <c r="AR12">
        <v>1.3468196402031289</v>
      </c>
      <c r="AS12">
        <v>1.7479193204855861</v>
      </c>
      <c r="AT12">
        <v>727.88869565876041</v>
      </c>
      <c r="AU12">
        <v>65.195872260388683</v>
      </c>
      <c r="AV12">
        <v>58.194606922424043</v>
      </c>
      <c r="AW12">
        <v>20.70381346607823</v>
      </c>
      <c r="AX12">
        <v>1.7570473349406359</v>
      </c>
      <c r="AY12">
        <v>0.30213857442571379</v>
      </c>
      <c r="AZ12">
        <v>2588.3373024641919</v>
      </c>
      <c r="BA12">
        <v>139.20088612653299</v>
      </c>
      <c r="BB12">
        <v>8.9105733636109449E-2</v>
      </c>
      <c r="BC12">
        <v>417858.04303184658</v>
      </c>
      <c r="BD12">
        <v>21493.152340976219</v>
      </c>
      <c r="BE12">
        <v>1.9926375242101739</v>
      </c>
      <c r="BF12">
        <v>86.049276175259649</v>
      </c>
      <c r="BG12">
        <v>5.4317772534278284</v>
      </c>
      <c r="BH12">
        <v>0.1552104752622705</v>
      </c>
      <c r="BI12">
        <v>5.3629625636150724</v>
      </c>
      <c r="BJ12">
        <v>0.48122545294855529</v>
      </c>
      <c r="BK12">
        <v>6.7069401546030073E-3</v>
      </c>
      <c r="BL12">
        <v>61.897946351611957</v>
      </c>
      <c r="BM12">
        <v>5.80383998747212</v>
      </c>
      <c r="BN12">
        <v>8.1475642414572266E-2</v>
      </c>
      <c r="BO12">
        <v>5.7046625263897326</v>
      </c>
      <c r="BP12">
        <v>0.53694686623806298</v>
      </c>
      <c r="BQ12">
        <v>1.2368000055249989E-2</v>
      </c>
      <c r="BR12">
        <v>24.889533347536691</v>
      </c>
      <c r="BS12">
        <v>2.011283781632677</v>
      </c>
      <c r="BT12">
        <v>3.2169729216737428E-2</v>
      </c>
      <c r="BU12">
        <v>32.006055735206971</v>
      </c>
      <c r="BV12">
        <v>2.3400437209623828</v>
      </c>
      <c r="BW12">
        <v>0.12814065364945651</v>
      </c>
      <c r="BX12">
        <v>1.3508851008487661E-2</v>
      </c>
      <c r="BY12">
        <v>1.3157910742310749E-2</v>
      </c>
      <c r="BZ12">
        <v>1.0078594290698999E-2</v>
      </c>
      <c r="CA12">
        <v>91.147252313438472</v>
      </c>
      <c r="CB12">
        <v>6.949524134534693</v>
      </c>
      <c r="CC12">
        <v>0.28912132458931777</v>
      </c>
      <c r="CD12">
        <v>47.328256740032067</v>
      </c>
      <c r="CE12">
        <v>3.6037052223838359</v>
      </c>
      <c r="CF12">
        <v>8.0759164061224489E-3</v>
      </c>
      <c r="CG12">
        <v>629.72830684401481</v>
      </c>
      <c r="CH12">
        <v>51.233074426839657</v>
      </c>
      <c r="CI12">
        <v>5.0332652386911092E-2</v>
      </c>
      <c r="CJ12">
        <v>183.16029796194769</v>
      </c>
      <c r="CK12">
        <v>13.32283506687213</v>
      </c>
      <c r="CL12">
        <v>1.2294658988131981E-2</v>
      </c>
      <c r="CM12">
        <v>891.37034300008816</v>
      </c>
      <c r="CN12">
        <v>65.291236426590231</v>
      </c>
      <c r="CO12">
        <v>3.736176299141148E-2</v>
      </c>
      <c r="CP12">
        <v>209.03030369573841</v>
      </c>
      <c r="CQ12">
        <v>13.138968398284939</v>
      </c>
      <c r="CR12">
        <v>1.1838709945149489E-2</v>
      </c>
      <c r="CS12">
        <v>2116.0055096258252</v>
      </c>
      <c r="CT12">
        <v>131.13916529826781</v>
      </c>
      <c r="CU12">
        <v>5.5234415461553651E-2</v>
      </c>
      <c r="CV12">
        <v>406.98005686284671</v>
      </c>
      <c r="CW12">
        <v>23.182460474789561</v>
      </c>
      <c r="CX12">
        <v>1.2013686152033239E-2</v>
      </c>
      <c r="CY12">
        <v>25874.747294628229</v>
      </c>
      <c r="CZ12">
        <v>1372.5909882378</v>
      </c>
      <c r="DA12">
        <v>0.1169660455494433</v>
      </c>
      <c r="DB12">
        <v>101.6691310666356</v>
      </c>
      <c r="DC12">
        <v>6.8878338321806583</v>
      </c>
      <c r="DD12">
        <v>1.1043426143915191E-2</v>
      </c>
      <c r="DE12">
        <v>88.551525896013359</v>
      </c>
      <c r="DF12">
        <v>11.60614862548722</v>
      </c>
      <c r="DG12">
        <v>11.97042526723185</v>
      </c>
      <c r="DH12">
        <v>1254.9667896156029</v>
      </c>
      <c r="DI12">
        <v>56.763759948794927</v>
      </c>
      <c r="DJ12">
        <v>0.79799526448613123</v>
      </c>
      <c r="DK12">
        <v>155.49665036300041</v>
      </c>
      <c r="DL12">
        <v>11.995645120758009</v>
      </c>
      <c r="DM12">
        <v>0.43107436890405182</v>
      </c>
      <c r="DN12">
        <v>113.90978219803959</v>
      </c>
      <c r="DO12">
        <v>12.75953711152944</v>
      </c>
      <c r="DP12">
        <v>0.40995917063988818</v>
      </c>
      <c r="DQ12">
        <v>666.71927483450793</v>
      </c>
      <c r="DR12">
        <v>47.33914565658074</v>
      </c>
      <c r="DS12">
        <v>0.3898844681751612</v>
      </c>
      <c r="DT12">
        <v>5023.2414047883394</v>
      </c>
      <c r="DU12">
        <v>244.53615156776101</v>
      </c>
      <c r="DV12">
        <v>0.1916408710587798</v>
      </c>
      <c r="DW12">
        <v>396.4973252647244</v>
      </c>
      <c r="DX12">
        <v>20.351958835339861</v>
      </c>
      <c r="DY12">
        <v>0.39883122173297381</v>
      </c>
      <c r="EB12">
        <v>1648.6224856459819</v>
      </c>
      <c r="EC12">
        <v>22.628534023692289</v>
      </c>
      <c r="ED12">
        <v>100.9754426616835</v>
      </c>
      <c r="EE12">
        <v>61.472656534372121</v>
      </c>
      <c r="EF12">
        <v>54.462873845813327</v>
      </c>
      <c r="EG12">
        <v>216.25713334599311</v>
      </c>
      <c r="EH12">
        <v>0.23994406764631729</v>
      </c>
      <c r="EI12">
        <v>458.02639353486671</v>
      </c>
      <c r="EJ12">
        <v>1311.0320426601679</v>
      </c>
      <c r="EK12">
        <v>2559.8711660325812</v>
      </c>
      <c r="EL12">
        <v>3354.5842117572829</v>
      </c>
      <c r="EM12">
        <v>5571.0646437505511</v>
      </c>
      <c r="EN12">
        <v>8462.7653318112698</v>
      </c>
      <c r="EO12">
        <v>13142.891364135559</v>
      </c>
      <c r="EP12">
        <v>16543.904750522219</v>
      </c>
      <c r="ER12">
        <v>2.707363473374484</v>
      </c>
      <c r="ES12">
        <v>7.3618183875708478</v>
      </c>
      <c r="ET12">
        <v>7.6239412977182448E-4</v>
      </c>
      <c r="EU12">
        <v>6.0849725065211001E-4</v>
      </c>
      <c r="EV12">
        <v>1.7217318013782899E-3</v>
      </c>
      <c r="EW12">
        <v>4.9404432458693491E-2</v>
      </c>
      <c r="EX12">
        <v>28.694615746275929</v>
      </c>
      <c r="EY12">
        <v>0.84636580712843501</v>
      </c>
      <c r="EZ12">
        <v>81.153603647102628</v>
      </c>
      <c r="FA12">
        <v>2.373926429745735</v>
      </c>
      <c r="FB12">
        <v>4.0665903649029632E-2</v>
      </c>
      <c r="FD12">
        <f t="shared" si="0"/>
        <v>44.976214833126619</v>
      </c>
      <c r="FF12" s="65">
        <v>-18.251854997287914</v>
      </c>
      <c r="FG12" s="65">
        <v>2.0486662833466021</v>
      </c>
      <c r="FH12" s="65"/>
      <c r="FI12" s="65">
        <v>-3.1189227022731849</v>
      </c>
      <c r="FJ12" s="65">
        <v>2.0486662833466021</v>
      </c>
      <c r="FK12" s="65"/>
      <c r="FL12">
        <v>1055.5590003200762</v>
      </c>
      <c r="FM12" s="4">
        <f t="shared" si="1"/>
        <v>782.40900032007619</v>
      </c>
      <c r="FN12">
        <v>25.238745147225519</v>
      </c>
      <c r="FO12" s="102"/>
      <c r="FP12" s="99">
        <v>28.558485667408412</v>
      </c>
      <c r="FQ12" s="99">
        <v>7.4559332663334743</v>
      </c>
      <c r="FR12" s="100">
        <v>0.26107593214728303</v>
      </c>
      <c r="FT12">
        <f t="shared" si="2"/>
        <v>5023.2414047883394</v>
      </c>
      <c r="FU12">
        <f t="shared" si="3"/>
        <v>8135.989639951742</v>
      </c>
      <c r="FV12">
        <f t="shared" si="4"/>
        <v>0.2320449985041354</v>
      </c>
      <c r="FW12">
        <f t="shared" si="5"/>
        <v>-0.25244229611827018</v>
      </c>
    </row>
    <row r="13" spans="1:180" x14ac:dyDescent="0.3">
      <c r="A13" t="s">
        <v>512</v>
      </c>
      <c r="B13" t="s">
        <v>765</v>
      </c>
      <c r="C13" s="2">
        <v>3.0082165827193128</v>
      </c>
      <c r="D13" s="5">
        <v>8.6798149278100908E-2</v>
      </c>
      <c r="E13" s="6">
        <v>6243.3446365011851</v>
      </c>
      <c r="F13" s="7">
        <v>7.8357930056782266E-2</v>
      </c>
      <c r="G13">
        <v>563.67625322442927</v>
      </c>
      <c r="H13" s="8">
        <v>55.655297172409348</v>
      </c>
      <c r="I13" s="2">
        <v>14.71080657648552</v>
      </c>
      <c r="J13" s="2">
        <v>0.64363992828844951</v>
      </c>
      <c r="K13" s="5">
        <v>8.9818960873527601E-2</v>
      </c>
      <c r="L13" s="9">
        <v>1.102043990013538E-3</v>
      </c>
      <c r="M13">
        <v>0.13859371765373099</v>
      </c>
      <c r="N13" s="8">
        <v>1.1400340180496911</v>
      </c>
      <c r="O13" s="10">
        <v>0.83835445816316845</v>
      </c>
      <c r="P13" s="7">
        <v>5.0627111412874758E-2</v>
      </c>
      <c r="Q13" s="5">
        <v>6.7775337724207976E-2</v>
      </c>
      <c r="R13" s="11">
        <v>3.41004777847415E-3</v>
      </c>
      <c r="S13" s="12">
        <v>0.73464518648919652</v>
      </c>
      <c r="T13" s="6">
        <v>1416.8242738070689</v>
      </c>
      <c r="U13" s="6">
        <v>22.513418239361989</v>
      </c>
      <c r="V13" s="6">
        <v>22.864615089428639</v>
      </c>
      <c r="W13" s="6">
        <v>422.68764556417437</v>
      </c>
      <c r="X13" s="6">
        <v>5.3011616973187836</v>
      </c>
      <c r="Y13" s="6">
        <v>20.612276054067479</v>
      </c>
      <c r="Z13" s="6">
        <v>617.4953153435988</v>
      </c>
      <c r="AA13" s="6">
        <v>7.9842512822566318</v>
      </c>
      <c r="AB13" s="13">
        <v>27.727314693385271</v>
      </c>
      <c r="AC13" s="14">
        <v>29.833455946402879</v>
      </c>
      <c r="AE13" t="s">
        <v>513</v>
      </c>
      <c r="AF13" t="s">
        <v>513</v>
      </c>
      <c r="AG13">
        <v>25.004999999999999</v>
      </c>
      <c r="AH13">
        <v>1219.746471785797</v>
      </c>
      <c r="AI13">
        <v>88.777954280593207</v>
      </c>
      <c r="AJ13">
        <v>111.8715613638971</v>
      </c>
      <c r="AK13" t="s">
        <v>143</v>
      </c>
      <c r="AL13">
        <v>1228.795024106967</v>
      </c>
      <c r="AM13">
        <v>1981.468405292874</v>
      </c>
      <c r="AN13">
        <v>406.82468675970478</v>
      </c>
      <c r="AO13">
        <v>20.686708165099152</v>
      </c>
      <c r="AP13">
        <v>2.3327628857105491</v>
      </c>
      <c r="AQ13">
        <v>1.9684785253815049</v>
      </c>
      <c r="AR13">
        <v>0.91310679735784306</v>
      </c>
      <c r="AS13">
        <v>1.697433755694326</v>
      </c>
      <c r="AT13">
        <v>469.46917706414172</v>
      </c>
      <c r="AU13">
        <v>54.316350553563993</v>
      </c>
      <c r="AV13">
        <v>55.341952659240448</v>
      </c>
      <c r="AW13">
        <v>28.177888792630299</v>
      </c>
      <c r="AX13">
        <v>3.0990464615726712</v>
      </c>
      <c r="AY13">
        <v>0.1663419626689997</v>
      </c>
      <c r="AZ13">
        <v>2755.7791414064718</v>
      </c>
      <c r="BA13">
        <v>125.0002132248071</v>
      </c>
      <c r="BB13">
        <v>9.5831250150763062E-2</v>
      </c>
      <c r="BC13">
        <v>427365.92762350058</v>
      </c>
      <c r="BD13">
        <v>17707.48808887439</v>
      </c>
      <c r="BE13">
        <v>1.5133255131404399</v>
      </c>
      <c r="BF13">
        <v>89.470423405525764</v>
      </c>
      <c r="BG13">
        <v>4.4959037672986097</v>
      </c>
      <c r="BH13">
        <v>8.2597971640626822E-2</v>
      </c>
      <c r="BI13">
        <v>5.7006901053741137</v>
      </c>
      <c r="BJ13">
        <v>0.70218162331288547</v>
      </c>
      <c r="BK13">
        <v>4.3918239812298553E-2</v>
      </c>
      <c r="BL13">
        <v>52.472409283157347</v>
      </c>
      <c r="BM13">
        <v>4.1703995231392437</v>
      </c>
      <c r="BN13">
        <v>4.7903944830041741E-2</v>
      </c>
      <c r="BO13">
        <v>6.4682597209371666</v>
      </c>
      <c r="BP13">
        <v>0.62517863739101243</v>
      </c>
      <c r="BQ13">
        <v>4.024336321006218E-3</v>
      </c>
      <c r="BR13">
        <v>28.844958841575259</v>
      </c>
      <c r="BS13">
        <v>3.0310298955171269</v>
      </c>
      <c r="BT13">
        <v>3.6001554711700787E-2</v>
      </c>
      <c r="BU13">
        <v>28.915450578882119</v>
      </c>
      <c r="BV13">
        <v>2.3237597834644061</v>
      </c>
      <c r="BW13">
        <v>0.1382945462834789</v>
      </c>
      <c r="BX13">
        <v>1.4504308932575359E-2</v>
      </c>
      <c r="BY13">
        <v>1.440640772123414E-2</v>
      </c>
      <c r="BZ13">
        <v>1.128400282066459E-2</v>
      </c>
      <c r="CA13">
        <v>65.998618854177536</v>
      </c>
      <c r="CB13">
        <v>3.9701239767028902</v>
      </c>
      <c r="CC13">
        <v>0.17907136571001681</v>
      </c>
      <c r="CD13">
        <v>31.689019385971569</v>
      </c>
      <c r="CE13">
        <v>2.040938784983473</v>
      </c>
      <c r="CF13">
        <v>2.6141415285042439E-2</v>
      </c>
      <c r="CG13">
        <v>441.01270165132792</v>
      </c>
      <c r="CH13">
        <v>23.886536255135919</v>
      </c>
      <c r="CI13">
        <v>5.635886211279191E-2</v>
      </c>
      <c r="CJ13">
        <v>146.91101983252349</v>
      </c>
      <c r="CK13">
        <v>7.8397604969045531</v>
      </c>
      <c r="CL13">
        <v>3.2171207752439049E-2</v>
      </c>
      <c r="CM13">
        <v>830.83639864722966</v>
      </c>
      <c r="CN13">
        <v>43.583369414379497</v>
      </c>
      <c r="CO13">
        <v>4.1829923829168128E-2</v>
      </c>
      <c r="CP13">
        <v>215.29838751242681</v>
      </c>
      <c r="CQ13">
        <v>11.29673238717959</v>
      </c>
      <c r="CR13">
        <v>1.325277031739246E-2</v>
      </c>
      <c r="CS13">
        <v>2238.6630626994502</v>
      </c>
      <c r="CT13">
        <v>118.8703722638115</v>
      </c>
      <c r="CU13">
        <v>6.1827888860988889E-2</v>
      </c>
      <c r="CV13">
        <v>447.22585447941208</v>
      </c>
      <c r="CW13">
        <v>22.55963820776056</v>
      </c>
      <c r="CX13">
        <v>5.7494148001418728E-2</v>
      </c>
      <c r="CY13">
        <v>25634.726321304319</v>
      </c>
      <c r="CZ13">
        <v>1518.8113370585711</v>
      </c>
      <c r="DA13">
        <v>0.30598749297597361</v>
      </c>
      <c r="DB13">
        <v>124.6263695415131</v>
      </c>
      <c r="DC13">
        <v>6.6021500853404476</v>
      </c>
      <c r="DD13">
        <v>1.236272358985444E-2</v>
      </c>
      <c r="DE13">
        <v>71.897254185049619</v>
      </c>
      <c r="DF13">
        <v>8.9466148470312881</v>
      </c>
      <c r="DG13">
        <v>12.442201593940039</v>
      </c>
      <c r="DH13">
        <v>1674.5619989559241</v>
      </c>
      <c r="DI13">
        <v>75.858732939877555</v>
      </c>
      <c r="DJ13">
        <v>0.68854533723220746</v>
      </c>
      <c r="DK13">
        <v>163.05068680885341</v>
      </c>
      <c r="DL13">
        <v>9.1252148488026421</v>
      </c>
      <c r="DM13">
        <v>0.4308104459334095</v>
      </c>
      <c r="DN13">
        <v>106.5234107932621</v>
      </c>
      <c r="DO13">
        <v>7.1117555486795494</v>
      </c>
      <c r="DP13">
        <v>0.40392794967240597</v>
      </c>
      <c r="DQ13">
        <v>567.66256852154834</v>
      </c>
      <c r="DR13">
        <v>37.149502342705439</v>
      </c>
      <c r="DS13">
        <v>0.34392525136831048</v>
      </c>
      <c r="DT13">
        <v>6243.3446365011851</v>
      </c>
      <c r="DU13">
        <v>317.3938002878395</v>
      </c>
      <c r="DV13">
        <v>0.20635204788831371</v>
      </c>
      <c r="DW13">
        <v>494.74807700327818</v>
      </c>
      <c r="DX13">
        <v>23.568275110022579</v>
      </c>
      <c r="DY13">
        <v>0.3388503043105649</v>
      </c>
      <c r="EB13">
        <v>1755.2733384754599</v>
      </c>
      <c r="EC13">
        <v>24.05354474841398</v>
      </c>
      <c r="ED13">
        <v>85.599362615264837</v>
      </c>
      <c r="EE13">
        <v>69.701074579064297</v>
      </c>
      <c r="EF13">
        <v>63.118071863403188</v>
      </c>
      <c r="EG13">
        <v>195.37466607352781</v>
      </c>
      <c r="EH13">
        <v>0.25762538068517521</v>
      </c>
      <c r="EI13">
        <v>331.65135102601778</v>
      </c>
      <c r="EJ13">
        <v>877.81217135655311</v>
      </c>
      <c r="EK13">
        <v>1792.734559558244</v>
      </c>
      <c r="EL13">
        <v>2690.6780189106871</v>
      </c>
      <c r="EM13">
        <v>5192.7274915451853</v>
      </c>
      <c r="EN13">
        <v>8716.5339073856994</v>
      </c>
      <c r="EO13">
        <v>13904.739519872361</v>
      </c>
      <c r="EP13">
        <v>18179.912783715939</v>
      </c>
      <c r="ER13">
        <v>2.0905533284113571</v>
      </c>
      <c r="ES13">
        <v>4.1978926895564106</v>
      </c>
      <c r="ET13">
        <v>1.0120771896182121E-3</v>
      </c>
      <c r="EU13">
        <v>7.9911499721598413E-4</v>
      </c>
      <c r="EV13">
        <v>1.729881003095179E-3</v>
      </c>
      <c r="EW13">
        <v>7.2526599617340329E-2</v>
      </c>
      <c r="EX13">
        <v>41.925773788816997</v>
      </c>
      <c r="EY13">
        <v>0.7179092493400695</v>
      </c>
      <c r="EZ13">
        <v>118.9833804430471</v>
      </c>
      <c r="FA13">
        <v>2.7888719568959002</v>
      </c>
      <c r="FB13">
        <v>3.9966006897723817E-2</v>
      </c>
      <c r="FD13">
        <f t="shared" si="0"/>
        <v>30.540874826092448</v>
      </c>
      <c r="FF13" s="65">
        <v>-21.680113250489157</v>
      </c>
      <c r="FG13" s="65">
        <v>2.7293186077975005</v>
      </c>
      <c r="FH13" s="65"/>
      <c r="FI13" s="65">
        <v>-3.183564328133258</v>
      </c>
      <c r="FJ13" s="65">
        <v>2.7293186077975005</v>
      </c>
      <c r="FK13" s="65"/>
      <c r="FL13">
        <v>923.96169296996334</v>
      </c>
      <c r="FM13" s="4">
        <f t="shared" si="1"/>
        <v>650.81169296996336</v>
      </c>
      <c r="FN13">
        <v>20.929121642527129</v>
      </c>
      <c r="FT13">
        <f t="shared" si="2"/>
        <v>6243.3446365011851</v>
      </c>
      <c r="FU13">
        <f t="shared" si="3"/>
        <v>10112.153326495814</v>
      </c>
      <c r="FV13">
        <f t="shared" si="4"/>
        <v>0.37191512599602317</v>
      </c>
      <c r="FW13">
        <f t="shared" si="5"/>
        <v>0.56663447918637955</v>
      </c>
    </row>
    <row r="14" spans="1:180" ht="13.5" customHeight="1" thickBot="1" x14ac:dyDescent="0.35">
      <c r="A14" t="s">
        <v>576</v>
      </c>
      <c r="B14" t="s">
        <v>765</v>
      </c>
      <c r="C14" s="2">
        <v>7.2656789770185446</v>
      </c>
      <c r="D14" s="5">
        <v>0.1381712885582243</v>
      </c>
      <c r="E14" s="6">
        <v>6833.256632935686</v>
      </c>
      <c r="F14" s="7">
        <v>7.6931833156236459E-2</v>
      </c>
      <c r="G14">
        <v>214.89303943413231</v>
      </c>
      <c r="H14" s="8">
        <v>6.5515766573229843</v>
      </c>
      <c r="I14" s="2">
        <v>14.335473894348731</v>
      </c>
      <c r="J14" s="2">
        <v>0.78527853214112409</v>
      </c>
      <c r="K14" s="5">
        <v>0.12873110892849171</v>
      </c>
      <c r="L14" s="9">
        <v>3.4070642823577791E-3</v>
      </c>
      <c r="M14">
        <v>0.2215739181196073</v>
      </c>
      <c r="N14" s="8">
        <v>2.1287625784132289</v>
      </c>
      <c r="O14" s="10">
        <v>1.246111377979275</v>
      </c>
      <c r="P14" s="7">
        <v>8.8471680375726766E-2</v>
      </c>
      <c r="Q14" s="5">
        <v>7.0096101359602883E-2</v>
      </c>
      <c r="R14" s="11">
        <v>3.752314197009503E-3</v>
      </c>
      <c r="S14" s="12">
        <v>0.81809343298570592</v>
      </c>
      <c r="T14" s="6">
        <v>2072.6039886384092</v>
      </c>
      <c r="U14" s="6">
        <v>48.198273576745812</v>
      </c>
      <c r="V14" s="6">
        <v>48.356957729501147</v>
      </c>
      <c r="W14" s="6">
        <v>436.66898284364868</v>
      </c>
      <c r="X14" s="6">
        <v>9.439931717663308</v>
      </c>
      <c r="Y14" s="6">
        <v>22.614281965531369</v>
      </c>
      <c r="Z14" s="6">
        <v>819.12440957986576</v>
      </c>
      <c r="AA14" s="6">
        <v>23.244759766910139</v>
      </c>
      <c r="AB14" s="13">
        <v>40.08365686349201</v>
      </c>
      <c r="AC14" s="14">
        <v>21.06861635109161</v>
      </c>
      <c r="AE14" t="s">
        <v>577</v>
      </c>
      <c r="AF14" t="s">
        <v>577</v>
      </c>
      <c r="AG14">
        <v>10.28</v>
      </c>
      <c r="AH14">
        <v>1513.4547643070271</v>
      </c>
      <c r="AI14">
        <v>133.8921331529852</v>
      </c>
      <c r="AJ14">
        <v>105.7954864534228</v>
      </c>
      <c r="AK14" t="s">
        <v>143</v>
      </c>
      <c r="AL14">
        <v>937.15964064159925</v>
      </c>
      <c r="AM14">
        <v>1863.5170024443</v>
      </c>
      <c r="AN14">
        <v>1604.716287647178</v>
      </c>
      <c r="AO14">
        <v>73.10586033414036</v>
      </c>
      <c r="AP14">
        <v>2.278260451617788</v>
      </c>
      <c r="AQ14">
        <v>7.2222572454564977</v>
      </c>
      <c r="AR14">
        <v>2.0868922167696531</v>
      </c>
      <c r="AS14">
        <v>1.699110634930928</v>
      </c>
      <c r="AT14">
        <v>874.62392266232803</v>
      </c>
      <c r="AU14">
        <v>112.18807310149271</v>
      </c>
      <c r="AV14">
        <v>54.989179444693399</v>
      </c>
      <c r="AW14">
        <v>42.890306227910891</v>
      </c>
      <c r="AX14">
        <v>4.096290788896864</v>
      </c>
      <c r="AY14">
        <v>0.16781351385376239</v>
      </c>
      <c r="AZ14">
        <v>1132.815893736072</v>
      </c>
      <c r="BA14">
        <v>167.19385653294171</v>
      </c>
      <c r="BB14">
        <v>9.8703155971265846E-2</v>
      </c>
      <c r="BC14">
        <v>421755.66325970303</v>
      </c>
      <c r="BD14">
        <v>26743.773237188641</v>
      </c>
      <c r="BE14">
        <v>2.0183212168143401</v>
      </c>
      <c r="BF14">
        <v>159.52520066897489</v>
      </c>
      <c r="BG14">
        <v>32.646234103167608</v>
      </c>
      <c r="BH14">
        <v>0.1160918584609839</v>
      </c>
      <c r="BI14">
        <v>15.165676539525</v>
      </c>
      <c r="BJ14">
        <v>1.6646725445677431</v>
      </c>
      <c r="BK14">
        <v>6.6941847500895432E-3</v>
      </c>
      <c r="BL14">
        <v>208.1274226508049</v>
      </c>
      <c r="BM14">
        <v>24.86933628935838</v>
      </c>
      <c r="BN14">
        <v>7.7834063615760438E-2</v>
      </c>
      <c r="BO14">
        <v>12.19185861470398</v>
      </c>
      <c r="BP14">
        <v>1.147434266983989</v>
      </c>
      <c r="BQ14">
        <v>1.527946362782882E-2</v>
      </c>
      <c r="BR14">
        <v>45.531207722795152</v>
      </c>
      <c r="BS14">
        <v>4.0874243724536354</v>
      </c>
      <c r="BT14">
        <v>6.1650223634613463E-2</v>
      </c>
      <c r="BU14">
        <v>30.32224483317486</v>
      </c>
      <c r="BV14">
        <v>4.5340491319062064</v>
      </c>
      <c r="BW14">
        <v>0.15835823454253359</v>
      </c>
      <c r="BX14">
        <v>5.7823270808684941E-2</v>
      </c>
      <c r="BY14">
        <v>3.8329675339792937E-2</v>
      </c>
      <c r="BZ14">
        <v>1.9329515302419512E-2</v>
      </c>
      <c r="CA14">
        <v>48.57964872202998</v>
      </c>
      <c r="CB14">
        <v>7.7747282854917534</v>
      </c>
      <c r="CC14">
        <v>0.23520729337400459</v>
      </c>
      <c r="CD14">
        <v>21.337510372453099</v>
      </c>
      <c r="CE14">
        <v>2.5227711906420218</v>
      </c>
      <c r="CF14">
        <v>2.636876325611677E-2</v>
      </c>
      <c r="CG14">
        <v>255.99593466819201</v>
      </c>
      <c r="CH14">
        <v>23.754639337125251</v>
      </c>
      <c r="CI14">
        <v>9.6553621755340782E-2</v>
      </c>
      <c r="CJ14">
        <v>85.586838643844814</v>
      </c>
      <c r="CK14">
        <v>6.643990453349911</v>
      </c>
      <c r="CL14">
        <v>2.3578329992667721E-2</v>
      </c>
      <c r="CM14">
        <v>476.30632987496642</v>
      </c>
      <c r="CN14">
        <v>47.922407224719151</v>
      </c>
      <c r="CO14">
        <v>7.1654610961539258E-2</v>
      </c>
      <c r="CP14">
        <v>153.96620030918771</v>
      </c>
      <c r="CQ14">
        <v>17.969453633632149</v>
      </c>
      <c r="CR14">
        <v>2.270010202761329E-2</v>
      </c>
      <c r="CS14">
        <v>1885.2888107702699</v>
      </c>
      <c r="CT14">
        <v>223.31107567829301</v>
      </c>
      <c r="CU14">
        <v>0.180280334607096</v>
      </c>
      <c r="CV14">
        <v>414.44427417039287</v>
      </c>
      <c r="CW14">
        <v>42.159158494357172</v>
      </c>
      <c r="CX14">
        <v>2.3029432816978609E-2</v>
      </c>
      <c r="CY14">
        <v>36055.571994967737</v>
      </c>
      <c r="CZ14">
        <v>2911.285896673623</v>
      </c>
      <c r="DA14">
        <v>0.22421214771205311</v>
      </c>
      <c r="DB14">
        <v>168.35080342504941</v>
      </c>
      <c r="DC14">
        <v>19.799684757651111</v>
      </c>
      <c r="DD14">
        <v>2.117514519305938E-2</v>
      </c>
      <c r="DE14">
        <v>161.63287320868599</v>
      </c>
      <c r="DF14">
        <v>23.410189034395291</v>
      </c>
      <c r="DG14">
        <v>12.670439640954161</v>
      </c>
      <c r="DH14">
        <v>1859.8458433946971</v>
      </c>
      <c r="DI14">
        <v>129.28197611794141</v>
      </c>
      <c r="DJ14">
        <v>0.77522755619341877</v>
      </c>
      <c r="DK14">
        <v>261.70766947606938</v>
      </c>
      <c r="DL14">
        <v>25.021280500243641</v>
      </c>
      <c r="DM14">
        <v>0.4838363693576741</v>
      </c>
      <c r="DN14">
        <v>191.49905811986861</v>
      </c>
      <c r="DO14">
        <v>22.63038516731417</v>
      </c>
      <c r="DP14">
        <v>0.35782299173989113</v>
      </c>
      <c r="DQ14">
        <v>580.90750218618371</v>
      </c>
      <c r="DR14">
        <v>58.690432050415431</v>
      </c>
      <c r="DS14">
        <v>0.37286617183901472</v>
      </c>
      <c r="DT14">
        <v>6833.256632935686</v>
      </c>
      <c r="DU14">
        <v>575.92179248453976</v>
      </c>
      <c r="DV14">
        <v>0.20165159424413881</v>
      </c>
      <c r="DW14">
        <v>607.18363491805951</v>
      </c>
      <c r="DX14">
        <v>48.097760954772788</v>
      </c>
      <c r="DY14">
        <v>0.33769663848882381</v>
      </c>
      <c r="EB14">
        <v>721.53878581915421</v>
      </c>
      <c r="EC14">
        <v>63.99019636930381</v>
      </c>
      <c r="ED14">
        <v>339.52271231778951</v>
      </c>
      <c r="EE14">
        <v>131.3777867963791</v>
      </c>
      <c r="EF14">
        <v>99.63065147219946</v>
      </c>
      <c r="EG14">
        <v>204.88003265658691</v>
      </c>
      <c r="EH14">
        <v>1.02705631987007</v>
      </c>
      <c r="EI14">
        <v>244.11883779914561</v>
      </c>
      <c r="EJ14">
        <v>591.0667693200304</v>
      </c>
      <c r="EK14">
        <v>1040.6338807650079</v>
      </c>
      <c r="EL14">
        <v>1567.524517286535</v>
      </c>
      <c r="EM14">
        <v>2976.91456171854</v>
      </c>
      <c r="EN14">
        <v>6233.4494052302707</v>
      </c>
      <c r="EO14">
        <v>11709.868389877451</v>
      </c>
      <c r="EP14">
        <v>16847.328218308659</v>
      </c>
      <c r="ER14">
        <v>3.7029780651421209</v>
      </c>
      <c r="ES14">
        <v>7.0078133501891191</v>
      </c>
      <c r="ET14">
        <v>4.5924432161213559E-3</v>
      </c>
      <c r="EU14">
        <v>3.5214023934151601E-3</v>
      </c>
      <c r="EV14">
        <v>5.4646383920608256E-3</v>
      </c>
      <c r="EW14">
        <v>0.26212723666148702</v>
      </c>
      <c r="EX14">
        <v>47.967901598450247</v>
      </c>
      <c r="EY14">
        <v>0.94757611738987835</v>
      </c>
      <c r="EZ14">
        <v>32.832082124999388</v>
      </c>
      <c r="FA14">
        <v>3.624514500854557</v>
      </c>
      <c r="FB14">
        <v>8.4615789240163108E-2</v>
      </c>
      <c r="FD14">
        <f t="shared" si="0"/>
        <v>14.064940564868657</v>
      </c>
      <c r="FF14" s="65">
        <v>-16.954159309557145</v>
      </c>
      <c r="FG14" s="65">
        <v>2.5184989444166623</v>
      </c>
      <c r="FH14" s="65"/>
      <c r="FI14" s="65">
        <v>-1.3904373820999858</v>
      </c>
      <c r="FJ14" s="65">
        <v>2.5184989444166623</v>
      </c>
      <c r="FK14" s="65"/>
      <c r="FL14">
        <v>1036.6099767652222</v>
      </c>
      <c r="FM14" s="4">
        <f t="shared" si="1"/>
        <v>763.45997676522222</v>
      </c>
      <c r="FN14">
        <v>24.591548081356137</v>
      </c>
      <c r="FP14" s="103" t="s">
        <v>771</v>
      </c>
      <c r="FQ14" s="104" t="s">
        <v>772</v>
      </c>
      <c r="FT14">
        <f t="shared" si="2"/>
        <v>6833.256632935686</v>
      </c>
      <c r="FU14">
        <f t="shared" si="3"/>
        <v>11067.615647478293</v>
      </c>
      <c r="FV14">
        <f t="shared" si="4"/>
        <v>0.73614911649062031</v>
      </c>
      <c r="FW14">
        <f t="shared" si="5"/>
        <v>1.7521292491811336</v>
      </c>
    </row>
    <row r="15" spans="1:180" ht="15" thickTop="1" x14ac:dyDescent="0.3">
      <c r="A15" t="s">
        <v>354</v>
      </c>
      <c r="B15" t="s">
        <v>765</v>
      </c>
      <c r="C15" s="2">
        <v>3.2829895290356772</v>
      </c>
      <c r="D15" s="5">
        <v>0.25285564309659497</v>
      </c>
      <c r="E15" s="6">
        <v>20252.025877975459</v>
      </c>
      <c r="F15" s="7">
        <v>0.2455307893300395</v>
      </c>
      <c r="G15">
        <v>553.0944787902564</v>
      </c>
      <c r="H15" s="8">
        <v>729.97808906729244</v>
      </c>
      <c r="I15" s="2">
        <v>24.374766480518851</v>
      </c>
      <c r="J15" s="2">
        <v>1.772977575651941</v>
      </c>
      <c r="K15" s="5">
        <v>6.3742090339477503E-2</v>
      </c>
      <c r="L15" s="9">
        <v>2.0556129246616008E-3</v>
      </c>
      <c r="M15">
        <v>7.4983753618288865E-2</v>
      </c>
      <c r="N15" s="8">
        <v>2.7924136447427701</v>
      </c>
      <c r="O15" s="10">
        <v>0.37165619515661341</v>
      </c>
      <c r="P15" s="7">
        <v>2.5628035842661229E-2</v>
      </c>
      <c r="Q15" s="5">
        <v>4.3222026367339482E-2</v>
      </c>
      <c r="R15" s="11">
        <v>3.0408855668314222E-3</v>
      </c>
      <c r="S15" s="12">
        <v>0.78329494270597722</v>
      </c>
      <c r="T15" s="6">
        <v>705.64418898265023</v>
      </c>
      <c r="U15" s="6">
        <v>64.71344712485525</v>
      </c>
      <c r="V15" s="6">
        <v>64.856703929175993</v>
      </c>
      <c r="W15" s="6">
        <v>272.49856844645927</v>
      </c>
      <c r="X15" s="6">
        <v>13.57556013206157</v>
      </c>
      <c r="Y15" s="6">
        <v>18.79042835329928</v>
      </c>
      <c r="Z15" s="6">
        <v>319.86675555272069</v>
      </c>
      <c r="AA15" s="6">
        <v>10.34793181831553</v>
      </c>
      <c r="AB15" s="13">
        <v>19.007883823711399</v>
      </c>
      <c r="AC15" s="14">
        <v>38.616993195866769</v>
      </c>
      <c r="AE15" t="s">
        <v>355</v>
      </c>
      <c r="AF15" t="s">
        <v>355</v>
      </c>
      <c r="AG15">
        <v>20.736000000000001</v>
      </c>
      <c r="AH15">
        <v>726.34257014444711</v>
      </c>
      <c r="AI15">
        <v>98.256189523244089</v>
      </c>
      <c r="AJ15">
        <v>137.50671572936679</v>
      </c>
      <c r="AK15" t="s">
        <v>143</v>
      </c>
      <c r="AL15">
        <v>1318.1326531891591</v>
      </c>
      <c r="AM15">
        <v>2445.2368750220412</v>
      </c>
      <c r="AN15">
        <v>548.58600692564846</v>
      </c>
      <c r="AO15">
        <v>34.97460912959496</v>
      </c>
      <c r="AP15">
        <v>2.9726868655583139</v>
      </c>
      <c r="AQ15">
        <v>69.061026783368916</v>
      </c>
      <c r="AR15">
        <v>6.6843289074263854</v>
      </c>
      <c r="AS15">
        <v>2.0103499281342749</v>
      </c>
      <c r="AT15">
        <v>1806.3376098282761</v>
      </c>
      <c r="AU15">
        <v>196.37365290816399</v>
      </c>
      <c r="AV15">
        <v>67.053436088844848</v>
      </c>
      <c r="AW15">
        <v>41.840243100659038</v>
      </c>
      <c r="AX15">
        <v>4.0880014557116011</v>
      </c>
      <c r="AY15">
        <v>6.0562455411539019E-2</v>
      </c>
      <c r="AZ15">
        <v>3015.8527995831291</v>
      </c>
      <c r="BA15">
        <v>220.46205068323451</v>
      </c>
      <c r="BB15">
        <v>9.0646495861955376E-2</v>
      </c>
      <c r="BC15">
        <v>443256.09625419253</v>
      </c>
      <c r="BD15">
        <v>19305.35588599541</v>
      </c>
      <c r="BE15">
        <v>2.363314859438514</v>
      </c>
      <c r="BF15">
        <v>951.2748541752444</v>
      </c>
      <c r="BG15">
        <v>100.3745045314125</v>
      </c>
      <c r="BH15">
        <v>0.1316286036899583</v>
      </c>
      <c r="BI15">
        <v>18.37998020694101</v>
      </c>
      <c r="BJ15">
        <v>1.219950587519943</v>
      </c>
      <c r="BK15">
        <v>1.1119820264531319E-2</v>
      </c>
      <c r="BL15">
        <v>134.64954042800221</v>
      </c>
      <c r="BM15">
        <v>9.9417177767968621</v>
      </c>
      <c r="BN15">
        <v>2.1573005784315469E-2</v>
      </c>
      <c r="BO15">
        <v>18.342700069203659</v>
      </c>
      <c r="BP15">
        <v>1.4068960198769609</v>
      </c>
      <c r="BQ15">
        <v>4.2338395332427682E-3</v>
      </c>
      <c r="BR15">
        <v>75.204954571545443</v>
      </c>
      <c r="BS15">
        <v>5.6307941939922941</v>
      </c>
      <c r="BT15">
        <v>3.7854887932669029E-2</v>
      </c>
      <c r="BU15">
        <v>71.828296808372343</v>
      </c>
      <c r="BV15">
        <v>5.1796720509682848</v>
      </c>
      <c r="BW15">
        <v>0.2203534385517131</v>
      </c>
      <c r="BX15">
        <v>4.9499191648054747E-2</v>
      </c>
      <c r="BY15">
        <v>3.0718464267785728E-2</v>
      </c>
      <c r="BZ15">
        <v>1.187365837029904E-2</v>
      </c>
      <c r="CA15">
        <v>125.1875402017141</v>
      </c>
      <c r="CB15">
        <v>8.7339619909296555</v>
      </c>
      <c r="CC15">
        <v>6.5189028502858903E-2</v>
      </c>
      <c r="CD15">
        <v>62.330865115511642</v>
      </c>
      <c r="CE15">
        <v>4.7022905785668474</v>
      </c>
      <c r="CF15">
        <v>9.514857895367497E-3</v>
      </c>
      <c r="CG15">
        <v>714.55432575358543</v>
      </c>
      <c r="CH15">
        <v>39.51988023672466</v>
      </c>
      <c r="CI15">
        <v>5.9321049051359667E-2</v>
      </c>
      <c r="CJ15">
        <v>197.56972355787141</v>
      </c>
      <c r="CK15">
        <v>12.42230541281265</v>
      </c>
      <c r="CL15">
        <v>1.4483850832008901E-2</v>
      </c>
      <c r="CM15">
        <v>940.10168059621049</v>
      </c>
      <c r="CN15">
        <v>59.75316353452601</v>
      </c>
      <c r="CO15">
        <v>4.4015924370833452E-2</v>
      </c>
      <c r="CP15">
        <v>219.48398622141431</v>
      </c>
      <c r="CQ15">
        <v>14.279794008114459</v>
      </c>
      <c r="CR15">
        <v>1.3943200973236911E-2</v>
      </c>
      <c r="CS15">
        <v>2084.0533506016291</v>
      </c>
      <c r="CT15">
        <v>122.04223823116629</v>
      </c>
      <c r="CU15">
        <v>6.5038635045740492E-2</v>
      </c>
      <c r="CV15">
        <v>380.64221134959791</v>
      </c>
      <c r="CW15">
        <v>23.180845458909381</v>
      </c>
      <c r="CX15">
        <v>1.414206289528974E-2</v>
      </c>
      <c r="CY15">
        <v>30581.408200451551</v>
      </c>
      <c r="CZ15">
        <v>2138.1454979175951</v>
      </c>
      <c r="DA15">
        <v>0.13769182992452991</v>
      </c>
      <c r="DB15">
        <v>240.79818037055139</v>
      </c>
      <c r="DC15">
        <v>16.64365536136377</v>
      </c>
      <c r="DD15">
        <v>1.3005482004519901E-2</v>
      </c>
      <c r="DE15">
        <v>25.686427705674781</v>
      </c>
      <c r="DF15">
        <v>7.9255534479817351</v>
      </c>
      <c r="DG15">
        <v>14.597483577229021</v>
      </c>
      <c r="DH15">
        <v>3831.9508096356631</v>
      </c>
      <c r="DI15">
        <v>1091.455665722533</v>
      </c>
      <c r="DJ15">
        <v>0.66564236293318624</v>
      </c>
      <c r="DK15">
        <v>244.9057554907742</v>
      </c>
      <c r="DL15">
        <v>62.931855398681051</v>
      </c>
      <c r="DM15">
        <v>0.48780128861625771</v>
      </c>
      <c r="DN15">
        <v>119.05945864600881</v>
      </c>
      <c r="DO15">
        <v>30.24729256181649</v>
      </c>
      <c r="DP15">
        <v>0.45565407897677329</v>
      </c>
      <c r="DQ15">
        <v>5195.625206460526</v>
      </c>
      <c r="DR15">
        <v>990.38680219403341</v>
      </c>
      <c r="DS15">
        <v>0.40150878520511057</v>
      </c>
      <c r="DT15">
        <v>20252.025877975459</v>
      </c>
      <c r="DU15">
        <v>4565.6754458104278</v>
      </c>
      <c r="DV15">
        <v>0.19041570644048761</v>
      </c>
      <c r="DW15">
        <v>1036.66022927104</v>
      </c>
      <c r="DX15">
        <v>291.58755379052371</v>
      </c>
      <c r="DY15">
        <v>0.32843604230089152</v>
      </c>
      <c r="EB15">
        <v>1920.925350052948</v>
      </c>
      <c r="EC15">
        <v>77.552659101016943</v>
      </c>
      <c r="ED15">
        <v>219.6566728026136</v>
      </c>
      <c r="EE15">
        <v>197.6584059181429</v>
      </c>
      <c r="EF15">
        <v>164.56226383270339</v>
      </c>
      <c r="EG15">
        <v>485.32632978629971</v>
      </c>
      <c r="EH15">
        <v>0.8792041145302798</v>
      </c>
      <c r="EI15">
        <v>629.08311659152798</v>
      </c>
      <c r="EJ15">
        <v>1726.6167622025389</v>
      </c>
      <c r="EK15">
        <v>2904.692381112136</v>
      </c>
      <c r="EL15">
        <v>3618.4931054555209</v>
      </c>
      <c r="EM15">
        <v>5875.6355037263156</v>
      </c>
      <c r="EN15">
        <v>8885.9913449965297</v>
      </c>
      <c r="EO15">
        <v>12944.430749078439</v>
      </c>
      <c r="EP15">
        <v>15473.26062396739</v>
      </c>
      <c r="ER15">
        <v>1.774142133789971</v>
      </c>
      <c r="ES15">
        <v>3.936567908761432</v>
      </c>
      <c r="ET15">
        <v>1.591178017995145E-3</v>
      </c>
      <c r="EU15">
        <v>1.186684196652433E-3</v>
      </c>
      <c r="EV15">
        <v>5.9911988873313877E-3</v>
      </c>
      <c r="EW15">
        <v>0.12327887532765069</v>
      </c>
      <c r="EX15">
        <v>20.576662141583789</v>
      </c>
      <c r="EY15">
        <v>3.950506821568911</v>
      </c>
      <c r="EZ15">
        <v>150.4054585971968</v>
      </c>
      <c r="FA15">
        <v>9.7176139335056195</v>
      </c>
      <c r="FB15">
        <v>0.45645417565756102</v>
      </c>
      <c r="FD15">
        <f t="shared" si="0"/>
        <v>19.449515706797214</v>
      </c>
      <c r="FF15" s="65">
        <v>-14.204351164400331</v>
      </c>
      <c r="FG15" s="65">
        <v>2.2852016096356631</v>
      </c>
      <c r="FH15" s="65"/>
      <c r="FI15" s="65">
        <v>-3.7307424739434403</v>
      </c>
      <c r="FJ15" s="65">
        <v>2.2852016096356631</v>
      </c>
      <c r="FK15" s="65"/>
      <c r="FL15">
        <v>1315.0979587915419</v>
      </c>
      <c r="FM15" s="4">
        <f t="shared" si="1"/>
        <v>1041.9479587915421</v>
      </c>
      <c r="FN15">
        <v>35.045338271137915</v>
      </c>
      <c r="FP15" s="105">
        <v>1</v>
      </c>
      <c r="FQ15" s="106">
        <v>0.6</v>
      </c>
      <c r="FT15">
        <f t="shared" si="2"/>
        <v>20252.025877975459</v>
      </c>
      <c r="FU15">
        <f t="shared" si="3"/>
        <v>32801.583569958988</v>
      </c>
      <c r="FV15">
        <f t="shared" si="4"/>
        <v>8.9462484413268886E-2</v>
      </c>
      <c r="FW15">
        <f t="shared" si="5"/>
        <v>-1.907339463683436</v>
      </c>
    </row>
    <row r="16" spans="1:180" x14ac:dyDescent="0.3">
      <c r="A16" t="s">
        <v>730</v>
      </c>
      <c r="B16" t="s">
        <v>765</v>
      </c>
      <c r="C16" s="2">
        <v>12.55697106517959</v>
      </c>
      <c r="D16" s="5">
        <v>9.2654446200331697E-2</v>
      </c>
      <c r="E16" s="6">
        <v>8464.5996613359912</v>
      </c>
      <c r="F16" s="7">
        <v>0.26544424929549698</v>
      </c>
      <c r="G16">
        <v>112.56529176216139</v>
      </c>
      <c r="H16" s="8">
        <v>1.484056781145402</v>
      </c>
      <c r="I16" s="2">
        <v>16.337905309389619</v>
      </c>
      <c r="J16" s="2">
        <v>0.7717305677123224</v>
      </c>
      <c r="K16" s="5">
        <v>0.1867113039233631</v>
      </c>
      <c r="L16" s="9">
        <v>2.6397364686673178E-3</v>
      </c>
      <c r="M16">
        <v>0.40067637045434068</v>
      </c>
      <c r="N16" s="8">
        <v>0.82995028937178028</v>
      </c>
      <c r="O16" s="10">
        <v>1.5890856290415281</v>
      </c>
      <c r="P16" s="7">
        <v>9.784548760741954E-2</v>
      </c>
      <c r="Q16" s="5">
        <v>6.1321034283271562E-2</v>
      </c>
      <c r="R16" s="11">
        <v>3.1002168008641869E-3</v>
      </c>
      <c r="S16" s="12">
        <v>0.85015283677431175</v>
      </c>
      <c r="T16" s="6">
        <v>2707.8561609049211</v>
      </c>
      <c r="U16" s="6">
        <v>24.06783520217019</v>
      </c>
      <c r="V16" s="6">
        <v>24.348990746575051</v>
      </c>
      <c r="W16" s="6">
        <v>383.60450346059469</v>
      </c>
      <c r="X16" s="6">
        <v>5.1250826872485797</v>
      </c>
      <c r="Y16" s="6">
        <v>18.829433939209629</v>
      </c>
      <c r="Z16" s="6">
        <v>963.82173834896491</v>
      </c>
      <c r="AA16" s="6">
        <v>13.29716954052209</v>
      </c>
      <c r="AB16" s="13">
        <v>38.76745492282155</v>
      </c>
      <c r="AC16" s="14">
        <v>14.166354513173269</v>
      </c>
      <c r="AE16" t="s">
        <v>731</v>
      </c>
      <c r="AF16" t="s">
        <v>731</v>
      </c>
      <c r="AG16">
        <v>26.145</v>
      </c>
      <c r="AH16">
        <v>4397.1815588615882</v>
      </c>
      <c r="AI16">
        <v>200.18115097923479</v>
      </c>
      <c r="AJ16">
        <v>127.3431671519383</v>
      </c>
      <c r="AK16" t="s">
        <v>143</v>
      </c>
      <c r="AL16">
        <v>1303.3608615281919</v>
      </c>
      <c r="AM16">
        <v>2243.7160929088859</v>
      </c>
      <c r="AN16">
        <v>1328.369679220136</v>
      </c>
      <c r="AO16">
        <v>38.011156149088521</v>
      </c>
      <c r="AP16">
        <v>2.8017454835547739</v>
      </c>
      <c r="AQ16">
        <v>271.92888525903328</v>
      </c>
      <c r="AR16">
        <v>24.68274054079906</v>
      </c>
      <c r="AS16">
        <v>2.0506816887779369</v>
      </c>
      <c r="AT16">
        <v>8392.4276519248124</v>
      </c>
      <c r="AU16">
        <v>478.12136044935892</v>
      </c>
      <c r="AV16">
        <v>62.166454010498732</v>
      </c>
      <c r="AW16">
        <v>73.353898419835588</v>
      </c>
      <c r="AX16">
        <v>5.1748740594998672</v>
      </c>
      <c r="AY16">
        <v>0.18354206956685709</v>
      </c>
      <c r="AZ16">
        <v>2451.6331497615529</v>
      </c>
      <c r="BA16">
        <v>206.12535740056501</v>
      </c>
      <c r="BB16">
        <v>8.1800411283898977E-2</v>
      </c>
      <c r="BC16">
        <v>390360.52997605031</v>
      </c>
      <c r="BD16">
        <v>13730.399841818171</v>
      </c>
      <c r="BE16">
        <v>4.0796786566186576</v>
      </c>
      <c r="BF16">
        <v>320.75120809429768</v>
      </c>
      <c r="BG16">
        <v>27.405489873363081</v>
      </c>
      <c r="BH16">
        <v>0.1092008757534066</v>
      </c>
      <c r="BI16">
        <v>15.633231006739379</v>
      </c>
      <c r="BJ16">
        <v>0.93769344363640428</v>
      </c>
      <c r="BK16">
        <v>8.5449030713668356E-3</v>
      </c>
      <c r="BL16">
        <v>163.8026249101153</v>
      </c>
      <c r="BM16">
        <v>9.9923804405407424</v>
      </c>
      <c r="BN16">
        <v>2.327258922776811E-2</v>
      </c>
      <c r="BO16">
        <v>19.859412177218822</v>
      </c>
      <c r="BP16">
        <v>0.977058060156337</v>
      </c>
      <c r="BQ16">
        <v>1.282579165119906E-2</v>
      </c>
      <c r="BR16">
        <v>83.656877488649457</v>
      </c>
      <c r="BS16">
        <v>4.5263254600477989</v>
      </c>
      <c r="BT16">
        <v>4.0783543098151222E-2</v>
      </c>
      <c r="BU16">
        <v>74.874371928677363</v>
      </c>
      <c r="BV16">
        <v>4.7398629251388407</v>
      </c>
      <c r="BW16">
        <v>0.1329914507574611</v>
      </c>
      <c r="BX16">
        <v>9.0263778598500863E-2</v>
      </c>
      <c r="BY16">
        <v>4.2482805306010778E-2</v>
      </c>
      <c r="BZ16">
        <v>4.1179867161665121E-2</v>
      </c>
      <c r="CA16">
        <v>141.58780183474141</v>
      </c>
      <c r="CB16">
        <v>9.6333920241508224</v>
      </c>
      <c r="CC16">
        <v>0.29070859887396089</v>
      </c>
      <c r="CD16">
        <v>65.863358209373217</v>
      </c>
      <c r="CE16">
        <v>4.5019871374722316</v>
      </c>
      <c r="CF16">
        <v>1.026163335327723E-2</v>
      </c>
      <c r="CG16">
        <v>715.53499548351158</v>
      </c>
      <c r="CH16">
        <v>46.544111811071147</v>
      </c>
      <c r="CI16">
        <v>6.3999859151820951E-2</v>
      </c>
      <c r="CJ16">
        <v>196.1950637785684</v>
      </c>
      <c r="CK16">
        <v>13.482537180908441</v>
      </c>
      <c r="CL16">
        <v>1.5620637060532931E-2</v>
      </c>
      <c r="CM16">
        <v>960.17617476201656</v>
      </c>
      <c r="CN16">
        <v>45.465682033285397</v>
      </c>
      <c r="CO16">
        <v>0.1081992530927188</v>
      </c>
      <c r="CP16">
        <v>262.86423440693341</v>
      </c>
      <c r="CQ16">
        <v>9.4582709205294559</v>
      </c>
      <c r="CR16">
        <v>1.503539775781621E-2</v>
      </c>
      <c r="CS16">
        <v>3160.2224330089839</v>
      </c>
      <c r="CT16">
        <v>118.0215245681166</v>
      </c>
      <c r="CU16">
        <v>0.15983208398379331</v>
      </c>
      <c r="CV16">
        <v>701.75212914833492</v>
      </c>
      <c r="CW16">
        <v>25.52323308993158</v>
      </c>
      <c r="CX16">
        <v>1.523633135188345E-2</v>
      </c>
      <c r="CY16">
        <v>38182.314471971869</v>
      </c>
      <c r="CZ16">
        <v>1636.307334586674</v>
      </c>
      <c r="DA16">
        <v>0.148390121538688</v>
      </c>
      <c r="DB16">
        <v>306.56085683885749</v>
      </c>
      <c r="DC16">
        <v>12.677939806408871</v>
      </c>
      <c r="DD16">
        <v>1.401759167148782E-2</v>
      </c>
      <c r="DE16">
        <v>314.7391745342577</v>
      </c>
      <c r="DF16">
        <v>13.715743776780579</v>
      </c>
      <c r="DG16">
        <v>15.406052413616459</v>
      </c>
      <c r="DH16">
        <v>2073.198686386494</v>
      </c>
      <c r="DI16">
        <v>74.614534924277294</v>
      </c>
      <c r="DJ16">
        <v>0.87485487638104287</v>
      </c>
      <c r="DK16">
        <v>415.94374919989531</v>
      </c>
      <c r="DL16">
        <v>14.68509320150493</v>
      </c>
      <c r="DM16">
        <v>0.48916070575699222</v>
      </c>
      <c r="DN16">
        <v>376.6528799498588</v>
      </c>
      <c r="DO16">
        <v>14.329447252650599</v>
      </c>
      <c r="DP16">
        <v>0.43621713742599377</v>
      </c>
      <c r="DQ16">
        <v>2445.990159780124</v>
      </c>
      <c r="DR16">
        <v>172.42639005294501</v>
      </c>
      <c r="DS16">
        <v>0.41459716731467011</v>
      </c>
      <c r="DT16">
        <v>8464.5996613359912</v>
      </c>
      <c r="DU16">
        <v>263.25345442912288</v>
      </c>
      <c r="DV16">
        <v>0.23952098772904731</v>
      </c>
      <c r="DW16">
        <v>795.39769723608811</v>
      </c>
      <c r="DX16">
        <v>28.74905630288039</v>
      </c>
      <c r="DY16">
        <v>0.40224932712737538</v>
      </c>
      <c r="EB16">
        <v>1561.549776918187</v>
      </c>
      <c r="EC16">
        <v>65.963000028436198</v>
      </c>
      <c r="ED16">
        <v>267.21472252873627</v>
      </c>
      <c r="EE16">
        <v>214.0022863924442</v>
      </c>
      <c r="EF16">
        <v>183.05662470163989</v>
      </c>
      <c r="EG16">
        <v>505.90791843700919</v>
      </c>
      <c r="EH16">
        <v>1.603264273508008</v>
      </c>
      <c r="EI16">
        <v>711.49649163186655</v>
      </c>
      <c r="EJ16">
        <v>1824.4697564923331</v>
      </c>
      <c r="EK16">
        <v>2908.6788434289092</v>
      </c>
      <c r="EL16">
        <v>3593.3161864206659</v>
      </c>
      <c r="EM16">
        <v>6001.1010922626037</v>
      </c>
      <c r="EN16">
        <v>10642.27669663698</v>
      </c>
      <c r="EO16">
        <v>19628.710764030959</v>
      </c>
      <c r="EP16">
        <v>28526.509314972958</v>
      </c>
      <c r="ER16">
        <v>2.2490596607598481</v>
      </c>
      <c r="ES16">
        <v>4.0342328253705908</v>
      </c>
      <c r="ET16">
        <v>2.672286360787006E-3</v>
      </c>
      <c r="EU16">
        <v>2.066546780244558E-3</v>
      </c>
      <c r="EV16">
        <v>3.36053655389897E-3</v>
      </c>
      <c r="EW16">
        <v>9.2710225284660899E-2</v>
      </c>
      <c r="EX16">
        <v>27.58792347522494</v>
      </c>
      <c r="EY16">
        <v>1.0462888556672429</v>
      </c>
      <c r="EZ16">
        <v>51.675604502558102</v>
      </c>
      <c r="FA16">
        <v>2.6784822400227322</v>
      </c>
      <c r="FB16">
        <v>0.1014964025139511</v>
      </c>
      <c r="FD16">
        <f t="shared" si="0"/>
        <v>18.109685937278712</v>
      </c>
      <c r="FF16" s="65">
        <v>-10.501842068098524</v>
      </c>
      <c r="FG16" s="65">
        <v>1.3017859581046023</v>
      </c>
      <c r="FH16" s="65"/>
      <c r="FI16" s="65">
        <v>-3.1837213950052181</v>
      </c>
      <c r="FJ16" s="65">
        <v>1.3017859581046023</v>
      </c>
      <c r="FK16" s="65"/>
      <c r="FL16">
        <v>1571.3511735746144</v>
      </c>
      <c r="FM16" s="4">
        <f t="shared" si="1"/>
        <v>1298.2011735746146</v>
      </c>
      <c r="FN16">
        <v>46.522729101756589</v>
      </c>
      <c r="FT16">
        <f t="shared" si="2"/>
        <v>8464.5996613359912</v>
      </c>
      <c r="FU16">
        <f t="shared" si="3"/>
        <v>13709.851787198844</v>
      </c>
      <c r="FV16">
        <f t="shared" si="4"/>
        <v>8.4835340229152859E-2</v>
      </c>
      <c r="FW16">
        <f t="shared" si="5"/>
        <v>-1.9995499299971859</v>
      </c>
    </row>
    <row r="17" spans="1:179" x14ac:dyDescent="0.3">
      <c r="A17" t="s">
        <v>668</v>
      </c>
      <c r="B17" t="s">
        <v>765</v>
      </c>
      <c r="C17" s="2">
        <v>6.1707477071586814</v>
      </c>
      <c r="D17" s="5">
        <v>0.25402006266795951</v>
      </c>
      <c r="E17" s="6">
        <v>21409.008805004069</v>
      </c>
      <c r="F17" s="7">
        <v>0.19497806199555431</v>
      </c>
      <c r="G17">
        <v>259.67351262863087</v>
      </c>
      <c r="H17" s="8">
        <v>3.3644284234055788</v>
      </c>
      <c r="I17" s="2">
        <v>22.018758099340602</v>
      </c>
      <c r="J17" s="2">
        <v>1.249456113149052</v>
      </c>
      <c r="K17" s="5">
        <v>0.11689804055447189</v>
      </c>
      <c r="L17" s="9">
        <v>4.6750987413287787E-3</v>
      </c>
      <c r="M17">
        <v>0.2386877949053299</v>
      </c>
      <c r="N17" s="8">
        <v>3.1515914841065928</v>
      </c>
      <c r="O17" s="10">
        <v>0.72445975747019709</v>
      </c>
      <c r="P17" s="7">
        <v>5.805533812812648E-2</v>
      </c>
      <c r="Q17" s="5">
        <v>4.5470625978673879E-2</v>
      </c>
      <c r="R17" s="11">
        <v>2.442813837406097E-3</v>
      </c>
      <c r="S17" s="12">
        <v>0.91419385238324191</v>
      </c>
      <c r="T17" s="6">
        <v>1882.4310578665261</v>
      </c>
      <c r="U17" s="6">
        <v>64.554943395757235</v>
      </c>
      <c r="V17" s="6">
        <v>64.647762277369381</v>
      </c>
      <c r="W17" s="6">
        <v>286.57670508786589</v>
      </c>
      <c r="X17" s="6">
        <v>6.3905898682912747</v>
      </c>
      <c r="Y17" s="6">
        <v>15.02375209648646</v>
      </c>
      <c r="Z17" s="6">
        <v>551.81944706516424</v>
      </c>
      <c r="AA17" s="6">
        <v>23.23630144988304</v>
      </c>
      <c r="AB17" s="13">
        <v>33.567613172163583</v>
      </c>
      <c r="AC17" s="14">
        <v>15.223755679672051</v>
      </c>
      <c r="AE17" t="s">
        <v>669</v>
      </c>
      <c r="AF17" t="s">
        <v>669</v>
      </c>
      <c r="AG17">
        <v>25.745000000000001</v>
      </c>
      <c r="AH17">
        <v>2576.2690804613831</v>
      </c>
      <c r="AI17">
        <v>127.7585025708952</v>
      </c>
      <c r="AJ17">
        <v>86.444726709636129</v>
      </c>
      <c r="AK17" t="s">
        <v>143</v>
      </c>
      <c r="AL17">
        <v>865.61498800474385</v>
      </c>
      <c r="AM17">
        <v>1571.2145940345781</v>
      </c>
      <c r="AN17">
        <v>2152.7701706521202</v>
      </c>
      <c r="AO17">
        <v>156.5424573097896</v>
      </c>
      <c r="AP17">
        <v>1.863874775763753</v>
      </c>
      <c r="AQ17">
        <v>65.227690960808161</v>
      </c>
      <c r="AR17">
        <v>5.8343288355907088</v>
      </c>
      <c r="AS17">
        <v>1.3367429316428501</v>
      </c>
      <c r="AT17">
        <v>2224.639613990641</v>
      </c>
      <c r="AU17">
        <v>150.67520037391509</v>
      </c>
      <c r="AV17">
        <v>40.700559999127002</v>
      </c>
      <c r="AW17">
        <v>127.204636411324</v>
      </c>
      <c r="AX17">
        <v>11.771261899175141</v>
      </c>
      <c r="AY17">
        <v>0.12812545697439109</v>
      </c>
      <c r="AZ17">
        <v>5612.0019845040542</v>
      </c>
      <c r="BA17">
        <v>615.3313487217049</v>
      </c>
      <c r="BB17">
        <v>4.9872331692926861E-2</v>
      </c>
      <c r="BC17">
        <v>409163.97081193369</v>
      </c>
      <c r="BD17">
        <v>18233.72213669496</v>
      </c>
      <c r="BE17">
        <v>0.84300525597946119</v>
      </c>
      <c r="BF17">
        <v>339.85149923647799</v>
      </c>
      <c r="BG17">
        <v>34.064764219655871</v>
      </c>
      <c r="BH17">
        <v>7.0675382313056409E-2</v>
      </c>
      <c r="BI17">
        <v>58.192037789444228</v>
      </c>
      <c r="BJ17">
        <v>21.096383050430049</v>
      </c>
      <c r="BK17">
        <v>6.0376505672062259E-3</v>
      </c>
      <c r="BL17">
        <v>332.91906621860068</v>
      </c>
      <c r="BM17">
        <v>44.401992726031473</v>
      </c>
      <c r="BN17">
        <v>3.6818209424952841E-2</v>
      </c>
      <c r="BO17">
        <v>34.572498940396699</v>
      </c>
      <c r="BP17">
        <v>5.3589334826197534</v>
      </c>
      <c r="BQ17">
        <v>1.0283468391516211E-2</v>
      </c>
      <c r="BR17">
        <v>142.35387934842339</v>
      </c>
      <c r="BS17">
        <v>14.394168444695589</v>
      </c>
      <c r="BT17">
        <v>2.708542378248064E-2</v>
      </c>
      <c r="BU17">
        <v>175.18155305885509</v>
      </c>
      <c r="BV17">
        <v>14.26860189654392</v>
      </c>
      <c r="BW17">
        <v>0.1066426946762271</v>
      </c>
      <c r="BX17">
        <v>0.1729940939728736</v>
      </c>
      <c r="BY17">
        <v>4.9351174905678141E-2</v>
      </c>
      <c r="BZ17">
        <v>2.8840034495279269E-2</v>
      </c>
      <c r="CA17">
        <v>345.06800804800861</v>
      </c>
      <c r="CB17">
        <v>27.783659696993951</v>
      </c>
      <c r="CC17">
        <v>0.20468390753347199</v>
      </c>
      <c r="CD17">
        <v>168.41582185954081</v>
      </c>
      <c r="CE17">
        <v>14.06095366199842</v>
      </c>
      <c r="CF17">
        <v>2.013036925010234E-2</v>
      </c>
      <c r="CG17">
        <v>1935.7826783799801</v>
      </c>
      <c r="CH17">
        <v>161.93783639919519</v>
      </c>
      <c r="CI17">
        <v>4.2544607188269509E-2</v>
      </c>
      <c r="CJ17">
        <v>532.3851642768692</v>
      </c>
      <c r="CK17">
        <v>44.51453794560031</v>
      </c>
      <c r="CL17">
        <v>1.0381702943954249E-2</v>
      </c>
      <c r="CM17">
        <v>2727.4728928113909</v>
      </c>
      <c r="CN17">
        <v>255.68246820308079</v>
      </c>
      <c r="CO17">
        <v>3.1535794152310587E-2</v>
      </c>
      <c r="CP17">
        <v>743.74518025419104</v>
      </c>
      <c r="CQ17">
        <v>64.811235636703984</v>
      </c>
      <c r="CR17">
        <v>9.9923026431474066E-3</v>
      </c>
      <c r="CS17">
        <v>8707.7320253229391</v>
      </c>
      <c r="CT17">
        <v>894.18122860998267</v>
      </c>
      <c r="CU17">
        <v>4.6581233968370599E-2</v>
      </c>
      <c r="CV17">
        <v>1643.4314579145559</v>
      </c>
      <c r="CW17">
        <v>156.3347587695124</v>
      </c>
      <c r="CX17">
        <v>1.011687247168078E-2</v>
      </c>
      <c r="CY17">
        <v>42050.313775029252</v>
      </c>
      <c r="CZ17">
        <v>2212.5139373851662</v>
      </c>
      <c r="DA17">
        <v>0.23460575831065081</v>
      </c>
      <c r="DB17">
        <v>376.13553588123648</v>
      </c>
      <c r="DC17">
        <v>24.276805455385372</v>
      </c>
      <c r="DD17">
        <v>9.3104767434538469E-3</v>
      </c>
      <c r="DE17">
        <v>266.55491811220151</v>
      </c>
      <c r="DF17">
        <v>40.752365314971577</v>
      </c>
      <c r="DG17">
        <v>10.095353453774839</v>
      </c>
      <c r="DH17">
        <v>3805.7108017333471</v>
      </c>
      <c r="DI17">
        <v>253.23240803444119</v>
      </c>
      <c r="DJ17">
        <v>0.58473689791761907</v>
      </c>
      <c r="DK17">
        <v>467.89426002298762</v>
      </c>
      <c r="DL17">
        <v>43.549656374342177</v>
      </c>
      <c r="DM17">
        <v>0.35324226595529828</v>
      </c>
      <c r="DN17">
        <v>398.49252102670039</v>
      </c>
      <c r="DO17">
        <v>53.054647990329308</v>
      </c>
      <c r="DP17">
        <v>0.30480268287007289</v>
      </c>
      <c r="DQ17">
        <v>5884.8583791809533</v>
      </c>
      <c r="DR17">
        <v>1181.0326219344461</v>
      </c>
      <c r="DS17">
        <v>0.28488817753166112</v>
      </c>
      <c r="DT17">
        <v>21409.008805004069</v>
      </c>
      <c r="DU17">
        <v>1290.7712460505149</v>
      </c>
      <c r="DV17">
        <v>0.15180123981498631</v>
      </c>
      <c r="DW17">
        <v>1213.604236395325</v>
      </c>
      <c r="DX17">
        <v>84.970608531927127</v>
      </c>
      <c r="DY17">
        <v>0.27301509176809802</v>
      </c>
      <c r="EB17">
        <v>3574.5235570089521</v>
      </c>
      <c r="EC17">
        <v>245.53602442803469</v>
      </c>
      <c r="ED17">
        <v>543.09798730603711</v>
      </c>
      <c r="EE17">
        <v>372.54847996117132</v>
      </c>
      <c r="EF17">
        <v>311.49645371646261</v>
      </c>
      <c r="EG17">
        <v>1183.659142289561</v>
      </c>
      <c r="EH17">
        <v>3.072719253514629</v>
      </c>
      <c r="EI17">
        <v>1734.0100906935099</v>
      </c>
      <c r="EJ17">
        <v>4665.2582232559771</v>
      </c>
      <c r="EK17">
        <v>7869.0352779673967</v>
      </c>
      <c r="EL17">
        <v>9750.6440343748927</v>
      </c>
      <c r="EM17">
        <v>17046.705580071201</v>
      </c>
      <c r="EN17">
        <v>30111.14090097939</v>
      </c>
      <c r="EO17">
        <v>54085.29208275117</v>
      </c>
      <c r="EP17">
        <v>66806.156825794969</v>
      </c>
      <c r="ER17">
        <v>1.7956809923307679</v>
      </c>
      <c r="ES17">
        <v>6.6251945618327834</v>
      </c>
      <c r="ET17">
        <v>2.1447848982990808E-3</v>
      </c>
      <c r="EU17">
        <v>1.643412356851677E-3</v>
      </c>
      <c r="EV17">
        <v>4.5397928895782157E-3</v>
      </c>
      <c r="EW17">
        <v>0.141600112793942</v>
      </c>
      <c r="EX17">
        <v>31.19087505489658</v>
      </c>
      <c r="EY17">
        <v>0.90353467518098307</v>
      </c>
      <c r="EZ17">
        <v>64.306947175403053</v>
      </c>
      <c r="FA17">
        <v>2.4586205389353468</v>
      </c>
      <c r="FB17">
        <v>3.90287044029555E-2</v>
      </c>
      <c r="FD17">
        <f t="shared" si="0"/>
        <v>24.648535109992245</v>
      </c>
      <c r="FF17" s="65">
        <v>-13.094554145252507</v>
      </c>
      <c r="FG17" s="65">
        <v>1.9844877849880433</v>
      </c>
      <c r="FH17" s="65"/>
      <c r="FI17" s="65">
        <v>-2.4913324941750421</v>
      </c>
      <c r="FJ17" s="65">
        <v>1.9844877849880433</v>
      </c>
      <c r="FK17" s="65"/>
      <c r="FL17">
        <v>1306.2222388588473</v>
      </c>
      <c r="FM17" s="4">
        <f t="shared" si="1"/>
        <v>1033.0722388588474</v>
      </c>
      <c r="FN17">
        <v>34.680278306594282</v>
      </c>
      <c r="FP17" s="132" t="s">
        <v>1887</v>
      </c>
      <c r="FQ17" s="132"/>
      <c r="FR17" s="132"/>
      <c r="FT17">
        <f t="shared" si="2"/>
        <v>21409.008805004069</v>
      </c>
      <c r="FU17">
        <f t="shared" si="3"/>
        <v>34675.513239939173</v>
      </c>
      <c r="FV17">
        <f t="shared" si="4"/>
        <v>0.22136615232618317</v>
      </c>
      <c r="FW17">
        <f t="shared" si="5"/>
        <v>-0.33424535665479205</v>
      </c>
    </row>
    <row r="18" spans="1:179" x14ac:dyDescent="0.3">
      <c r="A18" t="s">
        <v>186</v>
      </c>
      <c r="B18" t="s">
        <v>765</v>
      </c>
      <c r="C18" s="2">
        <v>1.958058337917689</v>
      </c>
      <c r="D18" s="5">
        <v>0.22956969936049959</v>
      </c>
      <c r="E18" s="6">
        <v>17137.808558091139</v>
      </c>
      <c r="F18" s="7">
        <v>6.5274494713543948E-2</v>
      </c>
      <c r="G18">
        <v>899.01299485817458</v>
      </c>
      <c r="H18" s="8">
        <v>6.7273189436904834</v>
      </c>
      <c r="I18" s="2">
        <v>17.352147129798919</v>
      </c>
      <c r="J18" s="2">
        <v>0.92520251163353695</v>
      </c>
      <c r="K18" s="5">
        <v>7.5658452437662879E-2</v>
      </c>
      <c r="L18" s="9">
        <v>2.666768800016301E-3</v>
      </c>
      <c r="M18">
        <v>8.1288180684139288E-2</v>
      </c>
      <c r="N18" s="8">
        <v>3.734688349964971</v>
      </c>
      <c r="O18" s="10">
        <v>0.60521907700057254</v>
      </c>
      <c r="P18" s="7">
        <v>4.2608465479563408E-2</v>
      </c>
      <c r="Q18" s="5">
        <v>5.8006808672138581E-2</v>
      </c>
      <c r="R18" s="11">
        <v>3.0039352376259429E-3</v>
      </c>
      <c r="S18" s="12">
        <v>0.46914224171756741</v>
      </c>
      <c r="T18" s="6">
        <v>1055.469362756673</v>
      </c>
      <c r="U18" s="6">
        <v>66.161537499839127</v>
      </c>
      <c r="V18" s="6">
        <v>66.284084877407452</v>
      </c>
      <c r="W18" s="6">
        <v>363.43095011011729</v>
      </c>
      <c r="X18" s="6">
        <v>6.2981234551497476</v>
      </c>
      <c r="Y18" s="6">
        <v>18.310111402118849</v>
      </c>
      <c r="Z18" s="6">
        <v>478.27922922050573</v>
      </c>
      <c r="AA18" s="6">
        <v>15.04321086134474</v>
      </c>
      <c r="AB18" s="13">
        <v>26.367068958386511</v>
      </c>
      <c r="AC18" s="14">
        <v>34.433112218521352</v>
      </c>
      <c r="AE18" t="s">
        <v>187</v>
      </c>
      <c r="AF18" t="s">
        <v>187</v>
      </c>
      <c r="AG18">
        <v>21.504999999999999</v>
      </c>
      <c r="AH18">
        <v>2388.286861232802</v>
      </c>
      <c r="AI18">
        <v>147.60864155795591</v>
      </c>
      <c r="AJ18">
        <v>108.89818693198831</v>
      </c>
      <c r="AK18" t="s">
        <v>143</v>
      </c>
      <c r="AL18">
        <v>932.17002519905145</v>
      </c>
      <c r="AM18">
        <v>1840.759656876385</v>
      </c>
      <c r="AN18">
        <v>1262.6350748811119</v>
      </c>
      <c r="AO18">
        <v>70.657935585116462</v>
      </c>
      <c r="AP18">
        <v>2.3505856107614842</v>
      </c>
      <c r="AQ18">
        <v>11.61082528385549</v>
      </c>
      <c r="AR18">
        <v>2.9539645048159309</v>
      </c>
      <c r="AS18">
        <v>1.6579850378531631</v>
      </c>
      <c r="AT18">
        <v>513.09767474218006</v>
      </c>
      <c r="AU18">
        <v>66.604507442757381</v>
      </c>
      <c r="AV18">
        <v>55.845376241138609</v>
      </c>
      <c r="AW18">
        <v>16.544595702094771</v>
      </c>
      <c r="AX18">
        <v>1.235735712497368</v>
      </c>
      <c r="AY18">
        <v>0.14192434456609629</v>
      </c>
      <c r="AZ18">
        <v>1426.039086473133</v>
      </c>
      <c r="BA18">
        <v>75.816850988768067</v>
      </c>
      <c r="BB18">
        <v>7.8571954039580783E-2</v>
      </c>
      <c r="BC18">
        <v>467428.37141287088</v>
      </c>
      <c r="BD18">
        <v>24715.353660870271</v>
      </c>
      <c r="BE18">
        <v>1.472743984864209</v>
      </c>
      <c r="BF18">
        <v>62.995514105767121</v>
      </c>
      <c r="BG18">
        <v>4.1239569320206098</v>
      </c>
      <c r="BH18">
        <v>0.1129327403386431</v>
      </c>
      <c r="BI18">
        <v>3.587003337612642</v>
      </c>
      <c r="BJ18">
        <v>0.61060636174747729</v>
      </c>
      <c r="BK18">
        <v>8.2727642466892126E-3</v>
      </c>
      <c r="BL18">
        <v>30.115437160023969</v>
      </c>
      <c r="BM18">
        <v>2.507287354580007</v>
      </c>
      <c r="BN18">
        <v>2.1398582684406149E-2</v>
      </c>
      <c r="BO18">
        <v>4.7563292602836453</v>
      </c>
      <c r="BP18">
        <v>0.55470102531609555</v>
      </c>
      <c r="BQ18">
        <v>9.9201628552492392E-3</v>
      </c>
      <c r="BR18">
        <v>22.872911493331529</v>
      </c>
      <c r="BS18">
        <v>2.4932580972598002</v>
      </c>
      <c r="BT18">
        <v>3.7428895918636393E-2</v>
      </c>
      <c r="BU18">
        <v>18.958245209805039</v>
      </c>
      <c r="BV18">
        <v>2.2718832763039898</v>
      </c>
      <c r="BW18">
        <v>4.3494334944622598E-2</v>
      </c>
      <c r="BX18">
        <v>2.3899605951590078E-2</v>
      </c>
      <c r="BY18">
        <v>2.0354972750325339E-2</v>
      </c>
      <c r="BZ18">
        <v>1.1758872387177819E-2</v>
      </c>
      <c r="CA18">
        <v>36.317583122708101</v>
      </c>
      <c r="CB18">
        <v>2.9166873060536171</v>
      </c>
      <c r="CC18">
        <v>0.2806815420131214</v>
      </c>
      <c r="CD18">
        <v>21.724228785977608</v>
      </c>
      <c r="CE18">
        <v>1.329705774446106</v>
      </c>
      <c r="CF18">
        <v>2.230999446959489E-2</v>
      </c>
      <c r="CG18">
        <v>325.92873680756969</v>
      </c>
      <c r="CH18">
        <v>17.602692195426169</v>
      </c>
      <c r="CI18">
        <v>5.8867766146661851E-2</v>
      </c>
      <c r="CJ18">
        <v>115.3478936797426</v>
      </c>
      <c r="CK18">
        <v>6.8328600905059664</v>
      </c>
      <c r="CL18">
        <v>1.4361017826662791E-2</v>
      </c>
      <c r="CM18">
        <v>713.6966011211274</v>
      </c>
      <c r="CN18">
        <v>32.021699959789423</v>
      </c>
      <c r="CO18">
        <v>0.10312636503269181</v>
      </c>
      <c r="CP18">
        <v>222.9421921609013</v>
      </c>
      <c r="CQ18">
        <v>11.39285778236326</v>
      </c>
      <c r="CR18">
        <v>1.382250418678394E-2</v>
      </c>
      <c r="CS18">
        <v>2764.3243582633199</v>
      </c>
      <c r="CT18">
        <v>128.05815017876489</v>
      </c>
      <c r="CU18">
        <v>0.15233579875308001</v>
      </c>
      <c r="CV18">
        <v>635.51683855921362</v>
      </c>
      <c r="CW18">
        <v>32.251207000501061</v>
      </c>
      <c r="CX18">
        <v>1.397270495096044E-2</v>
      </c>
      <c r="CY18">
        <v>32118.2668240368</v>
      </c>
      <c r="CZ18">
        <v>1440.466316478532</v>
      </c>
      <c r="DA18">
        <v>0.1362358932826539</v>
      </c>
      <c r="DB18">
        <v>135.3271893134318</v>
      </c>
      <c r="DC18">
        <v>6.2956544963312551</v>
      </c>
      <c r="DD18">
        <v>1.286481818055725E-2</v>
      </c>
      <c r="DE18">
        <v>83.519995993352708</v>
      </c>
      <c r="DF18">
        <v>11.27612215564605</v>
      </c>
      <c r="DG18">
        <v>14.02250852714389</v>
      </c>
      <c r="DH18">
        <v>3937.4535260633611</v>
      </c>
      <c r="DI18">
        <v>465.19077200834113</v>
      </c>
      <c r="DJ18">
        <v>0.67143280030648922</v>
      </c>
      <c r="DK18">
        <v>309.27032890774967</v>
      </c>
      <c r="DL18">
        <v>27.36053640073057</v>
      </c>
      <c r="DM18">
        <v>0.42110264598099589</v>
      </c>
      <c r="DN18">
        <v>132.84300076878549</v>
      </c>
      <c r="DO18">
        <v>9.2232794260481654</v>
      </c>
      <c r="DP18">
        <v>0.3856244414802984</v>
      </c>
      <c r="DQ18">
        <v>1365.248512197795</v>
      </c>
      <c r="DR18">
        <v>168.35405343243889</v>
      </c>
      <c r="DS18">
        <v>0.35700569201910382</v>
      </c>
      <c r="DT18">
        <v>17137.808558091139</v>
      </c>
      <c r="DU18">
        <v>1932.4301954588341</v>
      </c>
      <c r="DV18">
        <v>0.16769056712727259</v>
      </c>
      <c r="DW18">
        <v>1084.9702961958319</v>
      </c>
      <c r="DX18">
        <v>120.66485579529871</v>
      </c>
      <c r="DY18">
        <v>0.33113105791279063</v>
      </c>
      <c r="EB18">
        <v>908.30515061982987</v>
      </c>
      <c r="EC18">
        <v>15.13503517980018</v>
      </c>
      <c r="ED18">
        <v>49.12795621537353</v>
      </c>
      <c r="EE18">
        <v>51.253548063401347</v>
      </c>
      <c r="EF18">
        <v>50.050134558712308</v>
      </c>
      <c r="EG18">
        <v>128.09625141760159</v>
      </c>
      <c r="EH18">
        <v>0.42450454620941541</v>
      </c>
      <c r="EI18">
        <v>182.50041770205081</v>
      </c>
      <c r="EJ18">
        <v>601.77919074730232</v>
      </c>
      <c r="EK18">
        <v>1324.913564258414</v>
      </c>
      <c r="EL18">
        <v>2112.5987853432712</v>
      </c>
      <c r="EM18">
        <v>4460.6037570070457</v>
      </c>
      <c r="EN18">
        <v>9025.9996826275838</v>
      </c>
      <c r="EO18">
        <v>17169.716510952301</v>
      </c>
      <c r="EP18">
        <v>25834.017827610311</v>
      </c>
      <c r="ER18">
        <v>1.763904273328514</v>
      </c>
      <c r="ES18">
        <v>2.5122023603875001</v>
      </c>
      <c r="ET18">
        <v>2.7764010747622328E-3</v>
      </c>
      <c r="EU18">
        <v>1.978695699105062E-3</v>
      </c>
      <c r="EV18">
        <v>8.814959274456146E-4</v>
      </c>
      <c r="EW18">
        <v>8.2931509803498435E-2</v>
      </c>
      <c r="EX18">
        <v>94.080423086940499</v>
      </c>
      <c r="EY18">
        <v>0.46550522792476662</v>
      </c>
      <c r="EZ18">
        <v>569.0705556431476</v>
      </c>
      <c r="FA18">
        <v>6.1996373569047876</v>
      </c>
      <c r="FB18">
        <v>2.2788756289563609E-2</v>
      </c>
      <c r="FD18">
        <f t="shared" si="0"/>
        <v>31.441477156182351</v>
      </c>
      <c r="FF18" s="65">
        <v>-20.015126010357555</v>
      </c>
      <c r="FG18" s="65">
        <v>3.7223747178837172</v>
      </c>
      <c r="FH18" s="65"/>
      <c r="FI18" s="65">
        <v>-5.5197493294936475</v>
      </c>
      <c r="FJ18" s="65">
        <v>3.7223747178837172</v>
      </c>
      <c r="FK18" s="65"/>
      <c r="FL18">
        <v>1084.9202913493132</v>
      </c>
      <c r="FM18" s="4">
        <f t="shared" si="1"/>
        <v>811.7702913493132</v>
      </c>
      <c r="FN18">
        <v>26.259635682947472</v>
      </c>
      <c r="FP18" s="132"/>
      <c r="FQ18" s="132"/>
      <c r="FR18" s="132"/>
      <c r="FT18">
        <f t="shared" si="2"/>
        <v>17137.808558091139</v>
      </c>
      <c r="FU18">
        <f t="shared" si="3"/>
        <v>27757.581538325649</v>
      </c>
      <c r="FV18">
        <f t="shared" si="4"/>
        <v>5.3047731254444029E-2</v>
      </c>
      <c r="FW18">
        <f t="shared" si="5"/>
        <v>-2.8147820747230119</v>
      </c>
    </row>
    <row r="19" spans="1:179" x14ac:dyDescent="0.3">
      <c r="A19" t="s">
        <v>606</v>
      </c>
      <c r="B19" t="s">
        <v>765</v>
      </c>
      <c r="C19" s="2">
        <v>15.432011420557981</v>
      </c>
      <c r="D19" s="5">
        <v>0.14859785049545851</v>
      </c>
      <c r="E19" s="6">
        <v>10041.32970994921</v>
      </c>
      <c r="F19" s="7">
        <v>3.3921238153716482</v>
      </c>
      <c r="G19">
        <v>85.830025703486868</v>
      </c>
      <c r="H19" s="8">
        <v>2.2363241043284412</v>
      </c>
      <c r="I19" s="2">
        <v>14.766002076155321</v>
      </c>
      <c r="J19" s="2">
        <v>0.83247335106141862</v>
      </c>
      <c r="K19" s="5">
        <v>0.23714957287979799</v>
      </c>
      <c r="L19" s="9">
        <v>1.058734646241149E-2</v>
      </c>
      <c r="M19">
        <v>0.79388865110368323</v>
      </c>
      <c r="N19" s="8">
        <v>2.0977504586616971</v>
      </c>
      <c r="O19" s="10">
        <v>2.2880768176696402</v>
      </c>
      <c r="P19" s="7">
        <v>0.19876667387947339</v>
      </c>
      <c r="Q19" s="5">
        <v>6.8800675959219224E-2</v>
      </c>
      <c r="R19" s="11">
        <v>3.7805885459478968E-3</v>
      </c>
      <c r="S19" s="12">
        <v>0.8254204294793005</v>
      </c>
      <c r="T19" s="6">
        <v>3063.007849686926</v>
      </c>
      <c r="U19" s="6">
        <v>64.173827443744301</v>
      </c>
      <c r="V19" s="6">
        <v>64.247837834576202</v>
      </c>
      <c r="W19" s="6">
        <v>428.72034791644478</v>
      </c>
      <c r="X19" s="6">
        <v>10.56780460278673</v>
      </c>
      <c r="Y19" s="6">
        <v>22.802974988495979</v>
      </c>
      <c r="Z19" s="6">
        <v>1185.869588194169</v>
      </c>
      <c r="AA19" s="6">
        <v>43.31370976133671</v>
      </c>
      <c r="AB19" s="13">
        <v>58.074446993392243</v>
      </c>
      <c r="AC19" s="14">
        <v>13.99671071558843</v>
      </c>
      <c r="AE19" t="s">
        <v>607</v>
      </c>
      <c r="AF19" t="s">
        <v>607</v>
      </c>
      <c r="AG19">
        <v>25.638999999999999</v>
      </c>
      <c r="AH19">
        <v>2884.6669109436421</v>
      </c>
      <c r="AI19">
        <v>155.9000663556761</v>
      </c>
      <c r="AJ19">
        <v>103.0783442537724</v>
      </c>
      <c r="AK19">
        <v>14709.549841748771</v>
      </c>
      <c r="AL19">
        <v>3126.0143725923908</v>
      </c>
      <c r="AM19">
        <v>1922.234298294524</v>
      </c>
      <c r="AN19">
        <v>1986.4099272419469</v>
      </c>
      <c r="AO19">
        <v>117.0707272156999</v>
      </c>
      <c r="AP19">
        <v>2.3001117058047802</v>
      </c>
      <c r="AQ19">
        <v>49.547376264552241</v>
      </c>
      <c r="AR19">
        <v>6.0312491876311558</v>
      </c>
      <c r="AS19">
        <v>1.5583179323693941</v>
      </c>
      <c r="AT19">
        <v>2364.6791613807031</v>
      </c>
      <c r="AU19">
        <v>238.10341943248449</v>
      </c>
      <c r="AV19">
        <v>53.29680768112113</v>
      </c>
      <c r="AW19">
        <v>77.093093222071971</v>
      </c>
      <c r="AX19">
        <v>7.4656377162775254</v>
      </c>
      <c r="AY19">
        <v>0.21206916830261879</v>
      </c>
      <c r="AZ19">
        <v>6388.9277849377531</v>
      </c>
      <c r="BA19">
        <v>553.54395843007421</v>
      </c>
      <c r="BB19">
        <v>6.84383215659152E-2</v>
      </c>
      <c r="BC19">
        <v>419249.57697007421</v>
      </c>
      <c r="BD19">
        <v>29330.256405414901</v>
      </c>
      <c r="BE19">
        <v>1.756423497992561</v>
      </c>
      <c r="BF19">
        <v>329.16338742978297</v>
      </c>
      <c r="BG19">
        <v>28.844768955038639</v>
      </c>
      <c r="BH19">
        <v>0.1207272043006027</v>
      </c>
      <c r="BI19">
        <v>68.660975343548856</v>
      </c>
      <c r="BJ19">
        <v>10.552903406043701</v>
      </c>
      <c r="BK19">
        <v>7.4894374159892863E-3</v>
      </c>
      <c r="BL19">
        <v>429.34397066606789</v>
      </c>
      <c r="BM19">
        <v>60.858434379861563</v>
      </c>
      <c r="BN19">
        <v>6.2736407625906002E-2</v>
      </c>
      <c r="BO19">
        <v>66.24670212073994</v>
      </c>
      <c r="BP19">
        <v>9.162483996210149</v>
      </c>
      <c r="BQ19">
        <v>1.069848316983091E-2</v>
      </c>
      <c r="BR19">
        <v>307.02039873214602</v>
      </c>
      <c r="BS19">
        <v>41.764900948406122</v>
      </c>
      <c r="BT19">
        <v>7.689923604730535E-2</v>
      </c>
      <c r="BU19">
        <v>267.29863633520608</v>
      </c>
      <c r="BV19">
        <v>36.608380509451173</v>
      </c>
      <c r="BW19">
        <v>0.14145405502476349</v>
      </c>
      <c r="BX19">
        <v>0.1654819959901693</v>
      </c>
      <c r="BY19">
        <v>5.1050882982063159E-2</v>
      </c>
      <c r="BZ19">
        <v>1.00826742989794E-2</v>
      </c>
      <c r="CA19">
        <v>396.37130915405203</v>
      </c>
      <c r="CB19">
        <v>45.714295312810563</v>
      </c>
      <c r="CC19">
        <v>0.18938917865786001</v>
      </c>
      <c r="CD19">
        <v>170.68957077741931</v>
      </c>
      <c r="CE19">
        <v>18.816414983349048</v>
      </c>
      <c r="CF19">
        <v>2.7651630043735539E-2</v>
      </c>
      <c r="CG19">
        <v>1799.2511779064321</v>
      </c>
      <c r="CH19">
        <v>170.23691131504779</v>
      </c>
      <c r="CI19">
        <v>5.0492758458482008E-2</v>
      </c>
      <c r="CJ19">
        <v>444.12447033305841</v>
      </c>
      <c r="CK19">
        <v>34.685756219979723</v>
      </c>
      <c r="CL19">
        <v>1.2316972030428419E-2</v>
      </c>
      <c r="CM19">
        <v>2013.0105673913381</v>
      </c>
      <c r="CN19">
        <v>166.9158979361992</v>
      </c>
      <c r="CO19">
        <v>3.738533607860095E-2</v>
      </c>
      <c r="CP19">
        <v>480.28514194646652</v>
      </c>
      <c r="CQ19">
        <v>38.389724558450503</v>
      </c>
      <c r="CR19">
        <v>1.185533130222265E-2</v>
      </c>
      <c r="CS19">
        <v>5255.1468995680661</v>
      </c>
      <c r="CT19">
        <v>379.34396653953212</v>
      </c>
      <c r="CU19">
        <v>5.5227743885569287E-2</v>
      </c>
      <c r="CV19">
        <v>1012.308767805538</v>
      </c>
      <c r="CW19">
        <v>76.39700336516421</v>
      </c>
      <c r="CX19">
        <v>1.1977297774951309E-2</v>
      </c>
      <c r="CY19">
        <v>40523.201435653733</v>
      </c>
      <c r="CZ19">
        <v>2703.2912068200799</v>
      </c>
      <c r="DA19">
        <v>0.27991686982827318</v>
      </c>
      <c r="DB19">
        <v>301.54176979265969</v>
      </c>
      <c r="DC19">
        <v>21.081964547385532</v>
      </c>
      <c r="DD19">
        <v>1.102928750957153E-2</v>
      </c>
      <c r="DE19">
        <v>581.59727763049136</v>
      </c>
      <c r="DF19">
        <v>70.26566912001951</v>
      </c>
      <c r="DG19">
        <v>12.21892996189135</v>
      </c>
      <c r="DH19">
        <v>2702.713342467564</v>
      </c>
      <c r="DI19">
        <v>152.64389702208561</v>
      </c>
      <c r="DJ19">
        <v>0.6806890514287296</v>
      </c>
      <c r="DK19">
        <v>708.06329836672023</v>
      </c>
      <c r="DL19">
        <v>73.49927208414752</v>
      </c>
      <c r="DM19">
        <v>0.38976086488851752</v>
      </c>
      <c r="DN19">
        <v>974.29795561767594</v>
      </c>
      <c r="DO19">
        <v>86.710177266888408</v>
      </c>
      <c r="DP19">
        <v>0.33314107113525582</v>
      </c>
      <c r="DQ19">
        <v>42706.264046146149</v>
      </c>
      <c r="DR19">
        <v>4576.2016488331237</v>
      </c>
      <c r="DS19">
        <v>0.36298435331101642</v>
      </c>
      <c r="DT19">
        <v>10041.32970994921</v>
      </c>
      <c r="DU19">
        <v>678.14416500363257</v>
      </c>
      <c r="DV19">
        <v>0.17455400758327119</v>
      </c>
      <c r="DW19">
        <v>1339.181156191597</v>
      </c>
      <c r="DX19">
        <v>97.136018519887074</v>
      </c>
      <c r="DY19">
        <v>0.31676255271649839</v>
      </c>
      <c r="EB19">
        <v>4069.3807547374222</v>
      </c>
      <c r="EC19">
        <v>289.70875672383482</v>
      </c>
      <c r="ED19">
        <v>700.39799456128526</v>
      </c>
      <c r="EE19">
        <v>713.86532457693909</v>
      </c>
      <c r="EF19">
        <v>671.81706505940031</v>
      </c>
      <c r="EG19">
        <v>1806.0718671297709</v>
      </c>
      <c r="EH19">
        <v>2.9392894492037178</v>
      </c>
      <c r="EI19">
        <v>1991.8156238897079</v>
      </c>
      <c r="EJ19">
        <v>4728.2429578232504</v>
      </c>
      <c r="EK19">
        <v>7314.0291784814317</v>
      </c>
      <c r="EL19">
        <v>8134.1478082977728</v>
      </c>
      <c r="EM19">
        <v>12581.31604619586</v>
      </c>
      <c r="EN19">
        <v>19444.742588925768</v>
      </c>
      <c r="EO19">
        <v>32640.663972472459</v>
      </c>
      <c r="EP19">
        <v>41150.762918924323</v>
      </c>
      <c r="ER19">
        <v>1.540124888835658</v>
      </c>
      <c r="ES19">
        <v>2.8027080378336682</v>
      </c>
      <c r="ET19">
        <v>1.549709425643643E-3</v>
      </c>
      <c r="EU19">
        <v>1.1808255522813391E-3</v>
      </c>
      <c r="EV19">
        <v>8.8757004749707609E-3</v>
      </c>
      <c r="EW19">
        <v>0.1454495854179908</v>
      </c>
      <c r="EX19">
        <v>16.387392277167841</v>
      </c>
      <c r="EY19">
        <v>1.0916012984075669</v>
      </c>
      <c r="EZ19">
        <v>23.387610857493751</v>
      </c>
      <c r="FA19">
        <v>1.9107609933367471</v>
      </c>
      <c r="FB19">
        <v>6.263638176448269E-2</v>
      </c>
      <c r="FD19">
        <f t="shared" si="0"/>
        <v>12.591603273221146</v>
      </c>
      <c r="FF19" s="65">
        <v>-13.392173039698354</v>
      </c>
      <c r="FG19" s="65">
        <v>0.95079125329107073</v>
      </c>
      <c r="FH19" s="65"/>
      <c r="FI19" s="65">
        <v>-2.1661017966355391</v>
      </c>
      <c r="FJ19" s="65">
        <v>0.95079125329107073</v>
      </c>
      <c r="FK19" s="65"/>
      <c r="FL19">
        <v>1265.1119638323319</v>
      </c>
      <c r="FM19" s="4">
        <f t="shared" si="1"/>
        <v>991.96196383233189</v>
      </c>
      <c r="FN19">
        <v>33.017272651197302</v>
      </c>
      <c r="FP19" s="132"/>
      <c r="FQ19" s="132"/>
      <c r="FR19" s="132"/>
      <c r="FT19">
        <f t="shared" si="2"/>
        <v>10041.32970994921</v>
      </c>
      <c r="FU19">
        <f t="shared" si="3"/>
        <v>16263.632962893364</v>
      </c>
      <c r="FV19">
        <f t="shared" si="4"/>
        <v>0.47828444332105247</v>
      </c>
      <c r="FW19">
        <f t="shared" si="5"/>
        <v>1.0033856484501069</v>
      </c>
    </row>
    <row r="20" spans="1:179" x14ac:dyDescent="0.3">
      <c r="A20" t="s">
        <v>292</v>
      </c>
      <c r="B20" t="s">
        <v>765</v>
      </c>
      <c r="C20" s="2">
        <v>12.692148442575389</v>
      </c>
      <c r="D20" s="5">
        <v>7.7574907979993279E-2</v>
      </c>
      <c r="E20" s="6">
        <v>5249.3137661878282</v>
      </c>
      <c r="F20" s="7">
        <v>0.21857717729398679</v>
      </c>
      <c r="G20">
        <v>128.17300784149131</v>
      </c>
      <c r="H20" s="8">
        <v>155.47673528341301</v>
      </c>
      <c r="I20" s="2">
        <v>15.38619400265784</v>
      </c>
      <c r="J20" s="2">
        <v>0.78326358127913409</v>
      </c>
      <c r="K20" s="5">
        <v>0.1119681716292279</v>
      </c>
      <c r="L20" s="9">
        <v>6.0501588305950163E-3</v>
      </c>
      <c r="M20">
        <v>0.2423072722866518</v>
      </c>
      <c r="N20" s="8">
        <v>4.862302742500356</v>
      </c>
      <c r="O20" s="10">
        <v>1.0261729928622361</v>
      </c>
      <c r="P20" s="7">
        <v>9.3431059984104003E-2</v>
      </c>
      <c r="Q20" s="5">
        <v>6.5495976607034434E-2</v>
      </c>
      <c r="R20" s="11">
        <v>3.4088833359432942E-3</v>
      </c>
      <c r="S20" s="12">
        <v>0.79212701259124307</v>
      </c>
      <c r="T20" s="6">
        <v>1765.5185125699161</v>
      </c>
      <c r="U20" s="6">
        <v>88.415938923384502</v>
      </c>
      <c r="V20" s="6">
        <v>88.485508952195303</v>
      </c>
      <c r="W20" s="6">
        <v>408.86728841033857</v>
      </c>
      <c r="X20" s="6">
        <v>7.2855469485525379</v>
      </c>
      <c r="Y20" s="6">
        <v>20.60354710068583</v>
      </c>
      <c r="Z20" s="6">
        <v>703.64824789453712</v>
      </c>
      <c r="AA20" s="6">
        <v>33.261493683859207</v>
      </c>
      <c r="AB20" s="13">
        <v>43.076313497622429</v>
      </c>
      <c r="AC20" s="14">
        <v>23.15848208327111</v>
      </c>
      <c r="AE20" t="s">
        <v>293</v>
      </c>
      <c r="AF20" t="s">
        <v>293</v>
      </c>
      <c r="AG20">
        <v>25.013999999999999</v>
      </c>
      <c r="AH20">
        <v>3569.465734781842</v>
      </c>
      <c r="AI20">
        <v>209.72899187813221</v>
      </c>
      <c r="AJ20">
        <v>107.57091399312159</v>
      </c>
      <c r="AK20" t="s">
        <v>143</v>
      </c>
      <c r="AL20">
        <v>1089.2035425721201</v>
      </c>
      <c r="AM20">
        <v>1926.3917696163369</v>
      </c>
      <c r="AN20">
        <v>495.61714590488492</v>
      </c>
      <c r="AO20">
        <v>21.3473328381931</v>
      </c>
      <c r="AP20">
        <v>2.32530408240223</v>
      </c>
      <c r="AQ20">
        <v>2.8134647497041549</v>
      </c>
      <c r="AR20">
        <v>0.84183105494073851</v>
      </c>
      <c r="AS20">
        <v>1.6872631752730249</v>
      </c>
      <c r="AT20">
        <v>337.99629114534719</v>
      </c>
      <c r="AU20">
        <v>39.524573241441992</v>
      </c>
      <c r="AV20">
        <v>56.237223747641977</v>
      </c>
      <c r="AW20">
        <v>14.63950790950258</v>
      </c>
      <c r="AX20">
        <v>1.4413261052304049</v>
      </c>
      <c r="AY20">
        <v>0.13346141658044849</v>
      </c>
      <c r="AZ20">
        <v>3380.8052325486701</v>
      </c>
      <c r="BA20">
        <v>400.02887642933388</v>
      </c>
      <c r="BB20">
        <v>8.3067170407874452E-2</v>
      </c>
      <c r="BC20">
        <v>450820.91225786041</v>
      </c>
      <c r="BD20">
        <v>15356.210090734739</v>
      </c>
      <c r="BE20">
        <v>2.3215848734600519</v>
      </c>
      <c r="BF20">
        <v>61.325053471982123</v>
      </c>
      <c r="BG20">
        <v>2.8574896562805359</v>
      </c>
      <c r="BH20">
        <v>0.14819809125090369</v>
      </c>
      <c r="BI20">
        <v>4.8429012849040332</v>
      </c>
      <c r="BJ20">
        <v>0.633626924954652</v>
      </c>
      <c r="BK20">
        <v>6.2214748028476879E-3</v>
      </c>
      <c r="BL20">
        <v>51.079814035930823</v>
      </c>
      <c r="BM20">
        <v>8.4210715634842099</v>
      </c>
      <c r="BN20">
        <v>5.9450869309171428E-2</v>
      </c>
      <c r="BO20">
        <v>3.2681875900670661</v>
      </c>
      <c r="BP20">
        <v>0.48550667593316738</v>
      </c>
      <c r="BQ20">
        <v>1.4926424007447731E-2</v>
      </c>
      <c r="BR20">
        <v>15.234869535876159</v>
      </c>
      <c r="BS20">
        <v>2.1915686748065371</v>
      </c>
      <c r="BT20">
        <v>3.3348552240560651E-2</v>
      </c>
      <c r="BU20">
        <v>17.888690134091259</v>
      </c>
      <c r="BV20">
        <v>3.1655093340214959</v>
      </c>
      <c r="BW20">
        <v>0.12080478288480689</v>
      </c>
      <c r="BX20">
        <v>3.6745185184263333E-2</v>
      </c>
      <c r="BY20">
        <v>2.2297110959338371E-2</v>
      </c>
      <c r="BZ20">
        <v>1.047821267047396E-2</v>
      </c>
      <c r="CA20">
        <v>61.79620845788638</v>
      </c>
      <c r="CB20">
        <v>8.2924423281339852</v>
      </c>
      <c r="CC20">
        <v>0.14374768792609149</v>
      </c>
      <c r="CD20">
        <v>34.539975060408622</v>
      </c>
      <c r="CE20">
        <v>4.0989147648597024</v>
      </c>
      <c r="CF20">
        <v>3.0201312760254499E-2</v>
      </c>
      <c r="CG20">
        <v>491.25584263101041</v>
      </c>
      <c r="CH20">
        <v>44.791924056705973</v>
      </c>
      <c r="CI20">
        <v>5.2492422491507998E-2</v>
      </c>
      <c r="CJ20">
        <v>183.78087617153361</v>
      </c>
      <c r="CK20">
        <v>14.754559475054171</v>
      </c>
      <c r="CL20">
        <v>1.2803793294556311E-2</v>
      </c>
      <c r="CM20">
        <v>1031.7398658397551</v>
      </c>
      <c r="CN20">
        <v>77.864093881823521</v>
      </c>
      <c r="CO20">
        <v>3.8853078874714647E-2</v>
      </c>
      <c r="CP20">
        <v>260.89549989571231</v>
      </c>
      <c r="CQ20">
        <v>17.12454228996695</v>
      </c>
      <c r="CR20">
        <v>1.2324241015575121E-2</v>
      </c>
      <c r="CS20">
        <v>2629.224745564798</v>
      </c>
      <c r="CT20">
        <v>153.8859776757289</v>
      </c>
      <c r="CU20">
        <v>5.7400284766514952E-2</v>
      </c>
      <c r="CV20">
        <v>520.25414240867838</v>
      </c>
      <c r="CW20">
        <v>27.711933169684759</v>
      </c>
      <c r="CX20">
        <v>1.2443090101348491E-2</v>
      </c>
      <c r="CY20">
        <v>28309.105518253989</v>
      </c>
      <c r="CZ20">
        <v>1149.6653081801271</v>
      </c>
      <c r="DA20">
        <v>0.30305932523254459</v>
      </c>
      <c r="DB20">
        <v>116.67631924080629</v>
      </c>
      <c r="DC20">
        <v>4.4554673078174272</v>
      </c>
      <c r="DD20">
        <v>1.146008239198662E-2</v>
      </c>
      <c r="DE20">
        <v>95.849745836119666</v>
      </c>
      <c r="DF20">
        <v>17.433325745802168</v>
      </c>
      <c r="DG20">
        <v>13.05146546425901</v>
      </c>
      <c r="DH20">
        <v>1370.6304623953749</v>
      </c>
      <c r="DI20">
        <v>60.236392522938367</v>
      </c>
      <c r="DJ20">
        <v>0.74958192160708514</v>
      </c>
      <c r="DK20">
        <v>168.17084549798969</v>
      </c>
      <c r="DL20">
        <v>16.955010912727449</v>
      </c>
      <c r="DM20">
        <v>0.37580113683131128</v>
      </c>
      <c r="DN20">
        <v>157.45720294476911</v>
      </c>
      <c r="DO20">
        <v>26.515843000388461</v>
      </c>
      <c r="DP20">
        <v>0.35458226477499888</v>
      </c>
      <c r="DQ20">
        <v>2102.4713410492141</v>
      </c>
      <c r="DR20">
        <v>525.4095768615183</v>
      </c>
      <c r="DS20">
        <v>0.3138508314624221</v>
      </c>
      <c r="DT20">
        <v>5249.3137661878282</v>
      </c>
      <c r="DU20">
        <v>212.765550423001</v>
      </c>
      <c r="DV20">
        <v>0.1730306645533205</v>
      </c>
      <c r="DW20">
        <v>450.41753211575349</v>
      </c>
      <c r="DX20">
        <v>29.617745621127401</v>
      </c>
      <c r="DY20">
        <v>0.29060030031698991</v>
      </c>
      <c r="EB20">
        <v>2153.379129011892</v>
      </c>
      <c r="EC20">
        <v>20.434182636725879</v>
      </c>
      <c r="ED20">
        <v>83.327592228272138</v>
      </c>
      <c r="EE20">
        <v>35.217538686067527</v>
      </c>
      <c r="EF20">
        <v>33.336694826862477</v>
      </c>
      <c r="EG20">
        <v>120.869527933049</v>
      </c>
      <c r="EH20">
        <v>0.65266758764233268</v>
      </c>
      <c r="EI20">
        <v>310.53371084365011</v>
      </c>
      <c r="EJ20">
        <v>956.78601275370124</v>
      </c>
      <c r="EK20">
        <v>1996.974970044758</v>
      </c>
      <c r="EL20">
        <v>3365.9501130317508</v>
      </c>
      <c r="EM20">
        <v>6448.374161498471</v>
      </c>
      <c r="EN20">
        <v>10562.570845980261</v>
      </c>
      <c r="EO20">
        <v>16330.588481768929</v>
      </c>
      <c r="EP20">
        <v>21148.542374336521</v>
      </c>
      <c r="ER20">
        <v>3.1062091697607901</v>
      </c>
      <c r="ES20">
        <v>9.062762105650167</v>
      </c>
      <c r="ET20">
        <v>3.3688312423819748E-3</v>
      </c>
      <c r="EU20">
        <v>2.7094172347038219E-3</v>
      </c>
      <c r="EV20">
        <v>1.2512826870592019E-3</v>
      </c>
      <c r="EW20">
        <v>6.5803427850750273E-2</v>
      </c>
      <c r="EX20">
        <v>52.588778324267601</v>
      </c>
      <c r="EY20">
        <v>0.52559982926282034</v>
      </c>
      <c r="EZ20">
        <v>102.766892661264</v>
      </c>
      <c r="FA20">
        <v>1.996525316081412</v>
      </c>
      <c r="FB20">
        <v>2.3324386237970139E-2</v>
      </c>
      <c r="FD20">
        <f t="shared" si="0"/>
        <v>59.70730246026362</v>
      </c>
      <c r="FF20" s="65">
        <v>-21.391678978982078</v>
      </c>
      <c r="FG20" s="65">
        <v>1.3840950705236084</v>
      </c>
      <c r="FH20" s="65"/>
      <c r="FI20" s="65">
        <v>-3.7025212167917623</v>
      </c>
      <c r="FJ20" s="65">
        <v>1.3840950705236084</v>
      </c>
      <c r="FK20" s="65"/>
      <c r="FL20">
        <v>952.39800253572957</v>
      </c>
      <c r="FM20" s="4">
        <f t="shared" si="1"/>
        <v>679.2480025357296</v>
      </c>
      <c r="FN20">
        <v>21.824172368360575</v>
      </c>
      <c r="FT20">
        <f t="shared" si="2"/>
        <v>5249.3137661878282</v>
      </c>
      <c r="FU20">
        <f t="shared" si="3"/>
        <v>8502.152092043405</v>
      </c>
      <c r="FV20">
        <f t="shared" si="4"/>
        <v>0.33026620306151089</v>
      </c>
      <c r="FW20">
        <f t="shared" si="5"/>
        <v>0.3604188059793203</v>
      </c>
    </row>
    <row r="21" spans="1:179" x14ac:dyDescent="0.3">
      <c r="A21" t="s">
        <v>464</v>
      </c>
      <c r="B21" t="s">
        <v>765</v>
      </c>
      <c r="C21" s="2">
        <v>5.8677649179445774</v>
      </c>
      <c r="D21" s="5">
        <v>0.13480900168306881</v>
      </c>
      <c r="E21" s="6">
        <v>15629.676973710801</v>
      </c>
      <c r="F21" s="7">
        <v>1.4990162709382031</v>
      </c>
      <c r="G21">
        <v>276.55210053414959</v>
      </c>
      <c r="H21" s="8">
        <v>3.5650326876444698</v>
      </c>
      <c r="I21" s="2">
        <v>21.13859194025823</v>
      </c>
      <c r="J21" s="2">
        <v>1.2028990156481081</v>
      </c>
      <c r="K21" s="5">
        <v>0.1083915261714337</v>
      </c>
      <c r="L21" s="9">
        <v>2.7628189149028108E-3</v>
      </c>
      <c r="M21">
        <v>0.44039417488797988</v>
      </c>
      <c r="N21" s="8">
        <v>1.696041078467317</v>
      </c>
      <c r="O21" s="10">
        <v>0.70068798783030128</v>
      </c>
      <c r="P21" s="7">
        <v>4.592779043906281E-2</v>
      </c>
      <c r="Q21" s="5">
        <v>4.7544995264301948E-2</v>
      </c>
      <c r="R21" s="11">
        <v>2.5661214333976561E-3</v>
      </c>
      <c r="S21" s="12">
        <v>0.78333523998889176</v>
      </c>
      <c r="T21" s="6">
        <v>1757.0683249689939</v>
      </c>
      <c r="U21" s="6">
        <v>41.8726730783888</v>
      </c>
      <c r="V21" s="6">
        <v>42.021366899581473</v>
      </c>
      <c r="W21" s="6">
        <v>299.34773022516191</v>
      </c>
      <c r="X21" s="6">
        <v>6.8170302141437764</v>
      </c>
      <c r="Y21" s="6">
        <v>15.767572881756941</v>
      </c>
      <c r="Z21" s="6">
        <v>537.43249143782373</v>
      </c>
      <c r="AA21" s="6">
        <v>12.222555742783859</v>
      </c>
      <c r="AB21" s="13">
        <v>25.967933782995232</v>
      </c>
      <c r="AC21" s="14">
        <v>17.03677233100451</v>
      </c>
      <c r="AE21" t="s">
        <v>465</v>
      </c>
      <c r="AF21" t="s">
        <v>465</v>
      </c>
      <c r="AG21">
        <v>25.004000000000001</v>
      </c>
      <c r="AH21">
        <v>3345.6560870266612</v>
      </c>
      <c r="AI21">
        <v>200.03675190270329</v>
      </c>
      <c r="AJ21">
        <v>134.19186480660491</v>
      </c>
      <c r="AK21" t="s">
        <v>143</v>
      </c>
      <c r="AL21">
        <v>1447.315223198347</v>
      </c>
      <c r="AM21">
        <v>2502.8283775531199</v>
      </c>
      <c r="AN21">
        <v>1816.5033251251091</v>
      </c>
      <c r="AO21">
        <v>94.203464395853629</v>
      </c>
      <c r="AP21">
        <v>2.9350665570615511</v>
      </c>
      <c r="AQ21">
        <v>106.67290962268591</v>
      </c>
      <c r="AR21">
        <v>15.55374118197313</v>
      </c>
      <c r="AS21">
        <v>2.0869104492329069</v>
      </c>
      <c r="AT21">
        <v>3183.8060148856771</v>
      </c>
      <c r="AU21">
        <v>299.99359281665772</v>
      </c>
      <c r="AV21">
        <v>66.855939187756235</v>
      </c>
      <c r="AW21">
        <v>100.5086955838964</v>
      </c>
      <c r="AX21">
        <v>6.1339978993226767</v>
      </c>
      <c r="AY21">
        <v>0.23104925764463821</v>
      </c>
      <c r="AZ21">
        <v>3965.811483622188</v>
      </c>
      <c r="BA21">
        <v>183.06035213805421</v>
      </c>
      <c r="BB21">
        <v>0.1081826015608531</v>
      </c>
      <c r="BC21">
        <v>431154.73355639068</v>
      </c>
      <c r="BD21">
        <v>22271.235017491821</v>
      </c>
      <c r="BE21">
        <v>2.2981483891315349</v>
      </c>
      <c r="BF21">
        <v>228.06179949205821</v>
      </c>
      <c r="BG21">
        <v>14.656302014725529</v>
      </c>
      <c r="BH21">
        <v>0.15794507043478481</v>
      </c>
      <c r="BI21">
        <v>11.90885480218475</v>
      </c>
      <c r="BJ21">
        <v>0.81103901982119875</v>
      </c>
      <c r="BK21">
        <v>9.4467083502286428E-3</v>
      </c>
      <c r="BL21">
        <v>214.19660660205389</v>
      </c>
      <c r="BM21">
        <v>20.325163254085261</v>
      </c>
      <c r="BN21">
        <v>2.4870865211878208E-2</v>
      </c>
      <c r="BO21">
        <v>25.620092616794651</v>
      </c>
      <c r="BP21">
        <v>1.8265394025067081</v>
      </c>
      <c r="BQ21">
        <v>1.790607830755692E-2</v>
      </c>
      <c r="BR21">
        <v>155.99270894446889</v>
      </c>
      <c r="BS21">
        <v>11.71227947475054</v>
      </c>
      <c r="BT21">
        <v>0.1441372495096265</v>
      </c>
      <c r="BU21">
        <v>320.29025975210311</v>
      </c>
      <c r="BV21">
        <v>24.020199165570091</v>
      </c>
      <c r="BW21">
        <v>0.118103441181789</v>
      </c>
      <c r="BX21">
        <v>0.25740315399622921</v>
      </c>
      <c r="BY21">
        <v>7.9365776980521954E-2</v>
      </c>
      <c r="BZ21">
        <v>1.365706612371884E-2</v>
      </c>
      <c r="CA21">
        <v>695.65275574097461</v>
      </c>
      <c r="CB21">
        <v>39.731314896896741</v>
      </c>
      <c r="CC21">
        <v>0.2488956138158796</v>
      </c>
      <c r="CD21">
        <v>250.4502128935608</v>
      </c>
      <c r="CE21">
        <v>14.3239652821351</v>
      </c>
      <c r="CF21">
        <v>2.561873917867882E-2</v>
      </c>
      <c r="CG21">
        <v>2096.005011178439</v>
      </c>
      <c r="CH21">
        <v>118.3685532665104</v>
      </c>
      <c r="CI21">
        <v>6.844054311691887E-2</v>
      </c>
      <c r="CJ21">
        <v>476.38680000151879</v>
      </c>
      <c r="CK21">
        <v>29.308471292560149</v>
      </c>
      <c r="CL21">
        <v>1.669272524130563E-2</v>
      </c>
      <c r="CM21">
        <v>2266.4796319678171</v>
      </c>
      <c r="CN21">
        <v>133.6159698224975</v>
      </c>
      <c r="CO21">
        <v>0.1183619981461467</v>
      </c>
      <c r="CP21">
        <v>616.43556314908358</v>
      </c>
      <c r="CQ21">
        <v>34.704192586796069</v>
      </c>
      <c r="CR21">
        <v>1.6068004888214912E-2</v>
      </c>
      <c r="CS21">
        <v>7309.5275631688019</v>
      </c>
      <c r="CT21">
        <v>465.59788059285438</v>
      </c>
      <c r="CU21">
        <v>7.4822138108887937E-2</v>
      </c>
      <c r="CV21">
        <v>1491.504555670384</v>
      </c>
      <c r="CW21">
        <v>80.355468861848735</v>
      </c>
      <c r="CX21">
        <v>4.6874971402910533E-2</v>
      </c>
      <c r="CY21">
        <v>29504.784255529401</v>
      </c>
      <c r="CZ21">
        <v>1739.55747826316</v>
      </c>
      <c r="DA21">
        <v>0.36981544430360802</v>
      </c>
      <c r="DB21">
        <v>298.69692809206759</v>
      </c>
      <c r="DC21">
        <v>13.779985829982531</v>
      </c>
      <c r="DD21">
        <v>3.4905920523685838E-2</v>
      </c>
      <c r="DE21">
        <v>191.74972645590029</v>
      </c>
      <c r="DF21">
        <v>16.406201899870709</v>
      </c>
      <c r="DG21">
        <v>15.03497076399414</v>
      </c>
      <c r="DH21">
        <v>2987.7166845459792</v>
      </c>
      <c r="DI21">
        <v>168.8409838894662</v>
      </c>
      <c r="DJ21">
        <v>0.83763884516820097</v>
      </c>
      <c r="DK21">
        <v>347.5643853405561</v>
      </c>
      <c r="DL21">
        <v>19.877324163326861</v>
      </c>
      <c r="DM21">
        <v>0.5749082318621862</v>
      </c>
      <c r="DN21">
        <v>594.75957437747343</v>
      </c>
      <c r="DO21">
        <v>47.722056077790711</v>
      </c>
      <c r="DP21">
        <v>0.48168239489271819</v>
      </c>
      <c r="DQ21">
        <v>30647.028053047961</v>
      </c>
      <c r="DR21">
        <v>2718.7066137426741</v>
      </c>
      <c r="DS21">
        <v>0.41800659316880479</v>
      </c>
      <c r="DT21">
        <v>15629.676973710801</v>
      </c>
      <c r="DU21">
        <v>781.96958215251277</v>
      </c>
      <c r="DV21">
        <v>0.25481924885592577</v>
      </c>
      <c r="DW21">
        <v>1101.047706159645</v>
      </c>
      <c r="DX21">
        <v>63.19523671639805</v>
      </c>
      <c r="DY21">
        <v>0.43508540184446659</v>
      </c>
      <c r="EB21">
        <v>2525.9945755555341</v>
      </c>
      <c r="EC21">
        <v>50.248332498669853</v>
      </c>
      <c r="ED21">
        <v>349.42350179780408</v>
      </c>
      <c r="EE21">
        <v>276.07858423270102</v>
      </c>
      <c r="EF21">
        <v>341.34071979096041</v>
      </c>
      <c r="EG21">
        <v>2164.1233767033991</v>
      </c>
      <c r="EH21">
        <v>4.5719920780857768</v>
      </c>
      <c r="EI21">
        <v>3495.7424911606759</v>
      </c>
      <c r="EJ21">
        <v>6937.6790275224603</v>
      </c>
      <c r="EK21">
        <v>8520.3455738960911</v>
      </c>
      <c r="EL21">
        <v>8725.0329670607844</v>
      </c>
      <c r="EM21">
        <v>14165.497699798851</v>
      </c>
      <c r="EN21">
        <v>24956.905390651162</v>
      </c>
      <c r="EO21">
        <v>45400.792317818647</v>
      </c>
      <c r="EP21">
        <v>60630.266490666007</v>
      </c>
      <c r="ER21">
        <v>2.9667088357395728</v>
      </c>
      <c r="ES21">
        <v>6.4901977287135493</v>
      </c>
      <c r="ET21">
        <v>1.6622438864953629E-3</v>
      </c>
      <c r="EU21">
        <v>1.432779604064699E-3</v>
      </c>
      <c r="EV21">
        <v>1.1067721494135391E-3</v>
      </c>
      <c r="EW21">
        <v>1.4374151593181599E-2</v>
      </c>
      <c r="EX21">
        <v>12.987453290000319</v>
      </c>
      <c r="EY21">
        <v>0.76352241366795204</v>
      </c>
      <c r="EZ21">
        <v>72.968835602276641</v>
      </c>
      <c r="FA21">
        <v>2.1382608983466329</v>
      </c>
      <c r="FB21">
        <v>3.1200621041668191E-2</v>
      </c>
      <c r="FD21">
        <f t="shared" si="0"/>
        <v>19.980637326061746</v>
      </c>
      <c r="FF21" s="65">
        <v>-12.887690029131193</v>
      </c>
      <c r="FG21" s="65">
        <v>0.90834411422752304</v>
      </c>
      <c r="FH21" s="65"/>
      <c r="FI21" s="65">
        <v>-3.4044998414625436</v>
      </c>
      <c r="FJ21" s="65">
        <v>0.90834411422752304</v>
      </c>
      <c r="FK21" s="65"/>
      <c r="FL21">
        <v>1386.8434916638184</v>
      </c>
      <c r="FM21" s="4">
        <f t="shared" si="1"/>
        <v>1113.6934916638183</v>
      </c>
      <c r="FN21">
        <v>38.075289627093291</v>
      </c>
      <c r="FT21">
        <f t="shared" si="2"/>
        <v>15629.676973710801</v>
      </c>
      <c r="FU21">
        <f t="shared" si="3"/>
        <v>25314.907185763957</v>
      </c>
      <c r="FV21">
        <f t="shared" si="4"/>
        <v>0.13034589126615898</v>
      </c>
      <c r="FW21">
        <f t="shared" si="5"/>
        <v>-1.2538408107431134</v>
      </c>
    </row>
    <row r="22" spans="1:179" x14ac:dyDescent="0.3">
      <c r="A22" t="s">
        <v>328</v>
      </c>
      <c r="B22" t="s">
        <v>765</v>
      </c>
      <c r="C22" s="2">
        <v>7.0541051549285374</v>
      </c>
      <c r="D22" s="5">
        <v>6.830773130483335E-2</v>
      </c>
      <c r="E22" s="6">
        <v>5582.1731488803671</v>
      </c>
      <c r="F22" s="7">
        <v>1.075520305435768</v>
      </c>
      <c r="G22">
        <v>221.48708583183571</v>
      </c>
      <c r="H22" s="8">
        <v>3.971044777236123</v>
      </c>
      <c r="I22" s="2">
        <v>15.43364742632528</v>
      </c>
      <c r="J22" s="2">
        <v>0.78226376109043227</v>
      </c>
      <c r="K22" s="5">
        <v>0.12829447099465191</v>
      </c>
      <c r="L22" s="9">
        <v>2.0788075550445162E-3</v>
      </c>
      <c r="M22">
        <v>0.30414389592955432</v>
      </c>
      <c r="N22" s="8">
        <v>3.1685681319136432</v>
      </c>
      <c r="O22" s="10">
        <v>1.158887104884661</v>
      </c>
      <c r="P22" s="7">
        <v>7.6030445045564526E-2</v>
      </c>
      <c r="Q22" s="5">
        <v>6.5328007897275095E-2</v>
      </c>
      <c r="R22" s="11">
        <v>3.4170756069454851E-3</v>
      </c>
      <c r="S22" s="12">
        <v>0.87289354059883573</v>
      </c>
      <c r="T22" s="6">
        <v>2067.831364085213</v>
      </c>
      <c r="U22" s="6">
        <v>27.514346693126441</v>
      </c>
      <c r="V22" s="6">
        <v>27.758013345849609</v>
      </c>
      <c r="W22" s="6">
        <v>407.84399136759328</v>
      </c>
      <c r="X22" s="6">
        <v>7.5450607924455282</v>
      </c>
      <c r="Y22" s="6">
        <v>20.645623758900161</v>
      </c>
      <c r="Z22" s="6">
        <v>778.35216583838974</v>
      </c>
      <c r="AA22" s="6">
        <v>16.190876870057419</v>
      </c>
      <c r="AB22" s="13">
        <v>34.374134863021368</v>
      </c>
      <c r="AC22" s="14">
        <v>19.72327136782835</v>
      </c>
      <c r="AE22" t="s">
        <v>329</v>
      </c>
      <c r="AF22" t="s">
        <v>329</v>
      </c>
      <c r="AG22">
        <v>25.007999999999999</v>
      </c>
      <c r="AH22">
        <v>993.49241411019136</v>
      </c>
      <c r="AI22">
        <v>95.523021725482337</v>
      </c>
      <c r="AJ22">
        <v>133.22505211330591</v>
      </c>
      <c r="AK22">
        <v>34209.11608383058</v>
      </c>
      <c r="AL22">
        <v>4162.5077694731308</v>
      </c>
      <c r="AM22">
        <v>2419.194999835694</v>
      </c>
      <c r="AN22">
        <v>1268.25871693816</v>
      </c>
      <c r="AO22">
        <v>90.594252880236297</v>
      </c>
      <c r="AP22">
        <v>2.894439418763604</v>
      </c>
      <c r="AQ22">
        <v>8.5499061849949367</v>
      </c>
      <c r="AR22">
        <v>1.9279935964839701</v>
      </c>
      <c r="AS22">
        <v>2.0438672798435489</v>
      </c>
      <c r="AT22">
        <v>662.88048308696125</v>
      </c>
      <c r="AU22">
        <v>86.987450976818351</v>
      </c>
      <c r="AV22">
        <v>67.383701749808637</v>
      </c>
      <c r="AW22">
        <v>134.81016544677041</v>
      </c>
      <c r="AX22">
        <v>13.11501162547532</v>
      </c>
      <c r="AY22">
        <v>6.5382527723202119E-2</v>
      </c>
      <c r="AZ22">
        <v>2180.699101816961</v>
      </c>
      <c r="BA22">
        <v>155.2573583531894</v>
      </c>
      <c r="BB22">
        <v>8.2467705202860439E-2</v>
      </c>
      <c r="BC22">
        <v>446354.08208241989</v>
      </c>
      <c r="BD22">
        <v>20972.039826103501</v>
      </c>
      <c r="BE22">
        <v>1.95571031132558</v>
      </c>
      <c r="BF22">
        <v>95.073126246088066</v>
      </c>
      <c r="BG22">
        <v>8.5451433341885714</v>
      </c>
      <c r="BH22">
        <v>2.835545178156371E-2</v>
      </c>
      <c r="BI22">
        <v>40.622293077710289</v>
      </c>
      <c r="BJ22">
        <v>1.8282832043143391</v>
      </c>
      <c r="BK22">
        <v>6.8020173428619086E-3</v>
      </c>
      <c r="BL22">
        <v>568.47368551075965</v>
      </c>
      <c r="BM22">
        <v>71.913119559873905</v>
      </c>
      <c r="BN22">
        <v>7.5681296916325927E-2</v>
      </c>
      <c r="BO22">
        <v>37.349641738408152</v>
      </c>
      <c r="BP22">
        <v>2.5696780060906121</v>
      </c>
      <c r="BQ22">
        <v>1.482716273968231E-2</v>
      </c>
      <c r="BR22">
        <v>169.76773582748129</v>
      </c>
      <c r="BS22">
        <v>11.00353451573897</v>
      </c>
      <c r="BT22">
        <v>4.0792693097600849E-2</v>
      </c>
      <c r="BU22">
        <v>139.18035508469569</v>
      </c>
      <c r="BV22">
        <v>16.710532732769678</v>
      </c>
      <c r="BW22">
        <v>0.1977725283428689</v>
      </c>
      <c r="BX22">
        <v>4.5917333239624443E-2</v>
      </c>
      <c r="BY22">
        <v>2.8305613743051551E-2</v>
      </c>
      <c r="BZ22">
        <v>1.281762507209327E-2</v>
      </c>
      <c r="CA22">
        <v>181.28963182557081</v>
      </c>
      <c r="CB22">
        <v>23.108012060951609</v>
      </c>
      <c r="CC22">
        <v>0.2283431287375077</v>
      </c>
      <c r="CD22">
        <v>59.155917941268193</v>
      </c>
      <c r="CE22">
        <v>6.3544199724504891</v>
      </c>
      <c r="CF22">
        <v>2.6597520129181731E-2</v>
      </c>
      <c r="CG22">
        <v>574.77074184527157</v>
      </c>
      <c r="CH22">
        <v>64.541186476330509</v>
      </c>
      <c r="CI22">
        <v>6.4258952997420446E-2</v>
      </c>
      <c r="CJ22">
        <v>143.01054113558311</v>
      </c>
      <c r="CK22">
        <v>13.336623521949249</v>
      </c>
      <c r="CL22">
        <v>4.0509728152413133E-2</v>
      </c>
      <c r="CM22">
        <v>669.83689616268737</v>
      </c>
      <c r="CN22">
        <v>47.432680836661469</v>
      </c>
      <c r="CO22">
        <v>4.7529695040235478E-2</v>
      </c>
      <c r="CP22">
        <v>172.1483894418964</v>
      </c>
      <c r="CQ22">
        <v>12.30921822255376</v>
      </c>
      <c r="CR22">
        <v>1.5085832168913011E-2</v>
      </c>
      <c r="CS22">
        <v>1781.904949510943</v>
      </c>
      <c r="CT22">
        <v>89.075511808442499</v>
      </c>
      <c r="CU22">
        <v>7.0232193187044004E-2</v>
      </c>
      <c r="CV22">
        <v>341.55054215896132</v>
      </c>
      <c r="CW22">
        <v>13.690753048068119</v>
      </c>
      <c r="CX22">
        <v>1.5211318128453321E-2</v>
      </c>
      <c r="CY22">
        <v>33897.149718940484</v>
      </c>
      <c r="CZ22">
        <v>1605.4225674430029</v>
      </c>
      <c r="DA22">
        <v>0.1485043718393374</v>
      </c>
      <c r="DB22">
        <v>120.0539868211432</v>
      </c>
      <c r="DC22">
        <v>5.0134394912773921</v>
      </c>
      <c r="DD22">
        <v>1.4014198766297231E-2</v>
      </c>
      <c r="DE22">
        <v>126.444951720991</v>
      </c>
      <c r="DF22">
        <v>12.6410233214851</v>
      </c>
      <c r="DG22">
        <v>15.836895043178959</v>
      </c>
      <c r="DH22">
        <v>1453.3540176870019</v>
      </c>
      <c r="DI22">
        <v>75.651569350106442</v>
      </c>
      <c r="DJ22">
        <v>0.93404787622841523</v>
      </c>
      <c r="DK22">
        <v>203.32245740272629</v>
      </c>
      <c r="DL22">
        <v>13.321733606918251</v>
      </c>
      <c r="DM22">
        <v>0.50531774191150081</v>
      </c>
      <c r="DN22">
        <v>209.7809273733865</v>
      </c>
      <c r="DO22">
        <v>31.07399978548181</v>
      </c>
      <c r="DP22">
        <v>0.4532525682133226</v>
      </c>
      <c r="DQ22">
        <v>10396.93462112089</v>
      </c>
      <c r="DR22">
        <v>2616.143425613097</v>
      </c>
      <c r="DS22">
        <v>0.41977246016562209</v>
      </c>
      <c r="DT22">
        <v>5582.1731488803671</v>
      </c>
      <c r="DU22">
        <v>302.41331673631908</v>
      </c>
      <c r="DV22">
        <v>0.208003118791599</v>
      </c>
      <c r="DW22">
        <v>505.91935447724558</v>
      </c>
      <c r="DX22">
        <v>36.210199802131228</v>
      </c>
      <c r="DY22">
        <v>0.36445182696162121</v>
      </c>
      <c r="EB22">
        <v>1388.9803196286371</v>
      </c>
      <c r="EC22">
        <v>171.40208049666791</v>
      </c>
      <c r="ED22">
        <v>927.36327163256067</v>
      </c>
      <c r="EE22">
        <v>402.47458769836368</v>
      </c>
      <c r="EF22">
        <v>371.48301056341631</v>
      </c>
      <c r="EG22">
        <v>940.40780462632233</v>
      </c>
      <c r="EH22">
        <v>0.81558318365229909</v>
      </c>
      <c r="EI22">
        <v>911.00317500286803</v>
      </c>
      <c r="EJ22">
        <v>1638.668087015739</v>
      </c>
      <c r="EK22">
        <v>2336.4664302653318</v>
      </c>
      <c r="EL22">
        <v>2619.2406801388852</v>
      </c>
      <c r="EM22">
        <v>4186.4806010167958</v>
      </c>
      <c r="EN22">
        <v>6969.5704227488432</v>
      </c>
      <c r="EO22">
        <v>11067.73260565803</v>
      </c>
      <c r="EP22">
        <v>13884.168380445581</v>
      </c>
      <c r="ER22">
        <v>3.5307959109591942</v>
      </c>
      <c r="ES22">
        <v>6.3195798166877601</v>
      </c>
      <c r="ET22">
        <v>8.8115072907898049E-4</v>
      </c>
      <c r="EU22">
        <v>7.207098330368095E-4</v>
      </c>
      <c r="EV22">
        <v>1.5486648133244921E-2</v>
      </c>
      <c r="EW22">
        <v>0.18814652374414431</v>
      </c>
      <c r="EX22">
        <v>12.14895063963217</v>
      </c>
      <c r="EY22">
        <v>0.7919197751235727</v>
      </c>
      <c r="EZ22">
        <v>9.8195805560725677</v>
      </c>
      <c r="FA22">
        <v>3.1326997270042019</v>
      </c>
      <c r="FB22">
        <v>5.3354768598730028E-2</v>
      </c>
      <c r="FD22">
        <f t="shared" si="0"/>
        <v>7.515312981908961</v>
      </c>
      <c r="FF22" s="65">
        <v>-15.603325796566756</v>
      </c>
      <c r="FG22" s="65">
        <v>1.1145393128117518</v>
      </c>
      <c r="FH22" s="65"/>
      <c r="FI22" s="65">
        <v>-0.41942527412130914</v>
      </c>
      <c r="FJ22" s="65">
        <v>1.1145393128117518</v>
      </c>
      <c r="FK22" s="65"/>
      <c r="FL22">
        <v>1053.2806629285133</v>
      </c>
      <c r="FM22" s="4">
        <f t="shared" si="1"/>
        <v>780.13066292851329</v>
      </c>
      <c r="FN22">
        <v>25.160447377196213</v>
      </c>
      <c r="FT22">
        <f t="shared" si="2"/>
        <v>5582.1731488803671</v>
      </c>
      <c r="FU22">
        <f t="shared" si="3"/>
        <v>9041.2741988499238</v>
      </c>
      <c r="FV22">
        <f t="shared" si="4"/>
        <v>2.0446306706305695</v>
      </c>
      <c r="FW22">
        <f t="shared" si="5"/>
        <v>3.5258382549506098</v>
      </c>
    </row>
    <row r="23" spans="1:179" x14ac:dyDescent="0.3">
      <c r="A23" t="s">
        <v>468</v>
      </c>
      <c r="B23" t="s">
        <v>765</v>
      </c>
      <c r="C23" s="2">
        <v>6.1807837698461112</v>
      </c>
      <c r="D23" s="5">
        <v>0.17321737419310859</v>
      </c>
      <c r="E23" s="6">
        <v>18724.190295048709</v>
      </c>
      <c r="F23" s="7">
        <v>0.35889722296792431</v>
      </c>
      <c r="G23">
        <v>260.97223511584281</v>
      </c>
      <c r="H23" s="8">
        <v>2.0265032390029512</v>
      </c>
      <c r="I23" s="2">
        <v>20.936930005290201</v>
      </c>
      <c r="J23" s="2">
        <v>1.170860594450936</v>
      </c>
      <c r="K23" s="5">
        <v>0.1122488435887887</v>
      </c>
      <c r="L23" s="9">
        <v>1.335714251411092E-3</v>
      </c>
      <c r="M23">
        <v>0.25317252147406699</v>
      </c>
      <c r="N23" s="8">
        <v>0.87536833268706238</v>
      </c>
      <c r="O23" s="10">
        <v>0.7573565918793197</v>
      </c>
      <c r="P23" s="7">
        <v>5.2813308526205111E-2</v>
      </c>
      <c r="Q23" s="5">
        <v>4.8736176882469867E-2</v>
      </c>
      <c r="R23" s="11">
        <v>2.776740722987787E-3</v>
      </c>
      <c r="S23" s="12">
        <v>0.95996359202529535</v>
      </c>
      <c r="T23" s="6">
        <v>1831.8794735749129</v>
      </c>
      <c r="U23" s="6">
        <v>20.694146565551389</v>
      </c>
      <c r="V23" s="6">
        <v>21.037856786387682</v>
      </c>
      <c r="W23" s="6">
        <v>306.61443812311632</v>
      </c>
      <c r="X23" s="6">
        <v>8.8636188525587798</v>
      </c>
      <c r="Y23" s="6">
        <v>17.045524092484811</v>
      </c>
      <c r="Z23" s="6">
        <v>569.3008944243295</v>
      </c>
      <c r="AA23" s="6">
        <v>16.369679421249469</v>
      </c>
      <c r="AB23" s="13">
        <v>29.32924142266377</v>
      </c>
      <c r="AC23" s="14">
        <v>16.737697132702628</v>
      </c>
      <c r="AE23" t="s">
        <v>469</v>
      </c>
      <c r="AF23" t="s">
        <v>469</v>
      </c>
      <c r="AG23">
        <v>25.015999999999998</v>
      </c>
      <c r="AH23">
        <v>2246.421478245747</v>
      </c>
      <c r="AI23">
        <v>134.9272213873152</v>
      </c>
      <c r="AJ23">
        <v>132.29073855166371</v>
      </c>
      <c r="AK23" t="s">
        <v>143</v>
      </c>
      <c r="AL23">
        <v>986.99402914097777</v>
      </c>
      <c r="AM23">
        <v>2378.1231244924629</v>
      </c>
      <c r="AN23">
        <v>1516.7140595731159</v>
      </c>
      <c r="AO23">
        <v>88.392970396133649</v>
      </c>
      <c r="AP23">
        <v>2.891829695131805</v>
      </c>
      <c r="AQ23">
        <v>7.6741036425996363</v>
      </c>
      <c r="AR23">
        <v>1.395744293153288</v>
      </c>
      <c r="AS23">
        <v>2.0787776496388322</v>
      </c>
      <c r="AT23">
        <v>1362.7089194224479</v>
      </c>
      <c r="AU23">
        <v>132.70930403965701</v>
      </c>
      <c r="AV23">
        <v>67.813168499928665</v>
      </c>
      <c r="AW23">
        <v>46.275142283568897</v>
      </c>
      <c r="AX23">
        <v>3.5506237748374949</v>
      </c>
      <c r="AY23">
        <v>0.17157703178901271</v>
      </c>
      <c r="AZ23">
        <v>1582.5852580594419</v>
      </c>
      <c r="BA23">
        <v>108.9020991751111</v>
      </c>
      <c r="BB23">
        <v>6.6772395156771816E-2</v>
      </c>
      <c r="BC23">
        <v>431091.56780145317</v>
      </c>
      <c r="BD23">
        <v>28375.699977689568</v>
      </c>
      <c r="BE23">
        <v>1.4238416318397751</v>
      </c>
      <c r="BF23">
        <v>128.31466423526251</v>
      </c>
      <c r="BG23">
        <v>8.0423785246072175</v>
      </c>
      <c r="BH23">
        <v>0.1320768552099352</v>
      </c>
      <c r="BI23">
        <v>5.7476878861528728</v>
      </c>
      <c r="BJ23">
        <v>0.41427519004450919</v>
      </c>
      <c r="BK23">
        <v>7.5914660714557153E-3</v>
      </c>
      <c r="BL23">
        <v>48.463851579795531</v>
      </c>
      <c r="BM23">
        <v>3.7330066420748582</v>
      </c>
      <c r="BN23">
        <v>2.308388445452356E-2</v>
      </c>
      <c r="BO23">
        <v>8.1414420116021873</v>
      </c>
      <c r="BP23">
        <v>0.59316674115653878</v>
      </c>
      <c r="BQ23">
        <v>1.202895950475329E-2</v>
      </c>
      <c r="BR23">
        <v>44.826443250361883</v>
      </c>
      <c r="BS23">
        <v>3.171739321644476</v>
      </c>
      <c r="BT23">
        <v>0.1071755981420621</v>
      </c>
      <c r="BU23">
        <v>46.262920132400033</v>
      </c>
      <c r="BV23">
        <v>3.9267638634775102</v>
      </c>
      <c r="BW23">
        <v>0.22081313508913999</v>
      </c>
      <c r="BX23" t="s">
        <v>143</v>
      </c>
      <c r="BY23">
        <v>6.8918544755283201E-3</v>
      </c>
      <c r="BZ23">
        <v>1.265343325407318E-2</v>
      </c>
      <c r="CA23">
        <v>82.51815465756566</v>
      </c>
      <c r="CB23">
        <v>7.3859086093894177</v>
      </c>
      <c r="CC23">
        <v>0.1851041281542524</v>
      </c>
      <c r="CD23">
        <v>33.260504771824507</v>
      </c>
      <c r="CE23">
        <v>2.6157372651742992</v>
      </c>
      <c r="CF23">
        <v>2.706122227233209E-2</v>
      </c>
      <c r="CG23">
        <v>414.60528008706302</v>
      </c>
      <c r="CH23">
        <v>32.535947576875436</v>
      </c>
      <c r="CI23">
        <v>6.3573138877213359E-2</v>
      </c>
      <c r="CJ23">
        <v>147.0324362497272</v>
      </c>
      <c r="CK23">
        <v>10.858774830542931</v>
      </c>
      <c r="CL23">
        <v>1.5499502311642309E-2</v>
      </c>
      <c r="CM23">
        <v>911.30359407854519</v>
      </c>
      <c r="CN23">
        <v>67.943189732377107</v>
      </c>
      <c r="CO23">
        <v>4.6919262809047013E-2</v>
      </c>
      <c r="CP23">
        <v>285.13453761310569</v>
      </c>
      <c r="CQ23">
        <v>18.601553571737419</v>
      </c>
      <c r="CR23">
        <v>1.492412581542512E-2</v>
      </c>
      <c r="CS23">
        <v>3524.8418211813182</v>
      </c>
      <c r="CT23">
        <v>199.36816619897451</v>
      </c>
      <c r="CU23">
        <v>6.9383088603606452E-2</v>
      </c>
      <c r="CV23">
        <v>804.17529085805302</v>
      </c>
      <c r="CW23">
        <v>50.087628014708898</v>
      </c>
      <c r="CX23">
        <v>1.498783019498609E-2</v>
      </c>
      <c r="CY23">
        <v>35541.342942644587</v>
      </c>
      <c r="CZ23">
        <v>2277.188530267958</v>
      </c>
      <c r="DA23">
        <v>0.39019959773891882</v>
      </c>
      <c r="DB23">
        <v>257.20319504803012</v>
      </c>
      <c r="DC23">
        <v>15.48440645380507</v>
      </c>
      <c r="DD23">
        <v>1.3822134215474889E-2</v>
      </c>
      <c r="DE23">
        <v>241.84846369954519</v>
      </c>
      <c r="DF23">
        <v>13.8867075594888</v>
      </c>
      <c r="DG23">
        <v>15.038500410522211</v>
      </c>
      <c r="DH23">
        <v>3623.5303701044031</v>
      </c>
      <c r="DI23">
        <v>187.1300654248295</v>
      </c>
      <c r="DJ23">
        <v>1.0298236843483579</v>
      </c>
      <c r="DK23">
        <v>440.45613204032981</v>
      </c>
      <c r="DL23">
        <v>22.68728988632413</v>
      </c>
      <c r="DM23">
        <v>0.49190842060130141</v>
      </c>
      <c r="DN23">
        <v>421.76020249738337</v>
      </c>
      <c r="DO23">
        <v>28.22416832015421</v>
      </c>
      <c r="DP23">
        <v>0.46853902618883408</v>
      </c>
      <c r="DQ23">
        <v>8877.9934139690286</v>
      </c>
      <c r="DR23">
        <v>861.0008487473043</v>
      </c>
      <c r="DS23">
        <v>0.40963170544836008</v>
      </c>
      <c r="DT23">
        <v>18724.190295048709</v>
      </c>
      <c r="DU23">
        <v>992.6627845221675</v>
      </c>
      <c r="DV23">
        <v>0.24686783611600549</v>
      </c>
      <c r="DW23">
        <v>1191.547463508932</v>
      </c>
      <c r="DX23">
        <v>63.835113674490543</v>
      </c>
      <c r="DY23">
        <v>0.40481459677427012</v>
      </c>
      <c r="EB23">
        <v>1008.0160879359501</v>
      </c>
      <c r="EC23">
        <v>24.2518476208982</v>
      </c>
      <c r="ED23">
        <v>79.060116769650136</v>
      </c>
      <c r="EE23">
        <v>87.731056159506338</v>
      </c>
      <c r="EF23">
        <v>98.088497265562111</v>
      </c>
      <c r="EG23">
        <v>312.58729819189222</v>
      </c>
      <c r="EH23">
        <v>6.3664818311833946E-2</v>
      </c>
      <c r="EI23">
        <v>414.66409375661141</v>
      </c>
      <c r="EJ23">
        <v>921.34362248821355</v>
      </c>
      <c r="EK23">
        <v>1685.387317427085</v>
      </c>
      <c r="EL23">
        <v>2692.901762815517</v>
      </c>
      <c r="EM23">
        <v>5695.6474629909071</v>
      </c>
      <c r="EN23">
        <v>11543.908405388889</v>
      </c>
      <c r="EO23">
        <v>21893.42746075353</v>
      </c>
      <c r="EP23">
        <v>32690.05247390459</v>
      </c>
      <c r="ER23">
        <v>1.7139902897742429</v>
      </c>
      <c r="ES23">
        <v>2.568577157072788</v>
      </c>
      <c r="ET23">
        <v>1.7683394070213429E-4</v>
      </c>
      <c r="EU23">
        <v>1.4205114592530409E-4</v>
      </c>
      <c r="EV23">
        <v>1.1077227475858871E-3</v>
      </c>
      <c r="EW23">
        <v>5.8485525961967939E-2</v>
      </c>
      <c r="EX23">
        <v>52.797982247298123</v>
      </c>
      <c r="EY23">
        <v>0.49888441009179962</v>
      </c>
      <c r="EZ23">
        <v>386.35373963663233</v>
      </c>
      <c r="FA23">
        <v>5.3120654046182061</v>
      </c>
      <c r="FB23">
        <v>3.6402956712610457E-2</v>
      </c>
      <c r="FD23">
        <f t="shared" si="0"/>
        <v>18.211057773726029</v>
      </c>
      <c r="FF23" s="65">
        <v>-20.7709868481525</v>
      </c>
      <c r="FG23" s="65">
        <v>1.645631735122782</v>
      </c>
      <c r="FH23" s="65"/>
      <c r="FI23" s="65">
        <v>-5.3438645801573497</v>
      </c>
      <c r="FJ23" s="65">
        <v>1.645631735122782</v>
      </c>
      <c r="FK23" s="65"/>
      <c r="FL23">
        <v>1042.5436906825003</v>
      </c>
      <c r="FM23" s="4">
        <f t="shared" si="1"/>
        <v>769.39369068250028</v>
      </c>
      <c r="FN23">
        <v>24.793233168076114</v>
      </c>
      <c r="FT23">
        <f t="shared" si="2"/>
        <v>18724.190295048709</v>
      </c>
      <c r="FU23">
        <f t="shared" si="3"/>
        <v>30326.995256844573</v>
      </c>
      <c r="FV23">
        <f t="shared" si="4"/>
        <v>0.10045912801484798</v>
      </c>
      <c r="FW23">
        <f t="shared" si="5"/>
        <v>-1.7060463621518083</v>
      </c>
    </row>
    <row r="24" spans="1:179" x14ac:dyDescent="0.3">
      <c r="A24" t="s">
        <v>616</v>
      </c>
      <c r="B24" t="s">
        <v>765</v>
      </c>
      <c r="C24" s="2">
        <v>7.5830853647953793</v>
      </c>
      <c r="D24" s="5">
        <v>8.1163405479079284E-2</v>
      </c>
      <c r="E24" s="6">
        <v>5842.1486402146493</v>
      </c>
      <c r="F24" s="7">
        <v>9.1469087866920984E-2</v>
      </c>
      <c r="G24">
        <v>202.2837865323024</v>
      </c>
      <c r="H24" s="8">
        <v>5.7026207290850328</v>
      </c>
      <c r="I24" s="2">
        <v>14.340552429062971</v>
      </c>
      <c r="J24" s="2">
        <v>0.69296573635906633</v>
      </c>
      <c r="K24" s="5">
        <v>0.14028617590427181</v>
      </c>
      <c r="L24" s="9">
        <v>6.2673593933407854E-3</v>
      </c>
      <c r="M24">
        <v>0.28102934741573998</v>
      </c>
      <c r="N24" s="8">
        <v>3.302924951047002</v>
      </c>
      <c r="O24" s="10">
        <v>1.33614104213749</v>
      </c>
      <c r="P24" s="7">
        <v>0.10435350837082159</v>
      </c>
      <c r="Q24" s="5">
        <v>7.0241374018406771E-2</v>
      </c>
      <c r="R24" s="11">
        <v>3.652538023652045E-3</v>
      </c>
      <c r="S24" s="12">
        <v>0.89693566291094196</v>
      </c>
      <c r="T24" s="6">
        <v>2195.734907595101</v>
      </c>
      <c r="U24" s="6">
        <v>75.772460793617881</v>
      </c>
      <c r="V24" s="6">
        <v>75.859733196868262</v>
      </c>
      <c r="W24" s="6">
        <v>437.50104343604443</v>
      </c>
      <c r="X24" s="6">
        <v>7.7554685274810788</v>
      </c>
      <c r="Y24" s="6">
        <v>21.927479697878042</v>
      </c>
      <c r="Z24" s="6">
        <v>857.78183063818767</v>
      </c>
      <c r="AA24" s="6">
        <v>31.058453021277089</v>
      </c>
      <c r="AB24" s="13">
        <v>46.213687267992313</v>
      </c>
      <c r="AC24" s="14">
        <v>19.925039307919981</v>
      </c>
      <c r="AE24" t="s">
        <v>617</v>
      </c>
      <c r="AF24" t="s">
        <v>617</v>
      </c>
      <c r="AG24">
        <v>25.033999999999999</v>
      </c>
      <c r="AH24">
        <v>1246.354679089965</v>
      </c>
      <c r="AI24">
        <v>112.7824846287505</v>
      </c>
      <c r="AJ24">
        <v>148.90796269555659</v>
      </c>
      <c r="AK24">
        <v>3713.73121610717</v>
      </c>
      <c r="AL24">
        <v>1572.528524801045</v>
      </c>
      <c r="AM24">
        <v>2590.159584397315</v>
      </c>
      <c r="AN24">
        <v>509.43227428444652</v>
      </c>
      <c r="AO24">
        <v>31.745526050341041</v>
      </c>
      <c r="AP24">
        <v>3.2127842483167579</v>
      </c>
      <c r="AQ24">
        <v>18.297171779179489</v>
      </c>
      <c r="AR24">
        <v>2.429457281846628</v>
      </c>
      <c r="AS24">
        <v>2.3257253743785919</v>
      </c>
      <c r="AT24">
        <v>696.33584058853558</v>
      </c>
      <c r="AU24">
        <v>83.489229062639694</v>
      </c>
      <c r="AV24">
        <v>78.026704673492532</v>
      </c>
      <c r="AW24">
        <v>35.035491266743513</v>
      </c>
      <c r="AX24">
        <v>4.3665730644367944</v>
      </c>
      <c r="AY24">
        <v>0.2859438079452018</v>
      </c>
      <c r="AZ24">
        <v>2675.5403683227892</v>
      </c>
      <c r="BA24">
        <v>176.94325149314719</v>
      </c>
      <c r="BB24">
        <v>0.111285731472594</v>
      </c>
      <c r="BC24">
        <v>418285.88905301422</v>
      </c>
      <c r="BD24">
        <v>22247.881859949179</v>
      </c>
      <c r="BE24">
        <v>2.7416281584084539</v>
      </c>
      <c r="BF24">
        <v>132.76734722143189</v>
      </c>
      <c r="BG24">
        <v>8.1566923383349828</v>
      </c>
      <c r="BH24">
        <v>0.1461030969440581</v>
      </c>
      <c r="BI24">
        <v>13.78797212216859</v>
      </c>
      <c r="BJ24">
        <v>3.0258428617968862</v>
      </c>
      <c r="BK24">
        <v>9.4525140737739596E-3</v>
      </c>
      <c r="BL24">
        <v>79.407158078349966</v>
      </c>
      <c r="BM24">
        <v>12.79422954701305</v>
      </c>
      <c r="BN24">
        <v>2.2487979127777009E-2</v>
      </c>
      <c r="BO24">
        <v>10.946906176569961</v>
      </c>
      <c r="BP24">
        <v>2.2447714420453249</v>
      </c>
      <c r="BQ24">
        <v>4.4038717229995666E-3</v>
      </c>
      <c r="BR24">
        <v>43.25299628229677</v>
      </c>
      <c r="BS24">
        <v>8.1537826011191417</v>
      </c>
      <c r="BT24">
        <v>3.9232079438518988E-2</v>
      </c>
      <c r="BU24">
        <v>35.776635128021233</v>
      </c>
      <c r="BV24">
        <v>4.295552526909022</v>
      </c>
      <c r="BW24">
        <v>0.27496108704392608</v>
      </c>
      <c r="BX24" t="s">
        <v>143</v>
      </c>
      <c r="BY24">
        <v>1.435361371884137E-2</v>
      </c>
      <c r="BZ24">
        <v>4.3294184694527407E-2</v>
      </c>
      <c r="CA24">
        <v>85.558818859105301</v>
      </c>
      <c r="CB24">
        <v>9.1396988417920841</v>
      </c>
      <c r="CC24">
        <v>0.362693712843637</v>
      </c>
      <c r="CD24">
        <v>44.998482178413973</v>
      </c>
      <c r="CE24">
        <v>4.2392306209165369</v>
      </c>
      <c r="CF24">
        <v>4.5119011459506579E-2</v>
      </c>
      <c r="CG24">
        <v>589.30904877388616</v>
      </c>
      <c r="CH24">
        <v>49.995750124693537</v>
      </c>
      <c r="CI24">
        <v>6.1939442281981623E-2</v>
      </c>
      <c r="CJ24">
        <v>184.10102454429509</v>
      </c>
      <c r="CK24">
        <v>15.122363798867941</v>
      </c>
      <c r="CL24">
        <v>1.5100393350570861E-2</v>
      </c>
      <c r="CM24">
        <v>882.14453364291842</v>
      </c>
      <c r="CN24">
        <v>61.646849228167021</v>
      </c>
      <c r="CO24">
        <v>0.2080962552195057</v>
      </c>
      <c r="CP24">
        <v>222.17386313178619</v>
      </c>
      <c r="CQ24">
        <v>15.65997421022047</v>
      </c>
      <c r="CR24">
        <v>1.454061655827588E-2</v>
      </c>
      <c r="CS24">
        <v>2205.6714657075031</v>
      </c>
      <c r="CT24">
        <v>131.40100181681089</v>
      </c>
      <c r="CU24">
        <v>6.7581707623152645E-2</v>
      </c>
      <c r="CV24">
        <v>452.15394010005139</v>
      </c>
      <c r="CW24">
        <v>28.779457829041242</v>
      </c>
      <c r="CX24">
        <v>1.459179856968186E-2</v>
      </c>
      <c r="CY24">
        <v>23023.46158190164</v>
      </c>
      <c r="CZ24">
        <v>1413.758647856497</v>
      </c>
      <c r="DA24">
        <v>0.14283354794271169</v>
      </c>
      <c r="DB24">
        <v>125.5932803019012</v>
      </c>
      <c r="DC24">
        <v>6.5216048014158829</v>
      </c>
      <c r="DD24">
        <v>1.345953015182037E-2</v>
      </c>
      <c r="DE24">
        <v>158.10044272430119</v>
      </c>
      <c r="DF24">
        <v>19.062019293947621</v>
      </c>
      <c r="DG24">
        <v>16.369406118770399</v>
      </c>
      <c r="DH24">
        <v>1669.1976213126061</v>
      </c>
      <c r="DI24">
        <v>95.878176657149027</v>
      </c>
      <c r="DJ24">
        <v>0.97892797630227135</v>
      </c>
      <c r="DK24">
        <v>255.93288558580679</v>
      </c>
      <c r="DL24">
        <v>27.850442989465272</v>
      </c>
      <c r="DM24">
        <v>0.5548090086832379</v>
      </c>
      <c r="DN24">
        <v>203.7601735404956</v>
      </c>
      <c r="DO24">
        <v>22.192722377710801</v>
      </c>
      <c r="DP24">
        <v>0.40929103699904312</v>
      </c>
      <c r="DQ24">
        <v>679.38692635693963</v>
      </c>
      <c r="DR24">
        <v>49.776571250967102</v>
      </c>
      <c r="DS24">
        <v>0.35260943399158851</v>
      </c>
      <c r="DT24">
        <v>5842.1486402146493</v>
      </c>
      <c r="DU24">
        <v>240.65870380689651</v>
      </c>
      <c r="DV24">
        <v>0.27518744075807672</v>
      </c>
      <c r="DW24">
        <v>557.64164021698491</v>
      </c>
      <c r="DX24">
        <v>32.783677004553113</v>
      </c>
      <c r="DY24">
        <v>0.44865388137916501</v>
      </c>
      <c r="EB24">
        <v>1704.165839696044</v>
      </c>
      <c r="EC24">
        <v>58.177097561892801</v>
      </c>
      <c r="ED24">
        <v>129.53859392879281</v>
      </c>
      <c r="EE24">
        <v>117.9623510406246</v>
      </c>
      <c r="EF24">
        <v>94.645506088176731</v>
      </c>
      <c r="EG24">
        <v>241.7340211352786</v>
      </c>
      <c r="EH24">
        <v>0.18560497787581029</v>
      </c>
      <c r="EI24">
        <v>429.94381336233818</v>
      </c>
      <c r="EJ24">
        <v>1246.4953512026029</v>
      </c>
      <c r="EK24">
        <v>2395.565238918236</v>
      </c>
      <c r="EL24">
        <v>3371.8136363424019</v>
      </c>
      <c r="EM24">
        <v>5513.40333526824</v>
      </c>
      <c r="EN24">
        <v>8994.8932442018722</v>
      </c>
      <c r="EO24">
        <v>13699.82276836958</v>
      </c>
      <c r="EP24">
        <v>18380.24146748177</v>
      </c>
      <c r="ER24">
        <v>1.563692825597097</v>
      </c>
      <c r="ES24">
        <v>3.4957225772718692</v>
      </c>
      <c r="ET24">
        <v>5.7572472294182447E-4</v>
      </c>
      <c r="EU24">
        <v>4.4442745595484268E-4</v>
      </c>
      <c r="EV24">
        <v>4.2465584077637283E-3</v>
      </c>
      <c r="EW24">
        <v>0.13531325664840679</v>
      </c>
      <c r="EX24">
        <v>31.864216538508391</v>
      </c>
      <c r="EY24">
        <v>1.0571214232344739</v>
      </c>
      <c r="EZ24">
        <v>73.572065561775688</v>
      </c>
      <c r="FA24">
        <v>2.6486939378982681</v>
      </c>
      <c r="FB24">
        <v>6.0193618716849473E-2</v>
      </c>
      <c r="FD24">
        <f t="shared" si="0"/>
        <v>30.096595849840888</v>
      </c>
      <c r="FF24" s="65">
        <v>-16.283862858572416</v>
      </c>
      <c r="FG24" s="65">
        <v>2.3805084715372478</v>
      </c>
      <c r="FH24" s="65"/>
      <c r="FI24" s="65">
        <v>-2.8116924123014293</v>
      </c>
      <c r="FJ24" s="65">
        <v>2.3805084715372478</v>
      </c>
      <c r="FK24" s="65"/>
      <c r="FL24">
        <v>1135.6196535895731</v>
      </c>
      <c r="FM24" s="4">
        <f t="shared" si="1"/>
        <v>862.46965358957311</v>
      </c>
      <c r="FN24">
        <v>28.074716954975621</v>
      </c>
      <c r="FT24">
        <f t="shared" si="2"/>
        <v>5842.1486402146493</v>
      </c>
      <c r="FU24">
        <f t="shared" si="3"/>
        <v>9462.3485079844268</v>
      </c>
      <c r="FV24">
        <f t="shared" si="4"/>
        <v>0.19083946956831593</v>
      </c>
      <c r="FW24">
        <f t="shared" si="5"/>
        <v>-0.591888533273075</v>
      </c>
    </row>
    <row r="25" spans="1:179" x14ac:dyDescent="0.3">
      <c r="A25" t="s">
        <v>666</v>
      </c>
      <c r="B25" t="s">
        <v>765</v>
      </c>
      <c r="C25" s="2">
        <v>2.724872765633195</v>
      </c>
      <c r="D25" s="5">
        <v>6.804939379250316E-2</v>
      </c>
      <c r="E25" s="6">
        <v>4702.5604353687631</v>
      </c>
      <c r="F25" s="7">
        <v>0.1372651259362673</v>
      </c>
      <c r="G25">
        <v>614.71177240999327</v>
      </c>
      <c r="H25" s="8">
        <v>37.100316215278887</v>
      </c>
      <c r="I25" s="2">
        <v>14.500108310470891</v>
      </c>
      <c r="J25" s="2">
        <v>0.73869476175987681</v>
      </c>
      <c r="K25" s="5">
        <v>9.4451492739606582E-2</v>
      </c>
      <c r="L25" s="9">
        <v>3.079943109396114E-3</v>
      </c>
      <c r="M25">
        <v>0.14903681257214479</v>
      </c>
      <c r="N25" s="8">
        <v>3.9261905632502101</v>
      </c>
      <c r="O25" s="10">
        <v>0.91628156586493248</v>
      </c>
      <c r="P25" s="7">
        <v>7.1653216114486343E-2</v>
      </c>
      <c r="Q25" s="5">
        <v>6.9211236271541896E-2</v>
      </c>
      <c r="R25" s="11">
        <v>3.5587716567354122E-3</v>
      </c>
      <c r="S25" s="12">
        <v>0.88834199815015835</v>
      </c>
      <c r="T25" s="6">
        <v>1502.81688459262</v>
      </c>
      <c r="U25" s="6">
        <v>55.780635697854223</v>
      </c>
      <c r="V25" s="6">
        <v>55.901401075439409</v>
      </c>
      <c r="W25" s="6">
        <v>432.64845326967469</v>
      </c>
      <c r="X25" s="6">
        <v>7.3682319330039379</v>
      </c>
      <c r="Y25" s="6">
        <v>22.812698037645049</v>
      </c>
      <c r="Z25" s="6">
        <v>653.98010140036695</v>
      </c>
      <c r="AA25" s="6">
        <v>22.6189549553273</v>
      </c>
      <c r="AB25" s="13">
        <v>33.614810778923491</v>
      </c>
      <c r="AC25" s="14">
        <v>28.789166378507641</v>
      </c>
      <c r="AE25" t="s">
        <v>667</v>
      </c>
      <c r="AF25" t="s">
        <v>667</v>
      </c>
      <c r="AG25">
        <v>25.158999999999999</v>
      </c>
      <c r="AH25">
        <v>920.36738153362342</v>
      </c>
      <c r="AI25">
        <v>91.335730507564392</v>
      </c>
      <c r="AJ25">
        <v>129.54571718553041</v>
      </c>
      <c r="AK25" t="s">
        <v>143</v>
      </c>
      <c r="AL25">
        <v>764.70160005100388</v>
      </c>
      <c r="AM25">
        <v>2378.6398664106609</v>
      </c>
      <c r="AN25">
        <v>361.09568527103932</v>
      </c>
      <c r="AO25">
        <v>23.420074882224469</v>
      </c>
      <c r="AP25">
        <v>2.9000526204345589</v>
      </c>
      <c r="AQ25">
        <v>14.470936629183379</v>
      </c>
      <c r="AR25">
        <v>1.8050769068591259</v>
      </c>
      <c r="AS25">
        <v>2.145058605564909</v>
      </c>
      <c r="AT25">
        <v>1435.639439241244</v>
      </c>
      <c r="AU25">
        <v>196.40597573753971</v>
      </c>
      <c r="AV25">
        <v>64.158573119614658</v>
      </c>
      <c r="AW25">
        <v>11.97978294733031</v>
      </c>
      <c r="AX25">
        <v>1.6379215711237829</v>
      </c>
      <c r="AY25">
        <v>0.27129238007970902</v>
      </c>
      <c r="AZ25">
        <v>2196.9775205471219</v>
      </c>
      <c r="BA25">
        <v>122.6719341591962</v>
      </c>
      <c r="BB25">
        <v>2.252600374181471E-2</v>
      </c>
      <c r="BC25">
        <v>409925.9026723734</v>
      </c>
      <c r="BD25">
        <v>24359.675679269279</v>
      </c>
      <c r="BE25">
        <v>1.7903180169977839</v>
      </c>
      <c r="BF25">
        <v>274.71163420830328</v>
      </c>
      <c r="BG25">
        <v>16.575624945950139</v>
      </c>
      <c r="BH25">
        <v>0.1449923771657084</v>
      </c>
      <c r="BI25">
        <v>6.1585362351379649</v>
      </c>
      <c r="BJ25">
        <v>0.45714892750169739</v>
      </c>
      <c r="BK25">
        <v>1.015475984748459E-2</v>
      </c>
      <c r="BL25">
        <v>210.228718680984</v>
      </c>
      <c r="BM25">
        <v>16.905416284703119</v>
      </c>
      <c r="BN25">
        <v>8.3184176523649581E-2</v>
      </c>
      <c r="BO25">
        <v>5.3810280717377701</v>
      </c>
      <c r="BP25">
        <v>0.4798419565558163</v>
      </c>
      <c r="BQ25">
        <v>4.0613386228338186E-3</v>
      </c>
      <c r="BR25">
        <v>21.354610276034059</v>
      </c>
      <c r="BS25">
        <v>1.971967589531602</v>
      </c>
      <c r="BT25">
        <v>3.6175383228860568E-2</v>
      </c>
      <c r="BU25">
        <v>20.19673378201848</v>
      </c>
      <c r="BV25">
        <v>1.783989148309735</v>
      </c>
      <c r="BW25">
        <v>0.1316379296111444</v>
      </c>
      <c r="BX25" t="s">
        <v>143</v>
      </c>
      <c r="BY25">
        <v>1.5970238739680111E-6</v>
      </c>
      <c r="BZ25">
        <v>1.1362306971565419E-2</v>
      </c>
      <c r="CA25">
        <v>51.812312637954228</v>
      </c>
      <c r="CB25">
        <v>3.2833042934863821</v>
      </c>
      <c r="CC25">
        <v>0.32848872119341371</v>
      </c>
      <c r="CD25">
        <v>25.288283931921601</v>
      </c>
      <c r="CE25">
        <v>1.816879973813023</v>
      </c>
      <c r="CF25">
        <v>2.8588041365790951E-2</v>
      </c>
      <c r="CG25">
        <v>350.10931312225739</v>
      </c>
      <c r="CH25">
        <v>24.932746663006291</v>
      </c>
      <c r="CI25">
        <v>5.7132070782756651E-2</v>
      </c>
      <c r="CJ25">
        <v>127.0055165154557</v>
      </c>
      <c r="CK25">
        <v>9.0599759875647976</v>
      </c>
      <c r="CL25">
        <v>1.3927601351011679E-2</v>
      </c>
      <c r="CM25">
        <v>671.93781675158436</v>
      </c>
      <c r="CN25">
        <v>43.591550559173051</v>
      </c>
      <c r="CO25">
        <v>4.2127490669817247E-2</v>
      </c>
      <c r="CP25">
        <v>172.5391350162796</v>
      </c>
      <c r="CQ25">
        <v>12.407550564864691</v>
      </c>
      <c r="CR25">
        <v>1.341206361931134E-2</v>
      </c>
      <c r="CS25">
        <v>1703.194975145469</v>
      </c>
      <c r="CT25">
        <v>100.7754461985116</v>
      </c>
      <c r="CU25">
        <v>6.2317893182634733E-2</v>
      </c>
      <c r="CV25">
        <v>349.96471556594747</v>
      </c>
      <c r="CW25">
        <v>21.62901315541632</v>
      </c>
      <c r="CX25">
        <v>1.344858217631623E-2</v>
      </c>
      <c r="CY25">
        <v>24775.405098337149</v>
      </c>
      <c r="CZ25">
        <v>1794.021894619362</v>
      </c>
      <c r="DA25">
        <v>0.13170394095334989</v>
      </c>
      <c r="DB25">
        <v>119.0970968433504</v>
      </c>
      <c r="DC25">
        <v>6.2765530752961043</v>
      </c>
      <c r="DD25">
        <v>1.240767683376507E-2</v>
      </c>
      <c r="DE25">
        <v>58.166550171912441</v>
      </c>
      <c r="DF25">
        <v>14.641613986328821</v>
      </c>
      <c r="DG25">
        <v>14.13948018392283</v>
      </c>
      <c r="DH25">
        <v>1323.84119555079</v>
      </c>
      <c r="DI25">
        <v>90.490368845176732</v>
      </c>
      <c r="DJ25">
        <v>0.9668877259511931</v>
      </c>
      <c r="DK25">
        <v>128.03063116552039</v>
      </c>
      <c r="DL25">
        <v>9.3691310683352</v>
      </c>
      <c r="DM25">
        <v>0.53730731538357734</v>
      </c>
      <c r="DN25">
        <v>87.926255903576987</v>
      </c>
      <c r="DO25">
        <v>13.757579968683929</v>
      </c>
      <c r="DP25">
        <v>0.49175529147475439</v>
      </c>
      <c r="DQ25">
        <v>775.62783852265034</v>
      </c>
      <c r="DR25">
        <v>48.285731752721418</v>
      </c>
      <c r="DS25">
        <v>0.46122651356938482</v>
      </c>
      <c r="DT25">
        <v>4702.5604353687631</v>
      </c>
      <c r="DU25">
        <v>274.02302117466758</v>
      </c>
      <c r="DV25">
        <v>0.19808055664629409</v>
      </c>
      <c r="DW25">
        <v>382.93934918458382</v>
      </c>
      <c r="DX25">
        <v>25.73437375526623</v>
      </c>
      <c r="DY25">
        <v>0.42445675618180262</v>
      </c>
      <c r="EB25">
        <v>1399.348739201989</v>
      </c>
      <c r="EC25">
        <v>25.985384958388039</v>
      </c>
      <c r="ED25">
        <v>342.95060143716802</v>
      </c>
      <c r="EE25">
        <v>57.985216290277698</v>
      </c>
      <c r="EF25">
        <v>46.727812420205808</v>
      </c>
      <c r="EG25">
        <v>136.4644174460708</v>
      </c>
      <c r="EH25">
        <v>-9.7778067262153852E-5</v>
      </c>
      <c r="EI25">
        <v>260.36338009022222</v>
      </c>
      <c r="EJ25">
        <v>700.50648010863165</v>
      </c>
      <c r="EK25">
        <v>1423.2085899278759</v>
      </c>
      <c r="EL25">
        <v>2326.1083610889332</v>
      </c>
      <c r="EM25">
        <v>4199.611354697402</v>
      </c>
      <c r="EN25">
        <v>6985.3900816307532</v>
      </c>
      <c r="EO25">
        <v>10578.85077730105</v>
      </c>
      <c r="EP25">
        <v>14226.20794983527</v>
      </c>
      <c r="ER25">
        <v>8.835036551704329</v>
      </c>
      <c r="ES25">
        <v>21.4338454417809</v>
      </c>
      <c r="ET25">
        <v>-5.1873050128694269E-7</v>
      </c>
      <c r="EU25">
        <v>-4.1535978476230582E-7</v>
      </c>
      <c r="EV25">
        <v>2.456352349174322E-3</v>
      </c>
      <c r="EW25">
        <v>9.9804300241391378E-2</v>
      </c>
      <c r="EX25">
        <v>40.631100939138307</v>
      </c>
      <c r="EY25">
        <v>2.3066190653634</v>
      </c>
      <c r="EZ25">
        <v>22.36878227139254</v>
      </c>
      <c r="FA25">
        <v>2.761022962134513</v>
      </c>
      <c r="FB25">
        <v>0.16129194732085231</v>
      </c>
      <c r="FD25">
        <f t="shared" si="0"/>
        <v>33.729969537598308</v>
      </c>
      <c r="FF25" s="65">
        <v>-15.059971300662818</v>
      </c>
      <c r="FG25" s="65">
        <v>1.8077198410780602</v>
      </c>
      <c r="FH25" s="65"/>
      <c r="FI25" s="65">
        <v>-1.0599664368608366</v>
      </c>
      <c r="FJ25" s="65">
        <v>1.8077198410780602</v>
      </c>
      <c r="FK25" s="65"/>
      <c r="FL25">
        <v>1108.8895820750608</v>
      </c>
      <c r="FM25" s="4">
        <f t="shared" si="1"/>
        <v>835.73958207506087</v>
      </c>
      <c r="FN25">
        <v>27.109460395988059</v>
      </c>
      <c r="FT25">
        <f t="shared" si="2"/>
        <v>4702.5604353687631</v>
      </c>
      <c r="FU25">
        <f t="shared" si="3"/>
        <v>7616.5925346403574</v>
      </c>
      <c r="FV25">
        <f t="shared" si="4"/>
        <v>0.63323274009025077</v>
      </c>
      <c r="FW25">
        <f t="shared" si="5"/>
        <v>1.4906503178302009</v>
      </c>
    </row>
    <row r="26" spans="1:179" x14ac:dyDescent="0.3">
      <c r="A26" t="s">
        <v>596</v>
      </c>
      <c r="B26" t="s">
        <v>765</v>
      </c>
      <c r="C26" s="2">
        <v>8.874487089147344</v>
      </c>
      <c r="D26" s="5">
        <v>7.256277433862228E-2</v>
      </c>
      <c r="E26" s="6">
        <v>5573.8152329703707</v>
      </c>
      <c r="F26" s="7">
        <v>0.38118959416566861</v>
      </c>
      <c r="G26">
        <v>169.89014431797</v>
      </c>
      <c r="H26" s="8">
        <v>3.4024598446805978</v>
      </c>
      <c r="I26" s="2">
        <v>14.63834626969178</v>
      </c>
      <c r="J26" s="2">
        <v>0.87644401794369475</v>
      </c>
      <c r="K26" s="5">
        <v>0.14632508600481831</v>
      </c>
      <c r="L26" s="9">
        <v>3.6867401730649538E-3</v>
      </c>
      <c r="M26">
        <v>0.2980533687660154</v>
      </c>
      <c r="N26" s="8">
        <v>2.1217386817926829</v>
      </c>
      <c r="O26" s="10">
        <v>1.4146552474740479</v>
      </c>
      <c r="P26" s="7">
        <v>0.1121234091907735</v>
      </c>
      <c r="Q26" s="5">
        <v>6.9381422045998425E-2</v>
      </c>
      <c r="R26" s="11">
        <v>4.0724042133964246E-3</v>
      </c>
      <c r="S26" s="12">
        <v>0.91892682847402485</v>
      </c>
      <c r="T26" s="6">
        <v>2303.0829768851681</v>
      </c>
      <c r="U26" s="6">
        <v>46.199808712638777</v>
      </c>
      <c r="V26" s="6">
        <v>46.367716981440473</v>
      </c>
      <c r="W26" s="6">
        <v>432.08698402300979</v>
      </c>
      <c r="X26" s="6">
        <v>13.754019069006439</v>
      </c>
      <c r="Y26" s="6">
        <v>24.577621603606222</v>
      </c>
      <c r="Z26" s="6">
        <v>888.90908317959304</v>
      </c>
      <c r="AA26" s="6">
        <v>33.473816308047887</v>
      </c>
      <c r="AB26" s="13">
        <v>48.96351329275663</v>
      </c>
      <c r="AC26" s="14">
        <v>18.761242576131188</v>
      </c>
      <c r="AE26" t="s">
        <v>597</v>
      </c>
      <c r="AF26" t="s">
        <v>597</v>
      </c>
      <c r="AG26">
        <v>25.004999999999999</v>
      </c>
      <c r="AH26">
        <v>656.36547330037467</v>
      </c>
      <c r="AI26">
        <v>91.57471505765146</v>
      </c>
      <c r="AJ26">
        <v>118.3107779858756</v>
      </c>
      <c r="AK26">
        <v>3722.6732352366012</v>
      </c>
      <c r="AL26">
        <v>1473.490264308311</v>
      </c>
      <c r="AM26">
        <v>2104.7666139977009</v>
      </c>
      <c r="AN26">
        <v>534.74756955219164</v>
      </c>
      <c r="AO26">
        <v>33.73498952605506</v>
      </c>
      <c r="AP26">
        <v>2.6338614488738239</v>
      </c>
      <c r="AQ26">
        <v>22.10173476568507</v>
      </c>
      <c r="AR26">
        <v>2.5936904469457742</v>
      </c>
      <c r="AS26">
        <v>1.804840680464205</v>
      </c>
      <c r="AT26">
        <v>505.63571339200251</v>
      </c>
      <c r="AU26">
        <v>63.204280894195037</v>
      </c>
      <c r="AV26">
        <v>60.109225988906623</v>
      </c>
      <c r="AW26">
        <v>59.17519219574141</v>
      </c>
      <c r="AX26">
        <v>7.9799518061191081</v>
      </c>
      <c r="AY26">
        <v>0.22149194817717169</v>
      </c>
      <c r="AZ26">
        <v>2731.0026267307499</v>
      </c>
      <c r="BA26">
        <v>259.78007664252527</v>
      </c>
      <c r="BB26">
        <v>0.1116657039323062</v>
      </c>
      <c r="BC26">
        <v>419616.47204808431</v>
      </c>
      <c r="BD26">
        <v>27263.252249313551</v>
      </c>
      <c r="BE26">
        <v>1.7988197870413649</v>
      </c>
      <c r="BF26">
        <v>849.41272167063551</v>
      </c>
      <c r="BG26">
        <v>114.28827740560141</v>
      </c>
      <c r="BH26">
        <v>0.10447397773809269</v>
      </c>
      <c r="BI26">
        <v>35.467822209816248</v>
      </c>
      <c r="BJ26">
        <v>2.9369411779840031</v>
      </c>
      <c r="BK26">
        <v>1.125546478582019E-2</v>
      </c>
      <c r="BL26">
        <v>489.1138998309371</v>
      </c>
      <c r="BM26">
        <v>37.345276356325442</v>
      </c>
      <c r="BN26">
        <v>5.1112283463197433E-2</v>
      </c>
      <c r="BO26">
        <v>22.968407396706279</v>
      </c>
      <c r="BP26">
        <v>1.7906629549975781</v>
      </c>
      <c r="BQ26">
        <v>1.6858200284528401E-2</v>
      </c>
      <c r="BR26">
        <v>82.267635804118498</v>
      </c>
      <c r="BS26">
        <v>6.1218471610280476</v>
      </c>
      <c r="BT26">
        <v>0.12526541622355519</v>
      </c>
      <c r="BU26">
        <v>62.148239774517073</v>
      </c>
      <c r="BV26">
        <v>4.9473990795898883</v>
      </c>
      <c r="BW26">
        <v>0.10365789235058979</v>
      </c>
      <c r="BX26">
        <v>2.1300284027244779E-2</v>
      </c>
      <c r="BY26">
        <v>1.8115061255594721E-2</v>
      </c>
      <c r="BZ26">
        <v>1.2493859860101731E-2</v>
      </c>
      <c r="CA26">
        <v>120.66269805416491</v>
      </c>
      <c r="CB26">
        <v>11.63310105181605</v>
      </c>
      <c r="CC26">
        <v>0.15393114854123241</v>
      </c>
      <c r="CD26">
        <v>55.376265425965251</v>
      </c>
      <c r="CE26">
        <v>4.6839311980725604</v>
      </c>
      <c r="CF26">
        <v>1.0048508573929291E-2</v>
      </c>
      <c r="CG26">
        <v>639.85132874993553</v>
      </c>
      <c r="CH26">
        <v>57.596753558727251</v>
      </c>
      <c r="CI26">
        <v>6.2845644498296827E-2</v>
      </c>
      <c r="CJ26">
        <v>185.6687910335263</v>
      </c>
      <c r="CK26">
        <v>15.83743206103656</v>
      </c>
      <c r="CL26">
        <v>1.53196318565255E-2</v>
      </c>
      <c r="CM26">
        <v>844.96706481538013</v>
      </c>
      <c r="CN26">
        <v>58.508235013248253</v>
      </c>
      <c r="CO26">
        <v>4.6319622009138653E-2</v>
      </c>
      <c r="CP26">
        <v>220.1803169732994</v>
      </c>
      <c r="CQ26">
        <v>15.853647030744289</v>
      </c>
      <c r="CR26">
        <v>3.3056833070252811E-2</v>
      </c>
      <c r="CS26">
        <v>2305.8679941651621</v>
      </c>
      <c r="CT26">
        <v>149.75221575794041</v>
      </c>
      <c r="CU26">
        <v>0.15355177055394151</v>
      </c>
      <c r="CV26">
        <v>460.99189341204658</v>
      </c>
      <c r="CW26">
        <v>25.104920612189371</v>
      </c>
      <c r="CX26">
        <v>3.3122294689518571E-2</v>
      </c>
      <c r="CY26">
        <v>37852.914385420612</v>
      </c>
      <c r="CZ26">
        <v>2011.3397780913381</v>
      </c>
      <c r="DA26">
        <v>0.14483095241020899</v>
      </c>
      <c r="DB26">
        <v>206.12321336141181</v>
      </c>
      <c r="DC26">
        <v>14.128331506886971</v>
      </c>
      <c r="DD26">
        <v>3.0564965586835791E-2</v>
      </c>
      <c r="DE26">
        <v>166.6990586046339</v>
      </c>
      <c r="DF26">
        <v>21.291112603935311</v>
      </c>
      <c r="DG26">
        <v>14.03647182024236</v>
      </c>
      <c r="DH26">
        <v>1511.6227247205529</v>
      </c>
      <c r="DI26">
        <v>103.777340419431</v>
      </c>
      <c r="DJ26">
        <v>0.95897301289258019</v>
      </c>
      <c r="DK26">
        <v>246.42500199374459</v>
      </c>
      <c r="DL26">
        <v>26.05525580877719</v>
      </c>
      <c r="DM26">
        <v>0.5369137934423347</v>
      </c>
      <c r="DN26">
        <v>205.7233177430019</v>
      </c>
      <c r="DO26">
        <v>21.928985336869239</v>
      </c>
      <c r="DP26">
        <v>0.39565711893076128</v>
      </c>
      <c r="DQ26">
        <v>2453.8852457616472</v>
      </c>
      <c r="DR26">
        <v>173.9848409468577</v>
      </c>
      <c r="DS26">
        <v>0.38934457382775511</v>
      </c>
      <c r="DT26">
        <v>5573.8152329703707</v>
      </c>
      <c r="DU26">
        <v>394.68734625487139</v>
      </c>
      <c r="DV26">
        <v>0.19269815005551699</v>
      </c>
      <c r="DW26">
        <v>527.39002905562666</v>
      </c>
      <c r="DX26">
        <v>41.450288447813477</v>
      </c>
      <c r="DY26">
        <v>0.38754687905641311</v>
      </c>
      <c r="EB26">
        <v>1739.492118936784</v>
      </c>
      <c r="EC26">
        <v>149.6532582692669</v>
      </c>
      <c r="ED26">
        <v>797.90195730984851</v>
      </c>
      <c r="EE26">
        <v>247.50439005071419</v>
      </c>
      <c r="EF26">
        <v>180.01670854292891</v>
      </c>
      <c r="EG26">
        <v>419.92053901700717</v>
      </c>
      <c r="EH26">
        <v>0.37833541789067099</v>
      </c>
      <c r="EI26">
        <v>606.34521635258727</v>
      </c>
      <c r="EJ26">
        <v>1533.9685713563781</v>
      </c>
      <c r="EK26">
        <v>2601.0216615851041</v>
      </c>
      <c r="EL26">
        <v>3400.5273083063421</v>
      </c>
      <c r="EM26">
        <v>5281.0441550961259</v>
      </c>
      <c r="EN26">
        <v>8914.1828734129303</v>
      </c>
      <c r="EO26">
        <v>14322.161454442001</v>
      </c>
      <c r="EP26">
        <v>18739.507862278311</v>
      </c>
      <c r="ER26">
        <v>4.145863401208306</v>
      </c>
      <c r="ES26">
        <v>10.33929708202794</v>
      </c>
      <c r="ET26">
        <v>7.4977932947211539E-4</v>
      </c>
      <c r="EU26">
        <v>5.8500570449351679E-4</v>
      </c>
      <c r="EV26">
        <v>1.044906934929519E-2</v>
      </c>
      <c r="EW26">
        <v>0.24681197151928069</v>
      </c>
      <c r="EX26">
        <v>23.620474060297891</v>
      </c>
      <c r="EY26">
        <v>4.1208979222601902</v>
      </c>
      <c r="EZ26">
        <v>11.3957408180323</v>
      </c>
      <c r="FA26">
        <v>2.4172308419538848</v>
      </c>
      <c r="FB26">
        <v>0.3683700557967825</v>
      </c>
      <c r="FD26">
        <f t="shared" si="0"/>
        <v>18.07324618676968</v>
      </c>
      <c r="FF26" s="65">
        <v>-13.542390864157099</v>
      </c>
      <c r="FG26" s="65">
        <v>1.1293506558287132</v>
      </c>
      <c r="FH26" s="65"/>
      <c r="FI26" s="65">
        <v>-0.49540013374340219</v>
      </c>
      <c r="FJ26" s="65">
        <v>1.1293506558287132</v>
      </c>
      <c r="FK26" s="65"/>
      <c r="FL26">
        <v>1158.0985783610424</v>
      </c>
      <c r="FM26" s="4">
        <f t="shared" si="1"/>
        <v>884.94857836104245</v>
      </c>
      <c r="FN26">
        <v>28.900888131589163</v>
      </c>
      <c r="FT26">
        <f t="shared" si="2"/>
        <v>5573.8152329703707</v>
      </c>
      <c r="FU26">
        <f t="shared" si="3"/>
        <v>9027.7371394542715</v>
      </c>
      <c r="FV26">
        <f t="shared" si="4"/>
        <v>1.0949829855564095</v>
      </c>
      <c r="FW26">
        <f t="shared" si="5"/>
        <v>2.441550668953119</v>
      </c>
    </row>
    <row r="27" spans="1:179" x14ac:dyDescent="0.3">
      <c r="A27" t="s">
        <v>706</v>
      </c>
      <c r="B27" t="s">
        <v>765</v>
      </c>
      <c r="C27" s="2">
        <v>6.1221040269600797</v>
      </c>
      <c r="D27" s="5">
        <v>5.7400237937372207E-2</v>
      </c>
      <c r="E27" s="6">
        <v>4188.5642407082014</v>
      </c>
      <c r="F27" s="7">
        <v>0.1819839346136545</v>
      </c>
      <c r="G27">
        <v>255.40186829554381</v>
      </c>
      <c r="H27" s="8">
        <v>10.94679940796399</v>
      </c>
      <c r="I27" s="2">
        <v>13.85004917789086</v>
      </c>
      <c r="J27" s="2">
        <v>0.70710462639780469</v>
      </c>
      <c r="K27" s="5">
        <v>0.1284819475562651</v>
      </c>
      <c r="L27" s="9">
        <v>3.1051280223329371E-3</v>
      </c>
      <c r="M27">
        <v>0.24848270658619889</v>
      </c>
      <c r="N27" s="8">
        <v>1.7134804813272531</v>
      </c>
      <c r="O27" s="10">
        <v>1.292525329035404</v>
      </c>
      <c r="P27" s="7">
        <v>8.8020328872286946E-2</v>
      </c>
      <c r="Q27" s="5">
        <v>7.2566601217415927E-2</v>
      </c>
      <c r="R27" s="11">
        <v>3.6862556746081331E-3</v>
      </c>
      <c r="S27" s="12">
        <v>0.86706124312276156</v>
      </c>
      <c r="T27" s="6">
        <v>2062.3516255597442</v>
      </c>
      <c r="U27" s="6">
        <v>41.986221071124831</v>
      </c>
      <c r="V27" s="6">
        <v>42.152148383548102</v>
      </c>
      <c r="W27" s="6">
        <v>451.52617823128952</v>
      </c>
      <c r="X27" s="6">
        <v>6.3691831874693179</v>
      </c>
      <c r="Y27" s="6">
        <v>22.154233463135981</v>
      </c>
      <c r="Z27" s="6">
        <v>837.59903446152146</v>
      </c>
      <c r="AA27" s="6">
        <v>20.332295094808309</v>
      </c>
      <c r="AB27" s="13">
        <v>38.527658473319327</v>
      </c>
      <c r="AC27" s="14">
        <v>21.893753355892478</v>
      </c>
      <c r="AE27" t="s">
        <v>707</v>
      </c>
      <c r="AF27" t="s">
        <v>707</v>
      </c>
      <c r="AG27">
        <v>25.134</v>
      </c>
      <c r="AH27">
        <v>828.28483927580533</v>
      </c>
      <c r="AI27">
        <v>85.314437356137944</v>
      </c>
      <c r="AJ27">
        <v>123.4472490023043</v>
      </c>
      <c r="AK27" t="s">
        <v>143</v>
      </c>
      <c r="AL27">
        <v>1194.4161309671381</v>
      </c>
      <c r="AM27">
        <v>2304.9539039048459</v>
      </c>
      <c r="AN27">
        <v>428.2658789423424</v>
      </c>
      <c r="AO27">
        <v>23.585183225145268</v>
      </c>
      <c r="AP27">
        <v>2.7029247298755532</v>
      </c>
      <c r="AQ27">
        <v>23.647412822273459</v>
      </c>
      <c r="AR27">
        <v>2.742410322414957</v>
      </c>
      <c r="AS27">
        <v>1.9937890176344411</v>
      </c>
      <c r="AT27">
        <v>1400.8447186069779</v>
      </c>
      <c r="AU27">
        <v>158.3756256653119</v>
      </c>
      <c r="AV27">
        <v>64.791605276880816</v>
      </c>
      <c r="AW27">
        <v>15.37981316220254</v>
      </c>
      <c r="AX27">
        <v>1.8730094662503789</v>
      </c>
      <c r="AY27">
        <v>0.2116125151087552</v>
      </c>
      <c r="AZ27">
        <v>2585.6592240638279</v>
      </c>
      <c r="BA27">
        <v>157.23690441348211</v>
      </c>
      <c r="BB27">
        <v>9.9139271242930316E-2</v>
      </c>
      <c r="BC27">
        <v>400016.53394561529</v>
      </c>
      <c r="BD27">
        <v>25164.21437572064</v>
      </c>
      <c r="BE27">
        <v>2.016550579191065</v>
      </c>
      <c r="BF27">
        <v>296.31260038420652</v>
      </c>
      <c r="BG27">
        <v>24.735020787117051</v>
      </c>
      <c r="BH27">
        <v>0.1187960314534403</v>
      </c>
      <c r="BI27">
        <v>9.2727553193556957</v>
      </c>
      <c r="BJ27">
        <v>0.67838176884094592</v>
      </c>
      <c r="BK27">
        <v>1.065408622364338E-2</v>
      </c>
      <c r="BL27">
        <v>81.252153553255084</v>
      </c>
      <c r="BM27">
        <v>6.5597083037408561</v>
      </c>
      <c r="BN27">
        <v>5.347273622924547E-2</v>
      </c>
      <c r="BO27">
        <v>9.6173568919488854</v>
      </c>
      <c r="BP27">
        <v>0.7895219322235566</v>
      </c>
      <c r="BQ27">
        <v>1.486392444797224E-2</v>
      </c>
      <c r="BR27">
        <v>38.493215397967887</v>
      </c>
      <c r="BS27">
        <v>3.4126429635203248</v>
      </c>
      <c r="BT27">
        <v>0.41773924094822817</v>
      </c>
      <c r="BU27">
        <v>42.431495760100603</v>
      </c>
      <c r="BV27">
        <v>3.5633793819387152</v>
      </c>
      <c r="BW27">
        <v>0.19850949810631299</v>
      </c>
      <c r="BX27" t="s">
        <v>143</v>
      </c>
      <c r="BY27">
        <v>2.344980566441475E-2</v>
      </c>
      <c r="BZ27">
        <v>3.623122038945098E-2</v>
      </c>
      <c r="CA27">
        <v>93.204329347381631</v>
      </c>
      <c r="CB27">
        <v>7.664305184736401</v>
      </c>
      <c r="CC27">
        <v>0.1610022253149595</v>
      </c>
      <c r="CD27">
        <v>45.393702751558713</v>
      </c>
      <c r="CE27">
        <v>3.8246881399191772</v>
      </c>
      <c r="CF27">
        <v>2.9145854750463222E-2</v>
      </c>
      <c r="CG27">
        <v>515.02777826237366</v>
      </c>
      <c r="CH27">
        <v>34.921420818462053</v>
      </c>
      <c r="CI27">
        <v>0.1473344200645747</v>
      </c>
      <c r="CJ27">
        <v>157.02540809210669</v>
      </c>
      <c r="CK27">
        <v>10.32319197485049</v>
      </c>
      <c r="CL27">
        <v>1.532519529602399E-2</v>
      </c>
      <c r="CM27">
        <v>753.09360281327326</v>
      </c>
      <c r="CN27">
        <v>49.084916923374877</v>
      </c>
      <c r="CO27">
        <v>0.1085379830577541</v>
      </c>
      <c r="CP27">
        <v>180.0580377807733</v>
      </c>
      <c r="CQ27">
        <v>12.05622753149169</v>
      </c>
      <c r="CR27">
        <v>1.475947359111934E-2</v>
      </c>
      <c r="CS27">
        <v>1715.8063526812989</v>
      </c>
      <c r="CT27">
        <v>97.233490478594788</v>
      </c>
      <c r="CU27">
        <v>0.1606115834596934</v>
      </c>
      <c r="CV27">
        <v>330.57777071995889</v>
      </c>
      <c r="CW27">
        <v>20.24595846965877</v>
      </c>
      <c r="CX27">
        <v>1.477716780297368E-2</v>
      </c>
      <c r="CY27">
        <v>22192.348563030249</v>
      </c>
      <c r="CZ27">
        <v>1351.7923974323271</v>
      </c>
      <c r="DA27">
        <v>0.1448457818611989</v>
      </c>
      <c r="DB27">
        <v>122.2053229407334</v>
      </c>
      <c r="DC27">
        <v>6.9172093432951103</v>
      </c>
      <c r="DD27">
        <v>1.3639316906427191E-2</v>
      </c>
      <c r="DE27">
        <v>100.7999693119408</v>
      </c>
      <c r="DF27">
        <v>11.736660723820981</v>
      </c>
      <c r="DG27">
        <v>14.96616919746152</v>
      </c>
      <c r="DH27">
        <v>1222.1363924146669</v>
      </c>
      <c r="DI27">
        <v>62.474248930236477</v>
      </c>
      <c r="DJ27">
        <v>0.90959673347316694</v>
      </c>
      <c r="DK27">
        <v>171.1693098657754</v>
      </c>
      <c r="DL27">
        <v>12.475284699555051</v>
      </c>
      <c r="DM27">
        <v>0.4551485010781573</v>
      </c>
      <c r="DN27">
        <v>136.50039502129289</v>
      </c>
      <c r="DO27">
        <v>10.538896496041851</v>
      </c>
      <c r="DP27">
        <v>0.45219592867925168</v>
      </c>
      <c r="DQ27">
        <v>1129.530737372467</v>
      </c>
      <c r="DR27">
        <v>275.15584470595149</v>
      </c>
      <c r="DS27">
        <v>0.38625625945355219</v>
      </c>
      <c r="DT27">
        <v>4188.5642407082014</v>
      </c>
      <c r="DU27">
        <v>202.55727573390519</v>
      </c>
      <c r="DV27">
        <v>0.23279153795282731</v>
      </c>
      <c r="DW27">
        <v>405.40553630487273</v>
      </c>
      <c r="DX27">
        <v>22.898466235818539</v>
      </c>
      <c r="DY27">
        <v>0.38462267821470159</v>
      </c>
      <c r="EB27">
        <v>1646.9167032253681</v>
      </c>
      <c r="EC27">
        <v>39.125549870699139</v>
      </c>
      <c r="ED27">
        <v>132.54837447513069</v>
      </c>
      <c r="EE27">
        <v>103.6353113356561</v>
      </c>
      <c r="EF27">
        <v>84.23023063012667</v>
      </c>
      <c r="EG27">
        <v>286.6992956763554</v>
      </c>
      <c r="EH27">
        <v>0.58378108908037263</v>
      </c>
      <c r="EI27">
        <v>468.36346405719411</v>
      </c>
      <c r="EJ27">
        <v>1257.443289516862</v>
      </c>
      <c r="EK27">
        <v>2093.6088547250961</v>
      </c>
      <c r="EL27">
        <v>2875.9232251301578</v>
      </c>
      <c r="EM27">
        <v>4706.8350175829582</v>
      </c>
      <c r="EN27">
        <v>7289.7991004361666</v>
      </c>
      <c r="EO27">
        <v>10657.18231479068</v>
      </c>
      <c r="EP27">
        <v>13438.120760973939</v>
      </c>
      <c r="ER27">
        <v>2.0815665521560329</v>
      </c>
      <c r="ES27">
        <v>5.3563019622736228</v>
      </c>
      <c r="ET27">
        <v>1.593107949320071E-3</v>
      </c>
      <c r="EU27">
        <v>1.2439496508257219E-3</v>
      </c>
      <c r="EV27">
        <v>3.6712846524543691E-3</v>
      </c>
      <c r="EW27">
        <v>8.3536724943859691E-2</v>
      </c>
      <c r="EX27">
        <v>22.75408551827023</v>
      </c>
      <c r="EY27">
        <v>2.4247110784847812</v>
      </c>
      <c r="EZ27">
        <v>51.550193533798357</v>
      </c>
      <c r="FA27">
        <v>2.4411637328202631</v>
      </c>
      <c r="FB27">
        <v>0.17269582894430791</v>
      </c>
      <c r="FD27">
        <f t="shared" si="0"/>
        <v>25.517567965754868</v>
      </c>
      <c r="FF27" s="65">
        <v>-15.657719538968264</v>
      </c>
      <c r="FG27" s="65">
        <v>1.4130313618855825</v>
      </c>
      <c r="FH27" s="65"/>
      <c r="FI27" s="65">
        <v>-2.7629230014410329</v>
      </c>
      <c r="FJ27" s="65">
        <v>1.4130313618855825</v>
      </c>
      <c r="FK27" s="65"/>
      <c r="FL27">
        <v>1166.359957692888</v>
      </c>
      <c r="FM27" s="4">
        <f t="shared" si="1"/>
        <v>893.209957692888</v>
      </c>
      <c r="FN27">
        <v>29.207850509638185</v>
      </c>
      <c r="FT27">
        <f t="shared" si="2"/>
        <v>4188.5642407082014</v>
      </c>
      <c r="FU27">
        <f t="shared" si="3"/>
        <v>6784.0887033997096</v>
      </c>
      <c r="FV27">
        <f t="shared" si="4"/>
        <v>0.20286041292307117</v>
      </c>
      <c r="FW27">
        <f t="shared" si="5"/>
        <v>-0.48582517397739622</v>
      </c>
    </row>
    <row r="28" spans="1:179" x14ac:dyDescent="0.3">
      <c r="A28" t="s">
        <v>178</v>
      </c>
      <c r="B28" t="s">
        <v>765</v>
      </c>
      <c r="C28" s="2">
        <v>7.8625602723201942</v>
      </c>
      <c r="D28" s="5">
        <v>7.296429371321321E-2</v>
      </c>
      <c r="E28" s="6">
        <v>6454.928291471424</v>
      </c>
      <c r="F28" s="7">
        <v>7.8026793448917164E-2</v>
      </c>
      <c r="G28">
        <v>194.7654636847989</v>
      </c>
      <c r="H28" s="8">
        <v>3.3550844993677038</v>
      </c>
      <c r="I28" s="2">
        <v>15.506820804873479</v>
      </c>
      <c r="J28" s="2">
        <v>0.82620766940434487</v>
      </c>
      <c r="K28" s="5">
        <v>0.13950351135198691</v>
      </c>
      <c r="L28" s="9">
        <v>3.191190019025944E-3</v>
      </c>
      <c r="M28">
        <v>0.25504260000155021</v>
      </c>
      <c r="N28" s="8">
        <v>1.629141594495479</v>
      </c>
      <c r="O28" s="10">
        <v>1.2613637962147199</v>
      </c>
      <c r="P28" s="7">
        <v>8.7752195797099544E-2</v>
      </c>
      <c r="Q28" s="5">
        <v>6.522630868632498E-2</v>
      </c>
      <c r="R28" s="11">
        <v>3.4832276484052971E-3</v>
      </c>
      <c r="S28" s="12">
        <v>0.85302761705638075</v>
      </c>
      <c r="T28" s="6">
        <v>2207.1800973915242</v>
      </c>
      <c r="U28" s="6">
        <v>40.864103287780061</v>
      </c>
      <c r="V28" s="6">
        <v>41.044488343514267</v>
      </c>
      <c r="W28" s="6">
        <v>407.19355679684929</v>
      </c>
      <c r="X28" s="6">
        <v>8.6926004543280939</v>
      </c>
      <c r="Y28" s="6">
        <v>21.06806420061141</v>
      </c>
      <c r="Z28" s="6">
        <v>823.00002217228609</v>
      </c>
      <c r="AA28" s="6">
        <v>21.826820822626669</v>
      </c>
      <c r="AB28" s="13">
        <v>39.282786870463113</v>
      </c>
      <c r="AC28" s="14">
        <v>18.448587737723631</v>
      </c>
      <c r="AE28" t="s">
        <v>179</v>
      </c>
      <c r="AF28" t="s">
        <v>179</v>
      </c>
      <c r="AG28">
        <v>25.097999999999999</v>
      </c>
      <c r="AH28">
        <v>1808.9239662602811</v>
      </c>
      <c r="AI28">
        <v>106.0852133511888</v>
      </c>
      <c r="AJ28">
        <v>184.99045887243469</v>
      </c>
      <c r="AK28">
        <v>16331.748427314291</v>
      </c>
      <c r="AL28">
        <v>2637.433512102707</v>
      </c>
      <c r="AM28">
        <v>3578.108855036819</v>
      </c>
      <c r="AN28">
        <v>1892.9381150062959</v>
      </c>
      <c r="AO28">
        <v>102.0144212671722</v>
      </c>
      <c r="AP28">
        <v>4.1367075295668547</v>
      </c>
      <c r="AQ28">
        <v>8.5865370737315345</v>
      </c>
      <c r="AR28">
        <v>1.772181973241348</v>
      </c>
      <c r="AS28">
        <v>3.1702375905094451</v>
      </c>
      <c r="AT28">
        <v>1795.378449936926</v>
      </c>
      <c r="AU28">
        <v>200.77305885318211</v>
      </c>
      <c r="AV28">
        <v>90.673734985739799</v>
      </c>
      <c r="AW28">
        <v>59.258978917755378</v>
      </c>
      <c r="AX28">
        <v>4.986241398401317</v>
      </c>
      <c r="AY28">
        <v>6.8790449427889394E-2</v>
      </c>
      <c r="AZ28">
        <v>1865.8691205870571</v>
      </c>
      <c r="BA28">
        <v>131.8579558701536</v>
      </c>
      <c r="BB28">
        <v>2.678021145641149E-2</v>
      </c>
      <c r="BC28">
        <v>468083.6693176314</v>
      </c>
      <c r="BD28">
        <v>24593.982597094</v>
      </c>
      <c r="BE28">
        <v>4.0353725305336754</v>
      </c>
      <c r="BF28">
        <v>108.4130126142548</v>
      </c>
      <c r="BG28">
        <v>15.98233434370443</v>
      </c>
      <c r="BH28">
        <v>0.2410133871461384</v>
      </c>
      <c r="BI28">
        <v>56.491965777537281</v>
      </c>
      <c r="BJ28">
        <v>5.8917827219135148</v>
      </c>
      <c r="BK28">
        <v>1.6564441319684622E-2</v>
      </c>
      <c r="BL28">
        <v>264.67187274689928</v>
      </c>
      <c r="BM28">
        <v>26.84946165565529</v>
      </c>
      <c r="BN28">
        <v>0.1476982013655333</v>
      </c>
      <c r="BO28">
        <v>43.375809691640711</v>
      </c>
      <c r="BP28">
        <v>4.7154249261400594</v>
      </c>
      <c r="BQ28">
        <v>2.8918101618379748E-2</v>
      </c>
      <c r="BR28">
        <v>183.2043867833099</v>
      </c>
      <c r="BS28">
        <v>19.56614099141364</v>
      </c>
      <c r="BT28">
        <v>4.3043705349294699E-2</v>
      </c>
      <c r="BU28">
        <v>99.366190097100755</v>
      </c>
      <c r="BV28">
        <v>11.25455225122831</v>
      </c>
      <c r="BW28">
        <v>0.40267789356118888</v>
      </c>
      <c r="BX28">
        <v>6.0507767934112937E-2</v>
      </c>
      <c r="BY28">
        <v>3.6436146097924803E-2</v>
      </c>
      <c r="BZ28">
        <v>1.351593224935777E-2</v>
      </c>
      <c r="CA28">
        <v>116.280924862463</v>
      </c>
      <c r="CB28">
        <v>11.96601724145315</v>
      </c>
      <c r="CC28">
        <v>7.4326216009397567E-2</v>
      </c>
      <c r="CD28">
        <v>38.786810508996673</v>
      </c>
      <c r="CE28">
        <v>3.8706812676165678</v>
      </c>
      <c r="CF28">
        <v>1.08747490889048E-2</v>
      </c>
      <c r="CG28">
        <v>433.34004922500333</v>
      </c>
      <c r="CH28">
        <v>36.509091855767892</v>
      </c>
      <c r="CI28">
        <v>6.8038758141144254E-2</v>
      </c>
      <c r="CJ28">
        <v>134.670915907916</v>
      </c>
      <c r="CK28">
        <v>11.344023292359729</v>
      </c>
      <c r="CL28">
        <v>1.658364461747136E-2</v>
      </c>
      <c r="CM28">
        <v>732.56355041882125</v>
      </c>
      <c r="CN28">
        <v>54.057870043173587</v>
      </c>
      <c r="CO28">
        <v>5.0098914555948879E-2</v>
      </c>
      <c r="CP28">
        <v>212.12252847392679</v>
      </c>
      <c r="CQ28">
        <v>13.139863719766661</v>
      </c>
      <c r="CR28">
        <v>1.597222466751284E-2</v>
      </c>
      <c r="CS28">
        <v>2600.7442326659002</v>
      </c>
      <c r="CT28">
        <v>165.65938021838761</v>
      </c>
      <c r="CU28">
        <v>7.4147358328808144E-2</v>
      </c>
      <c r="CV28">
        <v>529.51382370528734</v>
      </c>
      <c r="CW28">
        <v>29.795682357669229</v>
      </c>
      <c r="CX28">
        <v>9.5588443894849218E-2</v>
      </c>
      <c r="CY28">
        <v>38950.932337843697</v>
      </c>
      <c r="CZ28">
        <v>2480.9283038042258</v>
      </c>
      <c r="DA28">
        <v>0.15670229073259431</v>
      </c>
      <c r="DB28">
        <v>184.72206614525749</v>
      </c>
      <c r="DC28">
        <v>10.93089053467383</v>
      </c>
      <c r="DD28">
        <v>1.475248494441493E-2</v>
      </c>
      <c r="DE28">
        <v>161.4256220266156</v>
      </c>
      <c r="DF28">
        <v>16.043751363371751</v>
      </c>
      <c r="DG28">
        <v>19.04630120377006</v>
      </c>
      <c r="DH28">
        <v>1688.0520548494751</v>
      </c>
      <c r="DI28">
        <v>81.399864658803921</v>
      </c>
      <c r="DJ28">
        <v>1.354563891218667</v>
      </c>
      <c r="DK28">
        <v>257.52909772721767</v>
      </c>
      <c r="DL28">
        <v>16.922842269588571</v>
      </c>
      <c r="DM28">
        <v>0.70198926803974804</v>
      </c>
      <c r="DN28">
        <v>198.5751632148822</v>
      </c>
      <c r="DO28">
        <v>15.66435874453218</v>
      </c>
      <c r="DP28">
        <v>0.62744149991637477</v>
      </c>
      <c r="DQ28">
        <v>534.15369610104142</v>
      </c>
      <c r="DR28">
        <v>39.956840545433238</v>
      </c>
      <c r="DS28">
        <v>0.4923000083452081</v>
      </c>
      <c r="DT28">
        <v>6454.928291471424</v>
      </c>
      <c r="DU28">
        <v>316.87884513861792</v>
      </c>
      <c r="DV28">
        <v>0.27343877386305881</v>
      </c>
      <c r="DW28">
        <v>568.19546831673756</v>
      </c>
      <c r="DX28">
        <v>30.440409938883729</v>
      </c>
      <c r="DY28">
        <v>0.51543385717514945</v>
      </c>
      <c r="EB28">
        <v>1188.45166916373</v>
      </c>
      <c r="EC28">
        <v>238.36272479973539</v>
      </c>
      <c r="ED28">
        <v>431.76488213197291</v>
      </c>
      <c r="EE28">
        <v>467.41174236681798</v>
      </c>
      <c r="EF28">
        <v>400.88487261118138</v>
      </c>
      <c r="EG28">
        <v>671.39317633176188</v>
      </c>
      <c r="EH28">
        <v>1.0747383292027171</v>
      </c>
      <c r="EI28">
        <v>584.3262555902661</v>
      </c>
      <c r="EJ28">
        <v>1074.4268839057249</v>
      </c>
      <c r="EK28">
        <v>1761.5449155487941</v>
      </c>
      <c r="EL28">
        <v>2466.5002913537728</v>
      </c>
      <c r="EM28">
        <v>4578.5221901176328</v>
      </c>
      <c r="EN28">
        <v>8587.9566183776024</v>
      </c>
      <c r="EO28">
        <v>16153.690886123601</v>
      </c>
      <c r="EP28">
        <v>21524.952183141759</v>
      </c>
      <c r="ER28">
        <v>1.2935354517287601</v>
      </c>
      <c r="ES28">
        <v>1.8037855433801331</v>
      </c>
      <c r="ET28">
        <v>1.7158786706651761E-3</v>
      </c>
      <c r="EU28">
        <v>1.36854526651546E-3</v>
      </c>
      <c r="EV28">
        <v>1.475592955690978E-2</v>
      </c>
      <c r="EW28">
        <v>0.40792745922215939</v>
      </c>
      <c r="EX28">
        <v>27.644985539466649</v>
      </c>
      <c r="EY28">
        <v>0.58689800778323598</v>
      </c>
      <c r="EZ28">
        <v>24.38841809852666</v>
      </c>
      <c r="FA28">
        <v>2.4819542846221299</v>
      </c>
      <c r="FB28">
        <v>4.1685380381724708E-2</v>
      </c>
      <c r="FD28">
        <f t="shared" si="0"/>
        <v>6.7263778463100374</v>
      </c>
      <c r="FF28" s="65">
        <v>-16.187655232692368</v>
      </c>
      <c r="FG28" s="65">
        <v>2.4200669580931482</v>
      </c>
      <c r="FH28" s="65"/>
      <c r="FI28" s="65">
        <v>-1.0133755998046254</v>
      </c>
      <c r="FJ28" s="65">
        <v>2.4200669580931482</v>
      </c>
      <c r="FK28" s="65"/>
      <c r="FL28">
        <v>1053.7099676835639</v>
      </c>
      <c r="FM28" s="4">
        <f t="shared" si="1"/>
        <v>780.55996768356397</v>
      </c>
      <c r="FN28">
        <v>25.175190851365333</v>
      </c>
      <c r="FT28">
        <f t="shared" si="2"/>
        <v>6454.928291471424</v>
      </c>
      <c r="FU28">
        <f t="shared" si="3"/>
        <v>10454.848866308024</v>
      </c>
      <c r="FV28">
        <f t="shared" si="4"/>
        <v>0.88336438593340172</v>
      </c>
      <c r="FW28">
        <f t="shared" si="5"/>
        <v>2.0686672645793722</v>
      </c>
    </row>
    <row r="29" spans="1:179" x14ac:dyDescent="0.3">
      <c r="A29" t="s">
        <v>704</v>
      </c>
      <c r="B29" t="s">
        <v>765</v>
      </c>
      <c r="C29" s="2">
        <v>5.4374217180119002</v>
      </c>
      <c r="D29" s="5">
        <v>8.433853301013311E-2</v>
      </c>
      <c r="E29" s="6">
        <v>6857.2288957403507</v>
      </c>
      <c r="F29" s="7">
        <v>0.13838259534316399</v>
      </c>
      <c r="G29">
        <v>288.88948908435361</v>
      </c>
      <c r="H29" s="8">
        <v>11.58427354305379</v>
      </c>
      <c r="I29" s="2">
        <v>15.16673527418302</v>
      </c>
      <c r="J29" s="2">
        <v>0.80752231846720657</v>
      </c>
      <c r="K29" s="5">
        <v>0.12749630396662229</v>
      </c>
      <c r="L29" s="9">
        <v>4.8196690853830569E-3</v>
      </c>
      <c r="M29">
        <v>0.22335182973227319</v>
      </c>
      <c r="N29" s="8">
        <v>2.8958508349181811</v>
      </c>
      <c r="O29" s="10">
        <v>1.2080814186356861</v>
      </c>
      <c r="P29" s="7">
        <v>0.1073448121225682</v>
      </c>
      <c r="Q29" s="5">
        <v>6.7152951253576482E-2</v>
      </c>
      <c r="R29" s="11">
        <v>3.7941539736332909E-3</v>
      </c>
      <c r="S29" s="12">
        <v>0.97426694824050797</v>
      </c>
      <c r="T29" s="6">
        <v>2029.3681513556919</v>
      </c>
      <c r="U29" s="6">
        <v>63.904492443508033</v>
      </c>
      <c r="V29" s="6">
        <v>64.007353051215787</v>
      </c>
      <c r="W29" s="6">
        <v>418.73322769964142</v>
      </c>
      <c r="X29" s="6">
        <v>11.63090133508412</v>
      </c>
      <c r="Y29" s="6">
        <v>22.859028587474899</v>
      </c>
      <c r="Z29" s="6">
        <v>789.195101103198</v>
      </c>
      <c r="AA29" s="6">
        <v>35.509128011230352</v>
      </c>
      <c r="AB29" s="13">
        <v>46.776147185274738</v>
      </c>
      <c r="AC29" s="14">
        <v>20.633674940641619</v>
      </c>
      <c r="AE29" t="s">
        <v>705</v>
      </c>
      <c r="AF29" t="s">
        <v>705</v>
      </c>
      <c r="AG29">
        <v>25.065999999999999</v>
      </c>
      <c r="AH29">
        <v>1480.3611031821581</v>
      </c>
      <c r="AI29">
        <v>121.09518447940719</v>
      </c>
      <c r="AJ29">
        <v>176.3079611851511</v>
      </c>
      <c r="AK29" t="s">
        <v>143</v>
      </c>
      <c r="AL29">
        <v>1342.4010790348291</v>
      </c>
      <c r="AM29">
        <v>3410.888039186776</v>
      </c>
      <c r="AN29">
        <v>1220.557269659851</v>
      </c>
      <c r="AO29">
        <v>85.659949129590643</v>
      </c>
      <c r="AP29">
        <v>3.9453513148395252</v>
      </c>
      <c r="AQ29">
        <v>29.699947705420541</v>
      </c>
      <c r="AR29">
        <v>3.6674213430356528</v>
      </c>
      <c r="AS29">
        <v>3.022512382128375</v>
      </c>
      <c r="AT29">
        <v>1166.3236228292681</v>
      </c>
      <c r="AU29">
        <v>121.18931536324661</v>
      </c>
      <c r="AV29">
        <v>86.544734905914254</v>
      </c>
      <c r="AW29">
        <v>23.777103712459208</v>
      </c>
      <c r="AX29">
        <v>2.7589954150210438</v>
      </c>
      <c r="AY29">
        <v>6.5572103897900386E-2</v>
      </c>
      <c r="AZ29">
        <v>2036.673700280212</v>
      </c>
      <c r="BA29">
        <v>166.4882499147653</v>
      </c>
      <c r="BB29">
        <v>2.5529499720094499E-2</v>
      </c>
      <c r="BC29">
        <v>401103.18584050809</v>
      </c>
      <c r="BD29">
        <v>33255.855012742752</v>
      </c>
      <c r="BE29">
        <v>3.8483034174524442</v>
      </c>
      <c r="BF29">
        <v>271.0889173980097</v>
      </c>
      <c r="BG29">
        <v>19.260475190533501</v>
      </c>
      <c r="BH29">
        <v>0.2298354426592033</v>
      </c>
      <c r="BI29">
        <v>7.9442270627450853</v>
      </c>
      <c r="BJ29">
        <v>0.63513667535800788</v>
      </c>
      <c r="BK29">
        <v>1.5793389313880159E-2</v>
      </c>
      <c r="BL29">
        <v>78.029592072513836</v>
      </c>
      <c r="BM29">
        <v>8.2044388633243983</v>
      </c>
      <c r="BN29">
        <v>0.14085984717511621</v>
      </c>
      <c r="BO29">
        <v>7.5742349819826291</v>
      </c>
      <c r="BP29">
        <v>0.57155920101793989</v>
      </c>
      <c r="BQ29">
        <v>2.7577903850499789E-2</v>
      </c>
      <c r="BR29">
        <v>30.441744825842779</v>
      </c>
      <c r="BS29">
        <v>2.912223633361438</v>
      </c>
      <c r="BT29">
        <v>4.1044319299253597E-2</v>
      </c>
      <c r="BU29">
        <v>30.275396072680781</v>
      </c>
      <c r="BV29">
        <v>2.4790014067911752</v>
      </c>
      <c r="BW29">
        <v>0.38394636479903171</v>
      </c>
      <c r="BX29">
        <v>3.6688365515121897E-2</v>
      </c>
      <c r="BY29">
        <v>2.656950900226443E-2</v>
      </c>
      <c r="BZ29">
        <v>1.288704958216587E-2</v>
      </c>
      <c r="CA29">
        <v>67.673454596612231</v>
      </c>
      <c r="CB29">
        <v>5.2714571528050671</v>
      </c>
      <c r="CC29">
        <v>7.0870422552991447E-2</v>
      </c>
      <c r="CD29">
        <v>40.988042864364779</v>
      </c>
      <c r="CE29">
        <v>3.3130629914278971</v>
      </c>
      <c r="CF29">
        <v>1.037042127875671E-2</v>
      </c>
      <c r="CG29">
        <v>531.08188450012824</v>
      </c>
      <c r="CH29">
        <v>40.267976266146178</v>
      </c>
      <c r="CI29">
        <v>6.4894709677330673E-2</v>
      </c>
      <c r="CJ29">
        <v>161.35816211337499</v>
      </c>
      <c r="CK29">
        <v>12.60055592882313</v>
      </c>
      <c r="CL29">
        <v>1.5816459353950759E-2</v>
      </c>
      <c r="CM29">
        <v>831.07577097634305</v>
      </c>
      <c r="CN29">
        <v>64.844631122188659</v>
      </c>
      <c r="CO29">
        <v>4.7762338188116808E-2</v>
      </c>
      <c r="CP29">
        <v>224.54246806143789</v>
      </c>
      <c r="CQ29">
        <v>20.14409391240417</v>
      </c>
      <c r="CR29">
        <v>1.523395007470559E-2</v>
      </c>
      <c r="CS29">
        <v>2638.1371309485789</v>
      </c>
      <c r="CT29">
        <v>201.04243214121499</v>
      </c>
      <c r="CU29">
        <v>7.0700057550572057E-2</v>
      </c>
      <c r="CV29">
        <v>564.24928882226095</v>
      </c>
      <c r="CW29">
        <v>48.367024149389103</v>
      </c>
      <c r="CX29">
        <v>9.1108687335188565E-2</v>
      </c>
      <c r="CY29">
        <v>35998.608009071868</v>
      </c>
      <c r="CZ29">
        <v>2752.086201817875</v>
      </c>
      <c r="DA29">
        <v>0.14942037990680901</v>
      </c>
      <c r="DB29">
        <v>236.96733882297781</v>
      </c>
      <c r="DC29">
        <v>18.49780531774751</v>
      </c>
      <c r="DD29">
        <v>1.406409873747508E-2</v>
      </c>
      <c r="DE29">
        <v>152.86571899954691</v>
      </c>
      <c r="DF29">
        <v>24.170664338899389</v>
      </c>
      <c r="DG29">
        <v>18.157045129690001</v>
      </c>
      <c r="DH29">
        <v>1801.5281385645351</v>
      </c>
      <c r="DI29">
        <v>113.9651350481852</v>
      </c>
      <c r="DJ29">
        <v>1.2913583959301189</v>
      </c>
      <c r="DK29">
        <v>250.01412662469431</v>
      </c>
      <c r="DL29">
        <v>24.003616007534479</v>
      </c>
      <c r="DM29">
        <v>0.66921661524994969</v>
      </c>
      <c r="DN29">
        <v>183.59735579306971</v>
      </c>
      <c r="DO29">
        <v>21.952170572368679</v>
      </c>
      <c r="DP29">
        <v>0.59816041674716425</v>
      </c>
      <c r="DQ29">
        <v>970.11089763467271</v>
      </c>
      <c r="DR29">
        <v>78.326529852645564</v>
      </c>
      <c r="DS29">
        <v>0.46936392356638529</v>
      </c>
      <c r="DT29">
        <v>6857.2288957403507</v>
      </c>
      <c r="DU29">
        <v>475.8212991671495</v>
      </c>
      <c r="DV29">
        <v>0.26070390822906231</v>
      </c>
      <c r="DW29">
        <v>585.61329157492889</v>
      </c>
      <c r="DX29">
        <v>41.263804910413619</v>
      </c>
      <c r="DY29">
        <v>0.49137910481610392</v>
      </c>
      <c r="EB29">
        <v>1297.244395082937</v>
      </c>
      <c r="EC29">
        <v>33.519945412426523</v>
      </c>
      <c r="ED29">
        <v>127.2913410644598</v>
      </c>
      <c r="EE29">
        <v>81.61891144377833</v>
      </c>
      <c r="EF29">
        <v>66.612133098124232</v>
      </c>
      <c r="EG29">
        <v>204.56348697757289</v>
      </c>
      <c r="EH29">
        <v>0.65165835728458077</v>
      </c>
      <c r="EI29">
        <v>340.06761103825238</v>
      </c>
      <c r="EJ29">
        <v>1135.4028494283871</v>
      </c>
      <c r="EK29">
        <v>2158.8694491875131</v>
      </c>
      <c r="EL29">
        <v>2955.2776943841582</v>
      </c>
      <c r="EM29">
        <v>5194.223568602144</v>
      </c>
      <c r="EN29">
        <v>9090.7881806250152</v>
      </c>
      <c r="EO29">
        <v>16385.944912724099</v>
      </c>
      <c r="EP29">
        <v>22936.96296025451</v>
      </c>
      <c r="ER29">
        <v>2.433614652148083</v>
      </c>
      <c r="ES29">
        <v>5.8684079629043344</v>
      </c>
      <c r="ET29">
        <v>2.4707185450136499E-3</v>
      </c>
      <c r="EU29">
        <v>1.799221217856838E-3</v>
      </c>
      <c r="EV29">
        <v>2.0456522703428261E-3</v>
      </c>
      <c r="EW29">
        <v>9.8568473810509538E-2</v>
      </c>
      <c r="EX29">
        <v>48.184373874055673</v>
      </c>
      <c r="EY29">
        <v>1.143992749146421</v>
      </c>
      <c r="EZ29">
        <v>87.879850626001556</v>
      </c>
      <c r="FA29">
        <v>2.5992693159489919</v>
      </c>
      <c r="FB29">
        <v>0.1027577051313234</v>
      </c>
      <c r="FD29">
        <f t="shared" si="0"/>
        <v>34.987541445070448</v>
      </c>
      <c r="FF29" s="65">
        <v>-15.902326238550986</v>
      </c>
      <c r="FG29" s="65">
        <v>1.9115972256608373</v>
      </c>
      <c r="FH29" s="65"/>
      <c r="FI29" s="65">
        <v>-3.5209028298711722</v>
      </c>
      <c r="FJ29" s="65">
        <v>1.9115972256608373</v>
      </c>
      <c r="FK29" s="65"/>
      <c r="FL29">
        <v>1195.1014090657732</v>
      </c>
      <c r="FM29" s="4">
        <f t="shared" si="1"/>
        <v>921.95140906577319</v>
      </c>
      <c r="FN29">
        <v>30.289799933352249</v>
      </c>
      <c r="FT29">
        <f t="shared" si="2"/>
        <v>6857.2288957403507</v>
      </c>
      <c r="FU29">
        <f t="shared" si="3"/>
        <v>11106.442784402079</v>
      </c>
      <c r="FV29">
        <f t="shared" si="4"/>
        <v>0.13586074832034623</v>
      </c>
      <c r="FW29">
        <f t="shared" si="5"/>
        <v>-1.1818901785918792</v>
      </c>
    </row>
    <row r="30" spans="1:179" x14ac:dyDescent="0.3">
      <c r="A30" t="s">
        <v>364</v>
      </c>
      <c r="B30" t="s">
        <v>765</v>
      </c>
      <c r="C30" s="2">
        <v>10.777865930335089</v>
      </c>
      <c r="D30" s="5">
        <v>6.8394896398495011E-2</v>
      </c>
      <c r="E30" s="6">
        <v>5072.9351751284812</v>
      </c>
      <c r="F30" s="7">
        <v>0.75330841943387172</v>
      </c>
      <c r="G30">
        <v>134.02940630316061</v>
      </c>
      <c r="H30" s="8">
        <v>4.4687198087111062</v>
      </c>
      <c r="I30" s="2">
        <v>15.220713845746101</v>
      </c>
      <c r="J30" s="2">
        <v>0.77300070344474836</v>
      </c>
      <c r="K30" s="5">
        <v>0.17427275942853351</v>
      </c>
      <c r="L30" s="9">
        <v>4.8869277388870506E-3</v>
      </c>
      <c r="M30">
        <v>0.36929585265188941</v>
      </c>
      <c r="N30" s="8">
        <v>1.9968369050211221</v>
      </c>
      <c r="O30" s="10">
        <v>1.5964034894239389</v>
      </c>
      <c r="P30" s="7">
        <v>0.1028017481077254</v>
      </c>
      <c r="Q30" s="5">
        <v>6.6263152663999181E-2</v>
      </c>
      <c r="R30" s="11">
        <v>3.4710971305242349E-3</v>
      </c>
      <c r="S30" s="12">
        <v>0.49862553183467201</v>
      </c>
      <c r="T30" s="6">
        <v>2587.945358172743</v>
      </c>
      <c r="U30" s="6">
        <v>46.392012119457313</v>
      </c>
      <c r="V30" s="6">
        <v>46.527997980026363</v>
      </c>
      <c r="W30" s="6">
        <v>413.49349561805781</v>
      </c>
      <c r="X30" s="6">
        <v>7.7866121298634248</v>
      </c>
      <c r="Y30" s="6">
        <v>20.956587291517192</v>
      </c>
      <c r="Z30" s="6">
        <v>968.23347990469642</v>
      </c>
      <c r="AA30" s="6">
        <v>17.442489112144699</v>
      </c>
      <c r="AB30" s="13">
        <v>39.686125867615218</v>
      </c>
      <c r="AC30" s="14">
        <v>15.977674888391419</v>
      </c>
      <c r="AE30" t="s">
        <v>365</v>
      </c>
      <c r="AF30" t="s">
        <v>365</v>
      </c>
      <c r="AG30">
        <v>25.015999999999998</v>
      </c>
      <c r="AH30">
        <v>985.87079313891763</v>
      </c>
      <c r="AI30">
        <v>90.084510174427805</v>
      </c>
      <c r="AJ30">
        <v>151.96604443959731</v>
      </c>
      <c r="AK30" t="s">
        <v>143</v>
      </c>
      <c r="AL30">
        <v>1106.951763007256</v>
      </c>
      <c r="AM30">
        <v>2598.6468781719541</v>
      </c>
      <c r="AN30">
        <v>1131.166616164797</v>
      </c>
      <c r="AO30">
        <v>71.356551856709018</v>
      </c>
      <c r="AP30">
        <v>3.430058990985525</v>
      </c>
      <c r="AQ30">
        <v>87.394271516018392</v>
      </c>
      <c r="AR30">
        <v>8.1104526026333925</v>
      </c>
      <c r="AS30">
        <v>2.155447984198652</v>
      </c>
      <c r="AT30">
        <v>1320.7533865239341</v>
      </c>
      <c r="AU30">
        <v>117.8752286998867</v>
      </c>
      <c r="AV30">
        <v>76.313380184224982</v>
      </c>
      <c r="AW30">
        <v>42.122741270704623</v>
      </c>
      <c r="AX30">
        <v>4.1390943168440568</v>
      </c>
      <c r="AY30">
        <v>5.9834585827447988E-2</v>
      </c>
      <c r="AZ30">
        <v>2751.5487793424368</v>
      </c>
      <c r="BA30">
        <v>252.34030832216811</v>
      </c>
      <c r="BB30">
        <v>2.3298135565647141E-2</v>
      </c>
      <c r="BC30">
        <v>441863.93394926499</v>
      </c>
      <c r="BD30">
        <v>25904.55025909864</v>
      </c>
      <c r="BE30">
        <v>4.3991063023487111</v>
      </c>
      <c r="BF30">
        <v>1341.7071283777871</v>
      </c>
      <c r="BG30">
        <v>104.75505665908101</v>
      </c>
      <c r="BH30">
        <v>0.15797694781911031</v>
      </c>
      <c r="BI30">
        <v>22.482406282130349</v>
      </c>
      <c r="BJ30">
        <v>1.916754002979602</v>
      </c>
      <c r="BK30">
        <v>1.0239830919874021E-2</v>
      </c>
      <c r="BL30">
        <v>110.0100461432332</v>
      </c>
      <c r="BM30">
        <v>10.185131951700001</v>
      </c>
      <c r="BN30">
        <v>2.149981852142166E-2</v>
      </c>
      <c r="BO30">
        <v>16.911783805895901</v>
      </c>
      <c r="BP30">
        <v>1.4475904935318049</v>
      </c>
      <c r="BQ30">
        <v>2.1589469384827111E-2</v>
      </c>
      <c r="BR30">
        <v>57.275293374593119</v>
      </c>
      <c r="BS30">
        <v>5.5731968581363471</v>
      </c>
      <c r="BT30">
        <v>3.7468053184910817E-2</v>
      </c>
      <c r="BU30">
        <v>51.299979246089407</v>
      </c>
      <c r="BV30">
        <v>5.0897687286218467</v>
      </c>
      <c r="BW30">
        <v>0.17074946515567771</v>
      </c>
      <c r="BX30">
        <v>6.04758911668535E-2</v>
      </c>
      <c r="BY30">
        <v>3.631970413263419E-2</v>
      </c>
      <c r="BZ30">
        <v>4.6109607619619949E-2</v>
      </c>
      <c r="CA30">
        <v>106.76244310139739</v>
      </c>
      <c r="CB30">
        <v>9.8111074475588218</v>
      </c>
      <c r="CC30">
        <v>0.25358268955740948</v>
      </c>
      <c r="CD30">
        <v>52.084720305046289</v>
      </c>
      <c r="CE30">
        <v>4.9484427474136119</v>
      </c>
      <c r="CF30">
        <v>9.4675503978584631E-3</v>
      </c>
      <c r="CG30">
        <v>658.07644119149995</v>
      </c>
      <c r="CH30">
        <v>58.138271292141837</v>
      </c>
      <c r="CI30">
        <v>5.9256598698823867E-2</v>
      </c>
      <c r="CJ30">
        <v>189.491600750206</v>
      </c>
      <c r="CK30">
        <v>17.501807370463052</v>
      </c>
      <c r="CL30">
        <v>1.444139002349867E-2</v>
      </c>
      <c r="CM30">
        <v>941.11542734262218</v>
      </c>
      <c r="CN30">
        <v>89.595640562844324</v>
      </c>
      <c r="CO30">
        <v>0.17086706056721401</v>
      </c>
      <c r="CP30">
        <v>233.08380426505931</v>
      </c>
      <c r="CQ30">
        <v>21.252724976276031</v>
      </c>
      <c r="CR30">
        <v>1.3910102863320671E-2</v>
      </c>
      <c r="CS30">
        <v>2455.7756385699058</v>
      </c>
      <c r="CT30">
        <v>182.90206556330261</v>
      </c>
      <c r="CU30">
        <v>6.453524761155037E-2</v>
      </c>
      <c r="CV30">
        <v>454.49327970071579</v>
      </c>
      <c r="CW30">
        <v>33.711389770169802</v>
      </c>
      <c r="CX30">
        <v>1.3896874983369599E-2</v>
      </c>
      <c r="CY30">
        <v>39894.67044704275</v>
      </c>
      <c r="CZ30">
        <v>2255.0157518444998</v>
      </c>
      <c r="DA30">
        <v>1.4573324492619519</v>
      </c>
      <c r="DB30">
        <v>291.44275278240741</v>
      </c>
      <c r="DC30">
        <v>18.338061189741641</v>
      </c>
      <c r="DD30">
        <v>1.283553376805294E-2</v>
      </c>
      <c r="DE30">
        <v>185.69433682171021</v>
      </c>
      <c r="DF30">
        <v>12.98650332558589</v>
      </c>
      <c r="DG30">
        <v>19.23637823333539</v>
      </c>
      <c r="DH30">
        <v>1345.819126270525</v>
      </c>
      <c r="DI30">
        <v>80.080502958277236</v>
      </c>
      <c r="DJ30">
        <v>1.0907614094514091</v>
      </c>
      <c r="DK30">
        <v>256.48701624803431</v>
      </c>
      <c r="DL30">
        <v>14.596003018646959</v>
      </c>
      <c r="DM30">
        <v>0.59042091486586246</v>
      </c>
      <c r="DN30">
        <v>223.81805812012669</v>
      </c>
      <c r="DO30">
        <v>16.59199624101381</v>
      </c>
      <c r="DP30">
        <v>0.5577192632581065</v>
      </c>
      <c r="DQ30">
        <v>3865.3725977782892</v>
      </c>
      <c r="DR30">
        <v>353.69286404540458</v>
      </c>
      <c r="DS30">
        <v>0.46326706899514958</v>
      </c>
      <c r="DT30">
        <v>5072.9351751284812</v>
      </c>
      <c r="DU30">
        <v>292.18471327567443</v>
      </c>
      <c r="DV30">
        <v>0.28877080898268009</v>
      </c>
      <c r="DW30">
        <v>498.54936067182041</v>
      </c>
      <c r="DX30">
        <v>28.981305088273789</v>
      </c>
      <c r="DY30">
        <v>0.46561875503147598</v>
      </c>
      <c r="EB30">
        <v>1752.578840345501</v>
      </c>
      <c r="EC30">
        <v>94.8624737642631</v>
      </c>
      <c r="ED30">
        <v>179.46173922224011</v>
      </c>
      <c r="EE30">
        <v>182.2390496324989</v>
      </c>
      <c r="EF30">
        <v>125.3288695286501</v>
      </c>
      <c r="EG30">
        <v>346.62148139249598</v>
      </c>
      <c r="EH30">
        <v>1.0741721344023709</v>
      </c>
      <c r="EI30">
        <v>536.4946889517455</v>
      </c>
      <c r="EJ30">
        <v>1442.7900361508671</v>
      </c>
      <c r="EK30">
        <v>2675.107484518292</v>
      </c>
      <c r="EL30">
        <v>3470.542138282161</v>
      </c>
      <c r="EM30">
        <v>5881.9714208913883</v>
      </c>
      <c r="EN30">
        <v>9436.5912657918725</v>
      </c>
      <c r="EO30">
        <v>15253.26483583793</v>
      </c>
      <c r="EP30">
        <v>18475.336573199831</v>
      </c>
      <c r="ER30">
        <v>1.364909726175062</v>
      </c>
      <c r="ES30">
        <v>3.960272788301995</v>
      </c>
      <c r="ET30">
        <v>2.4909409449546211E-3</v>
      </c>
      <c r="EU30">
        <v>1.926500773821003E-3</v>
      </c>
      <c r="EV30">
        <v>6.2191586381809454E-3</v>
      </c>
      <c r="EW30">
        <v>0.17681903608331051</v>
      </c>
      <c r="EX30">
        <v>28.431343590075809</v>
      </c>
      <c r="EY30">
        <v>4.6036729874683564</v>
      </c>
      <c r="EZ30">
        <v>46.113381031796997</v>
      </c>
      <c r="FA30">
        <v>2.0657160595023449</v>
      </c>
      <c r="FB30">
        <v>0.54634760085783551</v>
      </c>
      <c r="FD30">
        <f t="shared" si="0"/>
        <v>24.317714773142146</v>
      </c>
      <c r="FF30" s="65">
        <v>-13.434314985799803</v>
      </c>
      <c r="FG30" s="65">
        <v>0.91202545923450429</v>
      </c>
      <c r="FH30" s="65"/>
      <c r="FI30" s="65">
        <v>-3.4961691048620178</v>
      </c>
      <c r="FJ30" s="65">
        <v>0.91202545923450429</v>
      </c>
      <c r="FK30" s="65"/>
      <c r="FL30">
        <v>1353.0013563992218</v>
      </c>
      <c r="FM30" s="4">
        <f t="shared" si="1"/>
        <v>1079.8513563992219</v>
      </c>
      <c r="FN30">
        <v>36.628492984815487</v>
      </c>
      <c r="FT30">
        <f t="shared" si="2"/>
        <v>5072.9351751284812</v>
      </c>
      <c r="FU30">
        <f t="shared" si="3"/>
        <v>8216.4771117009859</v>
      </c>
      <c r="FV30">
        <f t="shared" si="4"/>
        <v>0.12982192323020458</v>
      </c>
      <c r="FW30">
        <f t="shared" si="5"/>
        <v>-1.2608345415069904</v>
      </c>
    </row>
    <row r="31" spans="1:179" x14ac:dyDescent="0.3">
      <c r="A31" t="s">
        <v>722</v>
      </c>
      <c r="B31" t="s">
        <v>765</v>
      </c>
      <c r="C31" s="2">
        <v>4.8777925552736319</v>
      </c>
      <c r="D31" s="5">
        <v>7.6154706185743382E-2</v>
      </c>
      <c r="E31" s="6">
        <v>6417.2257513939321</v>
      </c>
      <c r="F31" s="7">
        <v>0.15614716749906149</v>
      </c>
      <c r="G31">
        <v>335.52108010543452</v>
      </c>
      <c r="H31" s="8">
        <v>5.2613955373554022</v>
      </c>
      <c r="I31" s="2">
        <v>17.199851538114501</v>
      </c>
      <c r="J31" s="2">
        <v>0.87200438062838925</v>
      </c>
      <c r="K31" s="5">
        <v>0.1055675554463385</v>
      </c>
      <c r="L31" s="9">
        <v>1.602029218454598E-3</v>
      </c>
      <c r="M31">
        <v>0.17105833744346591</v>
      </c>
      <c r="N31" s="8">
        <v>1.2211052377292479</v>
      </c>
      <c r="O31" s="10">
        <v>0.84985271125703454</v>
      </c>
      <c r="P31" s="7">
        <v>5.2692508870517858E-2</v>
      </c>
      <c r="Q31" s="5">
        <v>5.8309626759061171E-2</v>
      </c>
      <c r="R31" s="11">
        <v>2.9080390973943268E-3</v>
      </c>
      <c r="S31" s="12">
        <v>0.78528639978803549</v>
      </c>
      <c r="T31" s="6">
        <v>1717.6383992694491</v>
      </c>
      <c r="U31" s="6">
        <v>26.991597091411968</v>
      </c>
      <c r="V31" s="6">
        <v>27.264641676909001</v>
      </c>
      <c r="W31" s="6">
        <v>365.30921355961118</v>
      </c>
      <c r="X31" s="6">
        <v>3.9445783431398569</v>
      </c>
      <c r="Y31" s="6">
        <v>17.719217841021109</v>
      </c>
      <c r="Z31" s="6">
        <v>623.34490140502191</v>
      </c>
      <c r="AA31" s="6">
        <v>10.29510360819841</v>
      </c>
      <c r="AB31" s="13">
        <v>28.56220094366126</v>
      </c>
      <c r="AC31" s="14">
        <v>21.268109382917011</v>
      </c>
      <c r="AE31" t="s">
        <v>723</v>
      </c>
      <c r="AF31" t="s">
        <v>723</v>
      </c>
      <c r="AG31">
        <v>25.007999999999999</v>
      </c>
      <c r="AH31">
        <v>1114.9213785485861</v>
      </c>
      <c r="AI31">
        <v>86.951324055344045</v>
      </c>
      <c r="AJ31">
        <v>114.5376127767739</v>
      </c>
      <c r="AK31">
        <v>5451.2468255457616</v>
      </c>
      <c r="AL31">
        <v>1637.8417239842349</v>
      </c>
      <c r="AM31">
        <v>2121.312154064377</v>
      </c>
      <c r="AN31">
        <v>738.12923240321493</v>
      </c>
      <c r="AO31">
        <v>51.46015549856574</v>
      </c>
      <c r="AP31">
        <v>2.5740356047954349</v>
      </c>
      <c r="AQ31">
        <v>19.477514708323131</v>
      </c>
      <c r="AR31">
        <v>2.1813840189692</v>
      </c>
      <c r="AS31">
        <v>1.7987107874255051</v>
      </c>
      <c r="AT31">
        <v>948.54333407461525</v>
      </c>
      <c r="AU31">
        <v>106.5194919619309</v>
      </c>
      <c r="AV31">
        <v>59.050280956248407</v>
      </c>
      <c r="AW31">
        <v>47.991280225826529</v>
      </c>
      <c r="AX31">
        <v>4.0649975080781564</v>
      </c>
      <c r="AY31">
        <v>0.17370039596053721</v>
      </c>
      <c r="AZ31">
        <v>3099.444804814395</v>
      </c>
      <c r="BA31">
        <v>227.85725875148469</v>
      </c>
      <c r="BB31">
        <v>8.6143209769262236E-2</v>
      </c>
      <c r="BC31">
        <v>393396.19535176898</v>
      </c>
      <c r="BD31">
        <v>22495.203369112282</v>
      </c>
      <c r="BE31">
        <v>2.0878398109588838</v>
      </c>
      <c r="BF31">
        <v>126.9091304744661</v>
      </c>
      <c r="BG31">
        <v>7.9453656950651048</v>
      </c>
      <c r="BH31">
        <v>7.5748575777238009E-2</v>
      </c>
      <c r="BI31">
        <v>9.3032697048949586</v>
      </c>
      <c r="BJ31">
        <v>0.87108128264182572</v>
      </c>
      <c r="BK31">
        <v>8.7953972430690839E-3</v>
      </c>
      <c r="BL31">
        <v>314.61816007310841</v>
      </c>
      <c r="BM31">
        <v>55.935766454490746</v>
      </c>
      <c r="BN31">
        <v>5.0372344675490087E-2</v>
      </c>
      <c r="BO31">
        <v>12.591103190984731</v>
      </c>
      <c r="BP31">
        <v>0.81528629432552557</v>
      </c>
      <c r="BQ31">
        <v>0.34446051456779958</v>
      </c>
      <c r="BR31">
        <v>59.938082116472707</v>
      </c>
      <c r="BS31">
        <v>4.3338960004731639</v>
      </c>
      <c r="BT31">
        <v>3.6962715698288892E-2</v>
      </c>
      <c r="BU31">
        <v>62.470991440690682</v>
      </c>
      <c r="BV31">
        <v>4.7698013221760389</v>
      </c>
      <c r="BW31">
        <v>0.12649425731726771</v>
      </c>
      <c r="BX31">
        <v>7.0722292584295285E-2</v>
      </c>
      <c r="BY31">
        <v>3.082954345379247E-2</v>
      </c>
      <c r="BZ31">
        <v>1.160349014982022E-2</v>
      </c>
      <c r="CA31">
        <v>112.8848747604209</v>
      </c>
      <c r="CB31">
        <v>9.0129918723278362</v>
      </c>
      <c r="CC31">
        <v>0.1878683297751117</v>
      </c>
      <c r="CD31">
        <v>53.040902072210052</v>
      </c>
      <c r="CE31">
        <v>3.7477341133572062</v>
      </c>
      <c r="CF31">
        <v>2.2179277467432951E-2</v>
      </c>
      <c r="CG31">
        <v>628.54429601565266</v>
      </c>
      <c r="CH31">
        <v>43.705831287925243</v>
      </c>
      <c r="CI31">
        <v>5.8472851038031293E-2</v>
      </c>
      <c r="CJ31">
        <v>192.85988878432079</v>
      </c>
      <c r="CK31">
        <v>13.498493281981331</v>
      </c>
      <c r="CL31">
        <v>1.4249432392361251E-2</v>
      </c>
      <c r="CM31">
        <v>990.94707928244725</v>
      </c>
      <c r="CN31">
        <v>71.489475649518596</v>
      </c>
      <c r="CO31">
        <v>4.2991228012469788E-2</v>
      </c>
      <c r="CP31">
        <v>248.32399521058579</v>
      </c>
      <c r="CQ31">
        <v>16.906320049165039</v>
      </c>
      <c r="CR31">
        <v>1.37256984813907E-2</v>
      </c>
      <c r="CS31">
        <v>2595.3346202766902</v>
      </c>
      <c r="CT31">
        <v>172.77577801083521</v>
      </c>
      <c r="CU31">
        <v>6.3658885676053906E-2</v>
      </c>
      <c r="CV31">
        <v>512.12905344844057</v>
      </c>
      <c r="CW31">
        <v>34.969639621931307</v>
      </c>
      <c r="CX31">
        <v>1.3702756111862269E-2</v>
      </c>
      <c r="CY31">
        <v>26822.735707035001</v>
      </c>
      <c r="CZ31">
        <v>2089.9928669712922</v>
      </c>
      <c r="DA31">
        <v>0.31950393119728232</v>
      </c>
      <c r="DB31">
        <v>159.39918856209371</v>
      </c>
      <c r="DC31">
        <v>9.7112415542633403</v>
      </c>
      <c r="DD31">
        <v>1.265945519452801E-2</v>
      </c>
      <c r="DE31">
        <v>88.654455593210656</v>
      </c>
      <c r="DF31">
        <v>9.0184370037924371</v>
      </c>
      <c r="DG31">
        <v>13.824870714540729</v>
      </c>
      <c r="DH31">
        <v>1481.78759808888</v>
      </c>
      <c r="DI31">
        <v>79.882231940917279</v>
      </c>
      <c r="DJ31">
        <v>0.79508242461752876</v>
      </c>
      <c r="DK31">
        <v>170.21217097725071</v>
      </c>
      <c r="DL31">
        <v>9.926731232837037</v>
      </c>
      <c r="DM31">
        <v>0.51752572772590755</v>
      </c>
      <c r="DN31">
        <v>117.6498919233277</v>
      </c>
      <c r="DO31">
        <v>8.3889958775974502</v>
      </c>
      <c r="DP31">
        <v>0.39929877613336018</v>
      </c>
      <c r="DQ31">
        <v>936.66707767304035</v>
      </c>
      <c r="DR31">
        <v>62.228957269740206</v>
      </c>
      <c r="DS31">
        <v>0.39224631963577672</v>
      </c>
      <c r="DT31">
        <v>6417.2257513939321</v>
      </c>
      <c r="DU31">
        <v>366.3348725070008</v>
      </c>
      <c r="DV31">
        <v>0.272840753898694</v>
      </c>
      <c r="DW31">
        <v>454.82431360682432</v>
      </c>
      <c r="DX31">
        <v>24.711994866973669</v>
      </c>
      <c r="DY31">
        <v>0.35064808169504003</v>
      </c>
      <c r="EB31">
        <v>1974.1686654868749</v>
      </c>
      <c r="EC31">
        <v>39.254302552299407</v>
      </c>
      <c r="ED31">
        <v>513.24332801485878</v>
      </c>
      <c r="EE31">
        <v>135.67999128216309</v>
      </c>
      <c r="EF31">
        <v>131.1555407362641</v>
      </c>
      <c r="EG31">
        <v>422.10129351818028</v>
      </c>
      <c r="EH31">
        <v>1.2561686071810889</v>
      </c>
      <c r="EI31">
        <v>567.26067718804484</v>
      </c>
      <c r="EJ31">
        <v>1469.2770657121901</v>
      </c>
      <c r="EK31">
        <v>2555.058113884767</v>
      </c>
      <c r="EL31">
        <v>3532.2323953172299</v>
      </c>
      <c r="EM31">
        <v>6193.4192455152952</v>
      </c>
      <c r="EN31">
        <v>10053.603044962991</v>
      </c>
      <c r="EO31">
        <v>16120.090809171979</v>
      </c>
      <c r="EP31">
        <v>20818.254205221161</v>
      </c>
      <c r="ER31">
        <v>7.0326948898694024</v>
      </c>
      <c r="ES31">
        <v>12.594087629934201</v>
      </c>
      <c r="ET31">
        <v>2.5671323214301262E-3</v>
      </c>
      <c r="EU31">
        <v>1.963671847674534E-3</v>
      </c>
      <c r="EV31">
        <v>2.4351167134843039E-3</v>
      </c>
      <c r="EW31">
        <v>6.9199759706394651E-2</v>
      </c>
      <c r="EX31">
        <v>28.417430393872049</v>
      </c>
      <c r="EY31">
        <v>0.79617174729235785</v>
      </c>
      <c r="EZ31">
        <v>20.396870129501579</v>
      </c>
      <c r="FA31">
        <v>2.4726005275997078</v>
      </c>
      <c r="FB31">
        <v>4.8898947165794092E-2</v>
      </c>
      <c r="FD31">
        <f t="shared" si="0"/>
        <v>20.547938620779938</v>
      </c>
      <c r="FF31" s="18">
        <v>-14.04708440912704</v>
      </c>
      <c r="FG31" s="18">
        <v>2.0805543416724608</v>
      </c>
      <c r="FI31" s="18">
        <v>-0.71559483130416268</v>
      </c>
      <c r="FJ31" s="18">
        <v>2.0805543416724608</v>
      </c>
      <c r="FL31">
        <v>1142.9611769774408</v>
      </c>
      <c r="FM31" s="4">
        <f t="shared" si="1"/>
        <v>869.81117697744082</v>
      </c>
      <c r="FN31">
        <v>28.3430866740024</v>
      </c>
      <c r="FT31">
        <f t="shared" si="2"/>
        <v>6417.2257513939321</v>
      </c>
      <c r="FU31">
        <f t="shared" si="3"/>
        <v>10393.783221487942</v>
      </c>
      <c r="FV31">
        <f t="shared" si="4"/>
        <v>0.69924631942751114</v>
      </c>
      <c r="FW31">
        <f t="shared" si="5"/>
        <v>1.6628314959618153</v>
      </c>
    </row>
    <row r="32" spans="1:179" x14ac:dyDescent="0.3">
      <c r="A32" t="s">
        <v>710</v>
      </c>
      <c r="B32" t="s">
        <v>765</v>
      </c>
      <c r="C32" s="2">
        <v>3.9251888793526719</v>
      </c>
      <c r="D32" s="5">
        <v>7.1407971628630704E-2</v>
      </c>
      <c r="E32" s="6">
        <v>7034.60609694088</v>
      </c>
      <c r="F32" s="7">
        <v>0.22048815006712391</v>
      </c>
      <c r="G32">
        <v>421.9620488212426</v>
      </c>
      <c r="H32" s="8">
        <v>11.20022284286444</v>
      </c>
      <c r="I32" s="2">
        <v>16.839406343467971</v>
      </c>
      <c r="J32" s="2">
        <v>0.8225875004209614</v>
      </c>
      <c r="K32" s="5">
        <v>0.10027195892853009</v>
      </c>
      <c r="L32" s="9">
        <v>1.8449358728071319E-3</v>
      </c>
      <c r="M32">
        <v>0.16596594242575621</v>
      </c>
      <c r="N32" s="8">
        <v>1.922669908806238</v>
      </c>
      <c r="O32" s="10">
        <v>0.8305244016744826</v>
      </c>
      <c r="P32" s="7">
        <v>5.958383844363347E-2</v>
      </c>
      <c r="Q32" s="5">
        <v>6.0008373538890977E-2</v>
      </c>
      <c r="R32" s="11">
        <v>3.323293338865733E-3</v>
      </c>
      <c r="S32" s="12">
        <v>0.95249891580151935</v>
      </c>
      <c r="T32" s="6">
        <v>1619.928709934677</v>
      </c>
      <c r="U32" s="6">
        <v>31.995161427174239</v>
      </c>
      <c r="V32" s="6">
        <v>32.214278446536341</v>
      </c>
      <c r="W32" s="6">
        <v>375.50701555834883</v>
      </c>
      <c r="X32" s="6">
        <v>9.6309596966229449</v>
      </c>
      <c r="Y32" s="6">
        <v>20.146375036233621</v>
      </c>
      <c r="Z32" s="6">
        <v>612.66662532759938</v>
      </c>
      <c r="AA32" s="6">
        <v>19.253284526222838</v>
      </c>
      <c r="AB32" s="13">
        <v>32.54916047515438</v>
      </c>
      <c r="AC32" s="14">
        <v>23.180465489341881</v>
      </c>
      <c r="AE32" t="s">
        <v>711</v>
      </c>
      <c r="AF32" t="s">
        <v>711</v>
      </c>
      <c r="AG32">
        <v>25.007000000000001</v>
      </c>
      <c r="AH32">
        <v>1213.930794535888</v>
      </c>
      <c r="AI32">
        <v>115.4675824687188</v>
      </c>
      <c r="AJ32">
        <v>129.82327740769739</v>
      </c>
      <c r="AK32">
        <v>44077.508113777672</v>
      </c>
      <c r="AL32">
        <v>5736.1567130249459</v>
      </c>
      <c r="AM32">
        <v>2256.1540302669232</v>
      </c>
      <c r="AN32">
        <v>1486.149815366962</v>
      </c>
      <c r="AO32">
        <v>108.88337365865451</v>
      </c>
      <c r="AP32">
        <v>2.844888176263463</v>
      </c>
      <c r="AQ32">
        <v>17.863193097517261</v>
      </c>
      <c r="AR32">
        <v>2.2660051741506231</v>
      </c>
      <c r="AS32">
        <v>1.9898505127806509</v>
      </c>
      <c r="AT32">
        <v>1089.0632207797771</v>
      </c>
      <c r="AU32">
        <v>117.7250727367301</v>
      </c>
      <c r="AV32">
        <v>67.848776316992812</v>
      </c>
      <c r="AW32">
        <v>112.25047618033111</v>
      </c>
      <c r="AX32">
        <v>11.264448210233841</v>
      </c>
      <c r="AY32">
        <v>6.9291186808902422E-2</v>
      </c>
      <c r="AZ32">
        <v>4144.6863468469364</v>
      </c>
      <c r="BA32">
        <v>378.14058541491369</v>
      </c>
      <c r="BB32">
        <v>0.1018508452074452</v>
      </c>
      <c r="BC32">
        <v>399220.87511770101</v>
      </c>
      <c r="BD32">
        <v>26635.780972142311</v>
      </c>
      <c r="BE32">
        <v>1.8530956790519519</v>
      </c>
      <c r="BF32">
        <v>100.1376712016027</v>
      </c>
      <c r="BG32">
        <v>7.9113284878581487</v>
      </c>
      <c r="BH32">
        <v>0.1221018251090059</v>
      </c>
      <c r="BI32">
        <v>210.3131612535322</v>
      </c>
      <c r="BJ32">
        <v>14.218776605312179</v>
      </c>
      <c r="BK32">
        <v>9.7870392443435116E-3</v>
      </c>
      <c r="BL32">
        <v>942.19424017600033</v>
      </c>
      <c r="BM32">
        <v>84.41147282645197</v>
      </c>
      <c r="BN32">
        <v>7.8487847743812136E-2</v>
      </c>
      <c r="BO32">
        <v>145.42330645312879</v>
      </c>
      <c r="BP32">
        <v>10.48915669238159</v>
      </c>
      <c r="BQ32">
        <v>1.0932573997222771E-2</v>
      </c>
      <c r="BR32">
        <v>608.15757291519174</v>
      </c>
      <c r="BS32">
        <v>47.8840200792039</v>
      </c>
      <c r="BT32">
        <v>9.7297535453447048E-2</v>
      </c>
      <c r="BU32">
        <v>302.26967694173442</v>
      </c>
      <c r="BV32">
        <v>22.588268582453509</v>
      </c>
      <c r="BW32">
        <v>0.19049767079027069</v>
      </c>
      <c r="BX32">
        <v>0.16055911886511631</v>
      </c>
      <c r="BY32">
        <v>5.8349455135700223E-2</v>
      </c>
      <c r="BZ32">
        <v>3.0541820528221839E-2</v>
      </c>
      <c r="CA32">
        <v>312.9788960520155</v>
      </c>
      <c r="CB32">
        <v>28.000281676691809</v>
      </c>
      <c r="CC32">
        <v>0.1679779398941989</v>
      </c>
      <c r="CD32">
        <v>93.425022305051939</v>
      </c>
      <c r="CE32">
        <v>7.8541052234390598</v>
      </c>
      <c r="CF32">
        <v>3.022762806991116E-2</v>
      </c>
      <c r="CG32">
        <v>831.1961559580252</v>
      </c>
      <c r="CH32">
        <v>64.239272843403654</v>
      </c>
      <c r="CI32">
        <v>6.8711002501366553E-2</v>
      </c>
      <c r="CJ32">
        <v>203.36127844011179</v>
      </c>
      <c r="CK32">
        <v>17.244934630172249</v>
      </c>
      <c r="CL32">
        <v>1.6743285471324369E-2</v>
      </c>
      <c r="CM32">
        <v>884.78283385864086</v>
      </c>
      <c r="CN32">
        <v>60.20090525726075</v>
      </c>
      <c r="CO32">
        <v>5.0493373097121777E-2</v>
      </c>
      <c r="CP32">
        <v>223.6857673878373</v>
      </c>
      <c r="CQ32">
        <v>15.722928959387669</v>
      </c>
      <c r="CR32">
        <v>1.612833902127082E-2</v>
      </c>
      <c r="CS32">
        <v>2421.6133865172519</v>
      </c>
      <c r="CT32">
        <v>147.79758677212169</v>
      </c>
      <c r="CU32">
        <v>7.477876058639614E-2</v>
      </c>
      <c r="CV32">
        <v>489.83683032869789</v>
      </c>
      <c r="CW32">
        <v>34.159653199317653</v>
      </c>
      <c r="CX32">
        <v>1.6090737192943631E-2</v>
      </c>
      <c r="CY32">
        <v>35096.856702808604</v>
      </c>
      <c r="CZ32">
        <v>2286.8708573325048</v>
      </c>
      <c r="DA32">
        <v>0.15807042276422029</v>
      </c>
      <c r="DB32">
        <v>185.89502485128631</v>
      </c>
      <c r="DC32">
        <v>8.9430513435741119</v>
      </c>
      <c r="DD32">
        <v>1.4869305960346409E-2</v>
      </c>
      <c r="DE32">
        <v>88.414590655484659</v>
      </c>
      <c r="DF32">
        <v>11.90369370042503</v>
      </c>
      <c r="DG32">
        <v>14.60060384429849</v>
      </c>
      <c r="DH32">
        <v>1683.8242560710071</v>
      </c>
      <c r="DI32">
        <v>84.672813488507416</v>
      </c>
      <c r="DJ32">
        <v>0.94238610335542017</v>
      </c>
      <c r="DK32">
        <v>184.26566873254711</v>
      </c>
      <c r="DL32">
        <v>11.060385117718029</v>
      </c>
      <c r="DM32">
        <v>0.53836068613465626</v>
      </c>
      <c r="DN32">
        <v>125.8640785177528</v>
      </c>
      <c r="DO32">
        <v>9.6466655414866445</v>
      </c>
      <c r="DP32">
        <v>0.42254805233157661</v>
      </c>
      <c r="DQ32">
        <v>1840.0437761075609</v>
      </c>
      <c r="DR32">
        <v>370.20531674773952</v>
      </c>
      <c r="DS32">
        <v>0.38912210693535981</v>
      </c>
      <c r="DT32">
        <v>7034.60609694088</v>
      </c>
      <c r="DU32">
        <v>385.08613649664989</v>
      </c>
      <c r="DV32">
        <v>0.21088111040020749</v>
      </c>
      <c r="DW32">
        <v>513.07829612359774</v>
      </c>
      <c r="DX32">
        <v>27.059245466074099</v>
      </c>
      <c r="DY32">
        <v>0.38874580110503892</v>
      </c>
      <c r="EB32">
        <v>2639.9276094566471</v>
      </c>
      <c r="EC32">
        <v>887.39730486722442</v>
      </c>
      <c r="ED32">
        <v>1537.021598982056</v>
      </c>
      <c r="EE32">
        <v>1567.0614919518191</v>
      </c>
      <c r="EF32">
        <v>1330.7605534249269</v>
      </c>
      <c r="EG32">
        <v>2042.362682038746</v>
      </c>
      <c r="EH32">
        <v>2.8518493581725819</v>
      </c>
      <c r="EI32">
        <v>1572.758271618168</v>
      </c>
      <c r="EJ32">
        <v>2587.9507563726302</v>
      </c>
      <c r="EK32">
        <v>3378.8461624309971</v>
      </c>
      <c r="EL32">
        <v>3724.5655391961859</v>
      </c>
      <c r="EM32">
        <v>5529.892711616505</v>
      </c>
      <c r="EN32">
        <v>9056.1039428274216</v>
      </c>
      <c r="EO32">
        <v>15041.07693488977</v>
      </c>
      <c r="EP32">
        <v>19912.066273524299</v>
      </c>
      <c r="ER32">
        <v>1.303400545588222</v>
      </c>
      <c r="ES32">
        <v>1.7726091998773159</v>
      </c>
      <c r="ET32">
        <v>1.591216080608525E-3</v>
      </c>
      <c r="EU32">
        <v>1.290385083813412E-3</v>
      </c>
      <c r="EV32">
        <v>5.8998255823609881E-2</v>
      </c>
      <c r="EW32">
        <v>0.5642299397695778</v>
      </c>
      <c r="EX32">
        <v>9.5635020373565816</v>
      </c>
      <c r="EY32">
        <v>0.53867859713680666</v>
      </c>
      <c r="EZ32">
        <v>7.4661951824570982</v>
      </c>
      <c r="FA32">
        <v>2.9049253427930548</v>
      </c>
      <c r="FB32">
        <v>4.1351634310883949E-2</v>
      </c>
      <c r="FD32">
        <f t="shared" si="0"/>
        <v>4.1165943459341801</v>
      </c>
      <c r="FF32" s="18">
        <v>-12.814670992154962</v>
      </c>
      <c r="FG32" s="18">
        <v>1.4827359506193356</v>
      </c>
      <c r="FI32" s="18">
        <v>0.71151365878804995</v>
      </c>
      <c r="FJ32" s="18">
        <v>1.4827359506193356</v>
      </c>
      <c r="FL32">
        <v>1132.8256594427562</v>
      </c>
      <c r="FM32" s="4">
        <f t="shared" si="1"/>
        <v>859.67565944275623</v>
      </c>
      <c r="FN32">
        <v>27.972952085415425</v>
      </c>
      <c r="FT32">
        <f t="shared" si="2"/>
        <v>7034.60609694088</v>
      </c>
      <c r="FU32">
        <f t="shared" si="3"/>
        <v>11393.735182883165</v>
      </c>
      <c r="FV32">
        <f t="shared" si="4"/>
        <v>2.0884680607769233</v>
      </c>
      <c r="FW32">
        <f t="shared" si="5"/>
        <v>3.5626716960360465</v>
      </c>
    </row>
    <row r="33" spans="1:179" x14ac:dyDescent="0.3">
      <c r="A33" t="s">
        <v>256</v>
      </c>
      <c r="B33" t="s">
        <v>765</v>
      </c>
      <c r="C33" s="2">
        <v>1.785059916855259</v>
      </c>
      <c r="D33" s="5">
        <v>0.1062498650949778</v>
      </c>
      <c r="E33" s="6">
        <v>8384.2390015472211</v>
      </c>
      <c r="F33" s="7">
        <v>8.7785913226832019E-2</v>
      </c>
      <c r="G33">
        <v>941.86797660103264</v>
      </c>
      <c r="H33" s="8">
        <v>26.328130932970112</v>
      </c>
      <c r="I33" s="2">
        <v>15.128692623788231</v>
      </c>
      <c r="J33" s="2">
        <v>0.78222518733664359</v>
      </c>
      <c r="K33" s="5">
        <v>9.8248448083962048E-2</v>
      </c>
      <c r="L33" s="9">
        <v>6.3091956395984238E-3</v>
      </c>
      <c r="M33">
        <v>0.14138078292572739</v>
      </c>
      <c r="N33" s="8">
        <v>6.2514064533428844</v>
      </c>
      <c r="O33" s="10">
        <v>0.96713954450180062</v>
      </c>
      <c r="P33" s="7">
        <v>0.1165078371914017</v>
      </c>
      <c r="Q33" s="5">
        <v>6.7810849785160832E-2</v>
      </c>
      <c r="R33" s="11">
        <v>4.0562814055115819E-3</v>
      </c>
      <c r="S33" s="12">
        <v>0.98794992294938477</v>
      </c>
      <c r="T33" s="6">
        <v>1492.201959986503</v>
      </c>
      <c r="U33" s="6">
        <v>105.2525763360528</v>
      </c>
      <c r="V33" s="6">
        <v>105.3111943060786</v>
      </c>
      <c r="W33" s="6">
        <v>422.57344658611038</v>
      </c>
      <c r="X33" s="6">
        <v>14.182268574066789</v>
      </c>
      <c r="Y33" s="6">
        <v>24.34725116439807</v>
      </c>
      <c r="Z33" s="6">
        <v>658.59953463550221</v>
      </c>
      <c r="AA33" s="6">
        <v>46.86861677688573</v>
      </c>
      <c r="AB33" s="13">
        <v>53.427867962668579</v>
      </c>
      <c r="AC33" s="14">
        <v>28.31878377843254</v>
      </c>
      <c r="AE33" t="s">
        <v>257</v>
      </c>
      <c r="AF33" t="s">
        <v>257</v>
      </c>
      <c r="AG33">
        <v>25.963999999999999</v>
      </c>
      <c r="AH33">
        <v>1445.5935543748319</v>
      </c>
      <c r="AI33">
        <v>135.61565437536399</v>
      </c>
      <c r="AJ33">
        <v>137.1939817487208</v>
      </c>
      <c r="AK33" t="s">
        <v>143</v>
      </c>
      <c r="AL33">
        <v>1196.7497277861089</v>
      </c>
      <c r="AM33">
        <v>2532.0223479821452</v>
      </c>
      <c r="AN33">
        <v>1179.4593540675551</v>
      </c>
      <c r="AO33">
        <v>70.39843696313369</v>
      </c>
      <c r="AP33">
        <v>3.1244584064223542</v>
      </c>
      <c r="AQ33">
        <v>15.88208152581525</v>
      </c>
      <c r="AR33">
        <v>2.827585896419829</v>
      </c>
      <c r="AS33">
        <v>2.1863506925153509</v>
      </c>
      <c r="AT33">
        <v>825.67536168276183</v>
      </c>
      <c r="AU33">
        <v>84.558254543676327</v>
      </c>
      <c r="AV33">
        <v>73.230040757035852</v>
      </c>
      <c r="AW33">
        <v>24.841740399345831</v>
      </c>
      <c r="AX33">
        <v>2.0701446086734352</v>
      </c>
      <c r="AY33">
        <v>6.1153628404019361E-2</v>
      </c>
      <c r="AZ33">
        <v>1141.2311434210881</v>
      </c>
      <c r="BA33">
        <v>63.028416430556227</v>
      </c>
      <c r="BB33">
        <v>9.5199294020789652E-2</v>
      </c>
      <c r="BC33">
        <v>455319.73112424568</v>
      </c>
      <c r="BD33">
        <v>26555.952008608951</v>
      </c>
      <c r="BE33">
        <v>1.894841874941936</v>
      </c>
      <c r="BF33">
        <v>181.60553847929111</v>
      </c>
      <c r="BG33">
        <v>9.8887364888143914</v>
      </c>
      <c r="BH33">
        <v>0.12482922146060391</v>
      </c>
      <c r="BI33">
        <v>5.0051137792649358</v>
      </c>
      <c r="BJ33">
        <v>0.50788232876390882</v>
      </c>
      <c r="BK33">
        <v>1.0119597766956871E-2</v>
      </c>
      <c r="BL33">
        <v>50.543985451791897</v>
      </c>
      <c r="BM33">
        <v>4.1889142468341216</v>
      </c>
      <c r="BN33">
        <v>2.2059706235933521E-2</v>
      </c>
      <c r="BO33">
        <v>4.2262615339502672</v>
      </c>
      <c r="BP33">
        <v>0.40415272538289998</v>
      </c>
      <c r="BQ33">
        <v>4.3165779713079111E-3</v>
      </c>
      <c r="BR33">
        <v>16.177370678891499</v>
      </c>
      <c r="BS33">
        <v>1.7562512241669399</v>
      </c>
      <c r="BT33">
        <v>0.1196971643948832</v>
      </c>
      <c r="BU33">
        <v>13.37890733628017</v>
      </c>
      <c r="BV33">
        <v>1.219598227773055</v>
      </c>
      <c r="BW33">
        <v>0.17816069079891439</v>
      </c>
      <c r="BX33" t="s">
        <v>143</v>
      </c>
      <c r="BY33">
        <v>7.5536995317242676E-3</v>
      </c>
      <c r="BZ33">
        <v>1.2050498611530919E-2</v>
      </c>
      <c r="CA33">
        <v>32.120328749230623</v>
      </c>
      <c r="CB33">
        <v>2.9617442082318322</v>
      </c>
      <c r="CC33">
        <v>0.26476561680464727</v>
      </c>
      <c r="CD33">
        <v>17.680261114297998</v>
      </c>
      <c r="CE33">
        <v>1.0517070540752229</v>
      </c>
      <c r="CF33">
        <v>4.5294029718072067E-2</v>
      </c>
      <c r="CG33">
        <v>281.63559824661479</v>
      </c>
      <c r="CH33">
        <v>16.866507017597531</v>
      </c>
      <c r="CI33">
        <v>6.0824040401066093E-2</v>
      </c>
      <c r="CJ33">
        <v>109.2492927731124</v>
      </c>
      <c r="CK33">
        <v>6.6741427016301333</v>
      </c>
      <c r="CL33">
        <v>1.481552453300479E-2</v>
      </c>
      <c r="CM33">
        <v>718.92824662783607</v>
      </c>
      <c r="CN33">
        <v>44.789507876853868</v>
      </c>
      <c r="CO33">
        <v>0.13897084225600601</v>
      </c>
      <c r="CP33">
        <v>234.20105571207719</v>
      </c>
      <c r="CQ33">
        <v>15.779897338276839</v>
      </c>
      <c r="CR33">
        <v>1.427179320802706E-2</v>
      </c>
      <c r="CS33">
        <v>2968.341090843775</v>
      </c>
      <c r="CT33">
        <v>159.67077459156579</v>
      </c>
      <c r="CU33">
        <v>6.6063230353400546E-2</v>
      </c>
      <c r="CV33">
        <v>643.65703443068105</v>
      </c>
      <c r="CW33">
        <v>31.319173972679859</v>
      </c>
      <c r="CX33">
        <v>4.4254927825492903E-2</v>
      </c>
      <c r="CY33">
        <v>39483.693384113707</v>
      </c>
      <c r="CZ33">
        <v>2063.851243987147</v>
      </c>
      <c r="DA33">
        <v>0.13974849175999771</v>
      </c>
      <c r="DB33">
        <v>222.65126314909639</v>
      </c>
      <c r="DC33">
        <v>10.18445490190526</v>
      </c>
      <c r="DD33">
        <v>1.3137045803835051E-2</v>
      </c>
      <c r="DE33">
        <v>122.7090439888934</v>
      </c>
      <c r="DF33">
        <v>32.262307421788897</v>
      </c>
      <c r="DG33">
        <v>17.26948172114766</v>
      </c>
      <c r="DH33">
        <v>2248.558868827376</v>
      </c>
      <c r="DI33">
        <v>117.483255876632</v>
      </c>
      <c r="DJ33">
        <v>1.0938920379231001</v>
      </c>
      <c r="DK33">
        <v>241.1487779861481</v>
      </c>
      <c r="DL33">
        <v>30.577900500175801</v>
      </c>
      <c r="DM33">
        <v>0.57555044930258425</v>
      </c>
      <c r="DN33">
        <v>146.12402597835779</v>
      </c>
      <c r="DO33">
        <v>31.220735706186471</v>
      </c>
      <c r="DP33">
        <v>0.44848051018182311</v>
      </c>
      <c r="DQ33">
        <v>570.65710142061505</v>
      </c>
      <c r="DR33">
        <v>29.388022341407218</v>
      </c>
      <c r="DS33">
        <v>0.43045467309673541</v>
      </c>
      <c r="DT33">
        <v>8384.2390015472211</v>
      </c>
      <c r="DU33">
        <v>349.81778755915337</v>
      </c>
      <c r="DV33">
        <v>0.22617171291326019</v>
      </c>
      <c r="DW33">
        <v>664.85482471338184</v>
      </c>
      <c r="DX33">
        <v>44.93852303310468</v>
      </c>
      <c r="DY33">
        <v>0.41054800057447782</v>
      </c>
      <c r="EB33">
        <v>726.89881746566107</v>
      </c>
      <c r="EC33">
        <v>21.118623541202261</v>
      </c>
      <c r="ED33">
        <v>82.453483608143401</v>
      </c>
      <c r="EE33">
        <v>45.541611357222713</v>
      </c>
      <c r="EF33">
        <v>35.399060566502193</v>
      </c>
      <c r="EG33">
        <v>90.398022542433566</v>
      </c>
      <c r="EH33">
        <v>7.3603795724841159E-2</v>
      </c>
      <c r="EI33">
        <v>161.4086871820634</v>
      </c>
      <c r="EJ33">
        <v>489.75792560382268</v>
      </c>
      <c r="EK33">
        <v>1144.8601554740439</v>
      </c>
      <c r="EL33">
        <v>2000.9027980423521</v>
      </c>
      <c r="EM33">
        <v>4493.3015414239753</v>
      </c>
      <c r="EN33">
        <v>9481.8241178978624</v>
      </c>
      <c r="EO33">
        <v>18436.901185365059</v>
      </c>
      <c r="EP33">
        <v>26164.920098808168</v>
      </c>
      <c r="ER33">
        <v>2.658716362582533</v>
      </c>
      <c r="ES33">
        <v>5.9481849801274569</v>
      </c>
      <c r="ET33">
        <v>6.093366401440139E-4</v>
      </c>
      <c r="EU33">
        <v>4.6358968778103962E-4</v>
      </c>
      <c r="EV33">
        <v>1.145454072182472E-3</v>
      </c>
      <c r="EW33">
        <v>0.13083944804892181</v>
      </c>
      <c r="EX33">
        <v>114.2249621581326</v>
      </c>
      <c r="EY33">
        <v>0.81565016030329252</v>
      </c>
      <c r="EZ33">
        <v>165.88005331601681</v>
      </c>
      <c r="FA33">
        <v>2.824553764191545</v>
      </c>
      <c r="FB33">
        <v>6.1180818821488001E-2</v>
      </c>
      <c r="FD33">
        <f t="shared" si="0"/>
        <v>38.45994939399101</v>
      </c>
      <c r="FF33" s="18">
        <v>-17.973744360791848</v>
      </c>
      <c r="FG33" s="18">
        <v>2.8806952426643053</v>
      </c>
      <c r="FI33" s="18">
        <v>-4.1830741319054034</v>
      </c>
      <c r="FJ33" s="18">
        <v>2.8806952426643053</v>
      </c>
      <c r="FL33">
        <v>1119.3393358650897</v>
      </c>
      <c r="FM33" s="4">
        <f t="shared" si="1"/>
        <v>846.18933586508967</v>
      </c>
      <c r="FN33">
        <v>27.484603414936135</v>
      </c>
      <c r="FT33">
        <f t="shared" si="2"/>
        <v>8384.2390015472211</v>
      </c>
      <c r="FU33">
        <f t="shared" si="3"/>
        <v>13579.694097608635</v>
      </c>
      <c r="FV33">
        <f t="shared" si="4"/>
        <v>0.10883555082046999</v>
      </c>
      <c r="FW33">
        <f t="shared" si="5"/>
        <v>-1.5669904232265393</v>
      </c>
    </row>
    <row r="34" spans="1:179" x14ac:dyDescent="0.3">
      <c r="A34" t="s">
        <v>280</v>
      </c>
      <c r="B34" t="s">
        <v>765</v>
      </c>
      <c r="C34" s="2">
        <v>4.3211568281709356</v>
      </c>
      <c r="D34" s="5">
        <v>8.6107763725520467E-2</v>
      </c>
      <c r="E34" s="6">
        <v>8199.8725766607404</v>
      </c>
      <c r="F34" s="7">
        <v>0.1979446502949638</v>
      </c>
      <c r="G34">
        <v>384.07474294135977</v>
      </c>
      <c r="H34" s="8">
        <v>6.4744227917696016</v>
      </c>
      <c r="I34" s="2">
        <v>16.908623468793191</v>
      </c>
      <c r="J34" s="2">
        <v>0.89405893573022555</v>
      </c>
      <c r="K34" s="5">
        <v>9.9261742857968419E-2</v>
      </c>
      <c r="L34" s="9">
        <v>1.536543175145311E-3</v>
      </c>
      <c r="M34">
        <v>0.148794237166406</v>
      </c>
      <c r="N34" s="8">
        <v>1.822566141226347</v>
      </c>
      <c r="O34" s="10">
        <v>0.82033194558645772</v>
      </c>
      <c r="P34" s="7">
        <v>5.4083927940100633E-2</v>
      </c>
      <c r="Q34" s="5">
        <v>5.9678311078801408E-2</v>
      </c>
      <c r="R34" s="11">
        <v>3.1193890457524762E-3</v>
      </c>
      <c r="S34" s="12">
        <v>0.92870700136396878</v>
      </c>
      <c r="T34" s="6">
        <v>1602.9764354026181</v>
      </c>
      <c r="U34" s="6">
        <v>28.395021985981</v>
      </c>
      <c r="V34" s="6">
        <v>28.670913777610981</v>
      </c>
      <c r="W34" s="6">
        <v>373.57722558042462</v>
      </c>
      <c r="X34" s="6">
        <v>7.0153935599132122</v>
      </c>
      <c r="Y34" s="6">
        <v>18.97020368819247</v>
      </c>
      <c r="Z34" s="6">
        <v>605.76513976563149</v>
      </c>
      <c r="AA34" s="6">
        <v>14.41367528876089</v>
      </c>
      <c r="AB34" s="13">
        <v>29.917672730546819</v>
      </c>
      <c r="AC34" s="14">
        <v>23.305222542874969</v>
      </c>
      <c r="AE34" t="s">
        <v>281</v>
      </c>
      <c r="AF34" t="s">
        <v>281</v>
      </c>
      <c r="AG34">
        <v>25.949000000000002</v>
      </c>
      <c r="AH34">
        <v>2650.7003009255791</v>
      </c>
      <c r="AI34">
        <v>163.43928483042649</v>
      </c>
      <c r="AJ34">
        <v>149.72740743964539</v>
      </c>
      <c r="AK34" t="s">
        <v>143</v>
      </c>
      <c r="AL34">
        <v>1362.573623083334</v>
      </c>
      <c r="AM34">
        <v>2853.2457620918158</v>
      </c>
      <c r="AN34">
        <v>1555.2316921616689</v>
      </c>
      <c r="AO34">
        <v>84.2217475137804</v>
      </c>
      <c r="AP34">
        <v>3.34852951381973</v>
      </c>
      <c r="AQ34">
        <v>11.151329553497201</v>
      </c>
      <c r="AR34">
        <v>1.757472724958044</v>
      </c>
      <c r="AS34">
        <v>2.223260060685941</v>
      </c>
      <c r="AT34">
        <v>1078.7444390338151</v>
      </c>
      <c r="AU34">
        <v>109.8343173469884</v>
      </c>
      <c r="AV34">
        <v>77.201710444347455</v>
      </c>
      <c r="AW34">
        <v>35.529039278477612</v>
      </c>
      <c r="AX34">
        <v>2.9759708737741279</v>
      </c>
      <c r="AY34">
        <v>6.6641485744301329E-2</v>
      </c>
      <c r="AZ34">
        <v>2127.0533263399711</v>
      </c>
      <c r="BA34">
        <v>200.4050199299862</v>
      </c>
      <c r="BB34">
        <v>0.1240627041267475</v>
      </c>
      <c r="BC34">
        <v>452088.26586996327</v>
      </c>
      <c r="BD34">
        <v>28228.91679734601</v>
      </c>
      <c r="BE34">
        <v>2.996827253238898</v>
      </c>
      <c r="BF34">
        <v>359.311834499925</v>
      </c>
      <c r="BG34">
        <v>32.398527358343138</v>
      </c>
      <c r="BH34">
        <v>0.15634841410992811</v>
      </c>
      <c r="BI34">
        <v>13.29472809659757</v>
      </c>
      <c r="BJ34">
        <v>1.1725164208823711</v>
      </c>
      <c r="BK34">
        <v>1.3189439168438181E-2</v>
      </c>
      <c r="BL34">
        <v>239.92283533189459</v>
      </c>
      <c r="BM34">
        <v>21.988971726360319</v>
      </c>
      <c r="BN34">
        <v>7.6518833475520312E-2</v>
      </c>
      <c r="BO34">
        <v>10.580482887967261</v>
      </c>
      <c r="BP34">
        <v>0.99442917250107099</v>
      </c>
      <c r="BQ34">
        <v>2.7654446036556622E-2</v>
      </c>
      <c r="BR34">
        <v>41.71599548785089</v>
      </c>
      <c r="BS34">
        <v>3.82901929934734</v>
      </c>
      <c r="BT34">
        <v>4.187488361669451E-2</v>
      </c>
      <c r="BU34">
        <v>43.986627948555501</v>
      </c>
      <c r="BV34">
        <v>3.6366871539906591</v>
      </c>
      <c r="BW34">
        <v>4.8627595379162288E-2</v>
      </c>
      <c r="BX34">
        <v>3.5593428966872502E-2</v>
      </c>
      <c r="BY34">
        <v>2.7154361302425101E-2</v>
      </c>
      <c r="BZ34">
        <v>1.314151021183756E-2</v>
      </c>
      <c r="CA34">
        <v>104.666403041066</v>
      </c>
      <c r="CB34">
        <v>12.09689838278368</v>
      </c>
      <c r="CC34">
        <v>7.2290437293576024E-2</v>
      </c>
      <c r="CD34">
        <v>52.416850922369967</v>
      </c>
      <c r="CE34">
        <v>5.0931191789384016</v>
      </c>
      <c r="CF34">
        <v>3.3649584465136183E-2</v>
      </c>
      <c r="CG34">
        <v>616.82558334785631</v>
      </c>
      <c r="CH34">
        <v>49.425596792466038</v>
      </c>
      <c r="CI34">
        <v>6.6355610003510021E-2</v>
      </c>
      <c r="CJ34">
        <v>182.2542981013863</v>
      </c>
      <c r="CK34">
        <v>14.144286800345441</v>
      </c>
      <c r="CL34">
        <v>1.6160042084312421E-2</v>
      </c>
      <c r="CM34">
        <v>934.33493368756365</v>
      </c>
      <c r="CN34">
        <v>69.111842182521457</v>
      </c>
      <c r="CO34">
        <v>4.8582895471046737E-2</v>
      </c>
      <c r="CP34">
        <v>270.28924493013858</v>
      </c>
      <c r="CQ34">
        <v>18.271438136351939</v>
      </c>
      <c r="CR34">
        <v>1.5566337828873501E-2</v>
      </c>
      <c r="CS34">
        <v>3333.5713998614601</v>
      </c>
      <c r="CT34">
        <v>237.69931901562879</v>
      </c>
      <c r="CU34">
        <v>7.2007029519603041E-2</v>
      </c>
      <c r="CV34">
        <v>694.06700655841439</v>
      </c>
      <c r="CW34">
        <v>43.836668345739191</v>
      </c>
      <c r="CX34">
        <v>1.5468961982464301E-2</v>
      </c>
      <c r="CY34">
        <v>41006.565743459432</v>
      </c>
      <c r="CZ34">
        <v>2988.7646929738621</v>
      </c>
      <c r="DA34">
        <v>2.2533772261920082</v>
      </c>
      <c r="DB34">
        <v>254.0419814137378</v>
      </c>
      <c r="DC34">
        <v>15.62989500225733</v>
      </c>
      <c r="DD34">
        <v>1.4323230063978809E-2</v>
      </c>
      <c r="DE34">
        <v>105.98561089246481</v>
      </c>
      <c r="DF34">
        <v>10.64755711514383</v>
      </c>
      <c r="DG34">
        <v>16.74840675453008</v>
      </c>
      <c r="DH34">
        <v>1932.971692246567</v>
      </c>
      <c r="DI34">
        <v>91.792018959864848</v>
      </c>
      <c r="DJ34">
        <v>1.048531316774364</v>
      </c>
      <c r="DK34">
        <v>213.64456953019749</v>
      </c>
      <c r="DL34">
        <v>12.52482260476336</v>
      </c>
      <c r="DM34">
        <v>0.66249068140935119</v>
      </c>
      <c r="DN34">
        <v>132.84420619145931</v>
      </c>
      <c r="DO34">
        <v>9.1650377635633706</v>
      </c>
      <c r="DP34">
        <v>0.3704853524837578</v>
      </c>
      <c r="DQ34">
        <v>1315.6774163338789</v>
      </c>
      <c r="DR34">
        <v>172.19087395384551</v>
      </c>
      <c r="DS34">
        <v>0.47520473611390418</v>
      </c>
      <c r="DT34">
        <v>8199.8725766607404</v>
      </c>
      <c r="DU34">
        <v>416.83394438461431</v>
      </c>
      <c r="DV34">
        <v>0.26539757066145447</v>
      </c>
      <c r="DW34">
        <v>581.33492126195131</v>
      </c>
      <c r="DX34">
        <v>28.03678614369618</v>
      </c>
      <c r="DY34">
        <v>0.42768853860137762</v>
      </c>
      <c r="EB34">
        <v>1354.8110358853321</v>
      </c>
      <c r="EC34">
        <v>56.095899141761912</v>
      </c>
      <c r="ED34">
        <v>391.391248502275</v>
      </c>
      <c r="EE34">
        <v>114.01382422378509</v>
      </c>
      <c r="EF34">
        <v>91.282265837748113</v>
      </c>
      <c r="EG34">
        <v>297.206945598348</v>
      </c>
      <c r="EH34">
        <v>0.63221010598352567</v>
      </c>
      <c r="EI34">
        <v>525.9618243269648</v>
      </c>
      <c r="EJ34">
        <v>1451.990330259556</v>
      </c>
      <c r="EK34">
        <v>2507.4210705197411</v>
      </c>
      <c r="EL34">
        <v>3337.9908077176979</v>
      </c>
      <c r="EM34">
        <v>5839.5933355472735</v>
      </c>
      <c r="EN34">
        <v>10942.88441012707</v>
      </c>
      <c r="EO34">
        <v>20705.41242149975</v>
      </c>
      <c r="EP34">
        <v>28214.105957659121</v>
      </c>
      <c r="ER34">
        <v>4.8940319175344422</v>
      </c>
      <c r="ES34">
        <v>13.960380055342201</v>
      </c>
      <c r="ET34">
        <v>1.5990234950649231E-3</v>
      </c>
      <c r="EU34">
        <v>1.253624745436174E-3</v>
      </c>
      <c r="EV34">
        <v>2.7092384348506851E-3</v>
      </c>
      <c r="EW34">
        <v>0.1066539367444467</v>
      </c>
      <c r="EX34">
        <v>39.366759076088769</v>
      </c>
      <c r="EY34">
        <v>1.4143797513322911</v>
      </c>
      <c r="EZ34">
        <v>34.177124346323843</v>
      </c>
      <c r="FA34">
        <v>2.459786095177539</v>
      </c>
      <c r="FB34">
        <v>0.1077858522888868</v>
      </c>
      <c r="FD34">
        <f t="shared" si="0"/>
        <v>28.809333611265146</v>
      </c>
      <c r="FF34" s="18">
        <v>-16.281190774789231</v>
      </c>
      <c r="FG34" s="18">
        <v>1.8815355033170544</v>
      </c>
      <c r="FI34" s="18">
        <v>-1.6949746487050916</v>
      </c>
      <c r="FJ34" s="18">
        <v>1.8815355033170544</v>
      </c>
      <c r="FL34">
        <v>1080.6369977506729</v>
      </c>
      <c r="FM34" s="4">
        <f t="shared" si="1"/>
        <v>807.48699775067291</v>
      </c>
      <c r="FN34">
        <v>26.109330786050865</v>
      </c>
      <c r="FT34">
        <f t="shared" si="2"/>
        <v>8199.8725766607404</v>
      </c>
      <c r="FU34">
        <f t="shared" si="3"/>
        <v>13281.081468440248</v>
      </c>
      <c r="FV34">
        <f t="shared" si="4"/>
        <v>0.62343551574474798</v>
      </c>
      <c r="FW34">
        <f t="shared" si="5"/>
        <v>1.4635765746941021</v>
      </c>
    </row>
    <row r="35" spans="1:179" x14ac:dyDescent="0.3">
      <c r="A35" t="s">
        <v>184</v>
      </c>
      <c r="B35" t="s">
        <v>765</v>
      </c>
      <c r="C35" s="2">
        <v>21.871954746440309</v>
      </c>
      <c r="D35" s="5">
        <v>0.2219179324623147</v>
      </c>
      <c r="E35" s="6">
        <v>14056.5253415678</v>
      </c>
      <c r="F35" s="7">
        <v>0.13313349288045809</v>
      </c>
      <c r="G35">
        <v>53.799825821252519</v>
      </c>
      <c r="H35" s="8">
        <v>0.32337804047652652</v>
      </c>
      <c r="I35" s="2">
        <v>8.6693049531631559</v>
      </c>
      <c r="J35" s="2">
        <v>0.4255421607788033</v>
      </c>
      <c r="K35" s="5">
        <v>0.33171151635195628</v>
      </c>
      <c r="L35" s="9">
        <v>1.8736342638563761E-3</v>
      </c>
      <c r="M35">
        <v>0.76221408460630535</v>
      </c>
      <c r="N35" s="8">
        <v>0.23623768307612991</v>
      </c>
      <c r="O35" s="10">
        <v>5.2848050226406071</v>
      </c>
      <c r="P35" s="7">
        <v>0.31256647661162251</v>
      </c>
      <c r="Q35" s="5">
        <v>0.11555945080069779</v>
      </c>
      <c r="R35" s="11">
        <v>5.7365057607037598E-3</v>
      </c>
      <c r="S35" s="12">
        <v>0.91806338356023998</v>
      </c>
      <c r="T35" s="6">
        <v>3623.9059164262421</v>
      </c>
      <c r="U35" s="6">
        <v>8.0490583342520967</v>
      </c>
      <c r="V35" s="6">
        <v>8.6990266498182081</v>
      </c>
      <c r="W35" s="6">
        <v>704.89069092941338</v>
      </c>
      <c r="X35" s="6">
        <v>6.7930976702774011</v>
      </c>
      <c r="Y35" s="6">
        <v>33.123910555807939</v>
      </c>
      <c r="Z35" s="6">
        <v>1865.4067785847819</v>
      </c>
      <c r="AA35" s="6">
        <v>10.723634211867569</v>
      </c>
      <c r="AB35" s="13">
        <v>50.5463999878097</v>
      </c>
      <c r="AC35" s="14">
        <v>19.451131105096401</v>
      </c>
      <c r="AE35" t="s">
        <v>185</v>
      </c>
      <c r="AF35" t="s">
        <v>185</v>
      </c>
      <c r="AG35">
        <v>19.248999999999999</v>
      </c>
      <c r="AH35">
        <v>2287.7738335396248</v>
      </c>
      <c r="AI35">
        <v>190.39173287134321</v>
      </c>
      <c r="AJ35">
        <v>198.64513273123791</v>
      </c>
      <c r="AK35">
        <v>4890.7274742654936</v>
      </c>
      <c r="AL35">
        <v>2419.4648738575511</v>
      </c>
      <c r="AM35">
        <v>3805.1117980390491</v>
      </c>
      <c r="AN35">
        <v>1183.669162384236</v>
      </c>
      <c r="AO35">
        <v>85.059560606514069</v>
      </c>
      <c r="AP35">
        <v>4.454889654806597</v>
      </c>
      <c r="AQ35">
        <v>61.490030672329787</v>
      </c>
      <c r="AR35">
        <v>6.810662262996142</v>
      </c>
      <c r="AS35">
        <v>2.9750913984672911</v>
      </c>
      <c r="AT35">
        <v>2391.5565433786328</v>
      </c>
      <c r="AU35">
        <v>204.5793349715652</v>
      </c>
      <c r="AV35">
        <v>103.25079915141031</v>
      </c>
      <c r="AW35">
        <v>173.69990591743809</v>
      </c>
      <c r="AX35">
        <v>15.777558847403689</v>
      </c>
      <c r="AY35">
        <v>0.109613046921286</v>
      </c>
      <c r="AZ35">
        <v>2627.6685696600289</v>
      </c>
      <c r="BA35">
        <v>177.45653626630161</v>
      </c>
      <c r="BB35">
        <v>0.1727303017787423</v>
      </c>
      <c r="BC35">
        <v>467562.4437146085</v>
      </c>
      <c r="BD35">
        <v>31083.138668130399</v>
      </c>
      <c r="BE35">
        <v>4.1148139518336384</v>
      </c>
      <c r="BF35">
        <v>321.4143149574785</v>
      </c>
      <c r="BG35">
        <v>20.970438038543541</v>
      </c>
      <c r="BH35">
        <v>0.21660629210663271</v>
      </c>
      <c r="BI35">
        <v>2.5691408692151971</v>
      </c>
      <c r="BJ35">
        <v>0.30826726463649962</v>
      </c>
      <c r="BK35">
        <v>1.8015323365259319E-2</v>
      </c>
      <c r="BL35">
        <v>166.118337815903</v>
      </c>
      <c r="BM35">
        <v>17.4719892993465</v>
      </c>
      <c r="BN35">
        <v>0.1091481430157951</v>
      </c>
      <c r="BO35">
        <v>3.4782894491514669</v>
      </c>
      <c r="BP35">
        <v>0.32993780046814108</v>
      </c>
      <c r="BQ35">
        <v>3.816663078072878E-2</v>
      </c>
      <c r="BR35">
        <v>15.49088892741122</v>
      </c>
      <c r="BS35">
        <v>1.6050529012251391</v>
      </c>
      <c r="BT35">
        <v>6.8901994092907676E-2</v>
      </c>
      <c r="BU35">
        <v>18.029507907191562</v>
      </c>
      <c r="BV35">
        <v>1.9686950814475519</v>
      </c>
      <c r="BW35">
        <v>7.9999465300530537E-2</v>
      </c>
      <c r="BX35" t="s">
        <v>143</v>
      </c>
      <c r="BY35">
        <v>1.2075602128121921E-2</v>
      </c>
      <c r="BZ35">
        <v>2.1623490771527601E-2</v>
      </c>
      <c r="CA35">
        <v>54.90327415042691</v>
      </c>
      <c r="CB35">
        <v>4.7814976134956906</v>
      </c>
      <c r="CC35">
        <v>0.1189517645607268</v>
      </c>
      <c r="CD35">
        <v>35.156473762805611</v>
      </c>
      <c r="CE35">
        <v>2.5310466596260319</v>
      </c>
      <c r="CF35">
        <v>4.7988427864821499E-2</v>
      </c>
      <c r="CG35">
        <v>571.04765725623724</v>
      </c>
      <c r="CH35">
        <v>36.165193396261067</v>
      </c>
      <c r="CI35">
        <v>0.1092000638409001</v>
      </c>
      <c r="CJ35">
        <v>247.9072482981519</v>
      </c>
      <c r="CK35">
        <v>16.963814190271901</v>
      </c>
      <c r="CL35">
        <v>2.6591923538570879E-2</v>
      </c>
      <c r="CM35">
        <v>1610.9302610750001</v>
      </c>
      <c r="CN35">
        <v>113.2787744514704</v>
      </c>
      <c r="CO35">
        <v>7.9909467818231286E-2</v>
      </c>
      <c r="CP35">
        <v>512.45183235609295</v>
      </c>
      <c r="CQ35">
        <v>30.620608690093359</v>
      </c>
      <c r="CR35">
        <v>2.5614196019762149E-2</v>
      </c>
      <c r="CS35">
        <v>6224.9232776220724</v>
      </c>
      <c r="CT35">
        <v>371.7860227663669</v>
      </c>
      <c r="CU35">
        <v>0.1184463463774497</v>
      </c>
      <c r="CV35">
        <v>1346.051492580571</v>
      </c>
      <c r="CW35">
        <v>88.787519360647849</v>
      </c>
      <c r="CX35">
        <v>2.5442413820503159E-2</v>
      </c>
      <c r="CY35">
        <v>34515.189286099288</v>
      </c>
      <c r="CZ35">
        <v>2185.9346943536948</v>
      </c>
      <c r="DA35">
        <v>3.0356122636074292</v>
      </c>
      <c r="DB35">
        <v>336.45909256788673</v>
      </c>
      <c r="DC35">
        <v>23.314464328072098</v>
      </c>
      <c r="DD35">
        <v>2.3565450114247939E-2</v>
      </c>
      <c r="DE35">
        <v>2073.406290971534</v>
      </c>
      <c r="DF35">
        <v>122.84086347945269</v>
      </c>
      <c r="DG35">
        <v>22.78859566830258</v>
      </c>
      <c r="DH35">
        <v>6457.1961971835462</v>
      </c>
      <c r="DI35">
        <v>365.69057095976132</v>
      </c>
      <c r="DJ35">
        <v>1.4265294184718129</v>
      </c>
      <c r="DK35">
        <v>2357.0813308996021</v>
      </c>
      <c r="DL35">
        <v>141.10541371742821</v>
      </c>
      <c r="DM35">
        <v>0.90135290237503496</v>
      </c>
      <c r="DN35">
        <v>2253.9507473742742</v>
      </c>
      <c r="DO35">
        <v>135.00233759876551</v>
      </c>
      <c r="DP35">
        <v>0.5040606742667908</v>
      </c>
      <c r="DQ35">
        <v>1366.748289963959</v>
      </c>
      <c r="DR35">
        <v>68.731423921817722</v>
      </c>
      <c r="DS35">
        <v>0.64658985148151937</v>
      </c>
      <c r="DT35">
        <v>14056.5253415678</v>
      </c>
      <c r="DU35">
        <v>817.85286268529694</v>
      </c>
      <c r="DV35">
        <v>0.36112485230165758</v>
      </c>
      <c r="DW35">
        <v>3282.21157656371</v>
      </c>
      <c r="DX35">
        <v>191.19468251211549</v>
      </c>
      <c r="DY35">
        <v>0.5818873238893274</v>
      </c>
      <c r="EB35">
        <v>1673.674248191101</v>
      </c>
      <c r="EC35">
        <v>10.840256832131629</v>
      </c>
      <c r="ED35">
        <v>270.9923944794503</v>
      </c>
      <c r="EE35">
        <v>37.481567339994257</v>
      </c>
      <c r="EF35">
        <v>33.896912313810112</v>
      </c>
      <c r="EG35">
        <v>121.82099937291591</v>
      </c>
      <c r="EH35">
        <v>0.1117410365436509</v>
      </c>
      <c r="EI35">
        <v>275.89585000214532</v>
      </c>
      <c r="EJ35">
        <v>973.86353913588948</v>
      </c>
      <c r="EK35">
        <v>2321.3319400660048</v>
      </c>
      <c r="EL35">
        <v>4540.425793006445</v>
      </c>
      <c r="EM35">
        <v>10068.314131718749</v>
      </c>
      <c r="EN35">
        <v>20747.037747210241</v>
      </c>
      <c r="EO35">
        <v>38664.119736783046</v>
      </c>
      <c r="EP35">
        <v>54717.540348803697</v>
      </c>
      <c r="ER35">
        <v>13.443998176181641</v>
      </c>
      <c r="ES35">
        <v>28.731545020379901</v>
      </c>
      <c r="ET35">
        <v>6.0950747019318388E-4</v>
      </c>
      <c r="EU35">
        <v>4.5873853316400327E-4</v>
      </c>
      <c r="EV35">
        <v>2.8036993744923601E-4</v>
      </c>
      <c r="EW35">
        <v>3.9291119573010423E-2</v>
      </c>
      <c r="EX35">
        <v>140.1402729924441</v>
      </c>
      <c r="EY35">
        <v>0.95528497240010635</v>
      </c>
      <c r="EZ35">
        <v>84.617541485068529</v>
      </c>
      <c r="FA35">
        <v>2.2581041909543691</v>
      </c>
      <c r="FB35">
        <v>5.163345805609016E-2</v>
      </c>
      <c r="FD35">
        <f t="shared" si="0"/>
        <v>68.536400579588701</v>
      </c>
      <c r="FF35" s="18">
        <v>-13.558470346619046</v>
      </c>
      <c r="FG35" s="18">
        <v>3.0549410724103576</v>
      </c>
      <c r="FI35" s="18">
        <v>-2.8214147034532537</v>
      </c>
      <c r="FJ35" s="18">
        <v>3.0549410724103576</v>
      </c>
      <c r="FL35">
        <v>1297.1758042654578</v>
      </c>
      <c r="FM35" s="4">
        <f t="shared" si="1"/>
        <v>1024.0258042654577</v>
      </c>
      <c r="FN35">
        <v>34.31040018127478</v>
      </c>
      <c r="FT35">
        <f t="shared" si="2"/>
        <v>14056.5253415678</v>
      </c>
      <c r="FU35">
        <f t="shared" si="3"/>
        <v>22766.921861190862</v>
      </c>
      <c r="FV35">
        <f t="shared" si="4"/>
        <v>0.14039869257436757</v>
      </c>
      <c r="FW35">
        <f t="shared" si="5"/>
        <v>-1.1248424718859189</v>
      </c>
    </row>
    <row r="36" spans="1:179" x14ac:dyDescent="0.3">
      <c r="A36" t="s">
        <v>494</v>
      </c>
      <c r="B36" t="s">
        <v>765</v>
      </c>
      <c r="C36" s="2">
        <v>4.3594499939377132</v>
      </c>
      <c r="D36" s="5">
        <v>7.3037056937616057E-2</v>
      </c>
      <c r="E36" s="6">
        <v>6490.0362654452256</v>
      </c>
      <c r="F36" s="7">
        <v>0.11130606084525139</v>
      </c>
      <c r="G36">
        <v>396.84799303369402</v>
      </c>
      <c r="H36" s="8">
        <v>68.263718545829079</v>
      </c>
      <c r="I36" s="2">
        <v>16.676956232271181</v>
      </c>
      <c r="J36" s="2">
        <v>0.86197771858812244</v>
      </c>
      <c r="K36" s="5">
        <v>8.0455156060286248E-2</v>
      </c>
      <c r="L36" s="9">
        <v>1.9066213257886331E-3</v>
      </c>
      <c r="M36">
        <v>0.10272102521794831</v>
      </c>
      <c r="N36" s="8">
        <v>4.8223288254561867</v>
      </c>
      <c r="O36" s="10">
        <v>0.67112422093729118</v>
      </c>
      <c r="P36" s="7">
        <v>4.23699869112256E-2</v>
      </c>
      <c r="Q36" s="5">
        <v>6.0653598253458847E-2</v>
      </c>
      <c r="R36" s="11">
        <v>3.243323992395488E-3</v>
      </c>
      <c r="S36" s="12">
        <v>0.26889173760423912</v>
      </c>
      <c r="T36" s="6">
        <v>1192.0656415661581</v>
      </c>
      <c r="U36" s="6">
        <v>43.592457552482877</v>
      </c>
      <c r="V36" s="6">
        <v>43.771679494797993</v>
      </c>
      <c r="W36" s="6">
        <v>379.4749052442196</v>
      </c>
      <c r="X36" s="6">
        <v>8.2534122734013007</v>
      </c>
      <c r="Y36" s="6">
        <v>19.689188573448611</v>
      </c>
      <c r="Z36" s="6">
        <v>522.49777769048603</v>
      </c>
      <c r="AA36" s="6">
        <v>11.24885559582807</v>
      </c>
      <c r="AB36" s="13">
        <v>28.053528617544359</v>
      </c>
      <c r="AC36" s="14">
        <v>31.833390042653889</v>
      </c>
      <c r="AE36" t="s">
        <v>495</v>
      </c>
      <c r="AF36" t="s">
        <v>495</v>
      </c>
      <c r="AG36">
        <v>25.02</v>
      </c>
      <c r="AH36">
        <v>1214.6714620891189</v>
      </c>
      <c r="AI36">
        <v>107.85090758671311</v>
      </c>
      <c r="AJ36">
        <v>154.82998376343451</v>
      </c>
      <c r="AK36" t="s">
        <v>143</v>
      </c>
      <c r="AL36">
        <v>1259.86742598561</v>
      </c>
      <c r="AM36">
        <v>2871.8050228451129</v>
      </c>
      <c r="AN36">
        <v>701.76030681444558</v>
      </c>
      <c r="AO36">
        <v>51.006229768711243</v>
      </c>
      <c r="AP36">
        <v>3.559088963490292</v>
      </c>
      <c r="AQ36">
        <v>12.68822235400215</v>
      </c>
      <c r="AR36">
        <v>2.439665688951183</v>
      </c>
      <c r="AS36">
        <v>2.387145579722457</v>
      </c>
      <c r="AT36">
        <v>731.37617519284959</v>
      </c>
      <c r="AU36">
        <v>109.81884041564901</v>
      </c>
      <c r="AV36">
        <v>87.144085979731145</v>
      </c>
      <c r="AW36">
        <v>23.77879770148418</v>
      </c>
      <c r="AX36">
        <v>2.3315305165735261</v>
      </c>
      <c r="AY36">
        <v>6.5762573549620965E-2</v>
      </c>
      <c r="AZ36">
        <v>1969.8557866759529</v>
      </c>
      <c r="BA36">
        <v>128.04668209525681</v>
      </c>
      <c r="BB36">
        <v>0.13729031694450419</v>
      </c>
      <c r="BC36">
        <v>428979.47295265761</v>
      </c>
      <c r="BD36">
        <v>27160.82661371116</v>
      </c>
      <c r="BE36">
        <v>2.896135407524747</v>
      </c>
      <c r="BF36">
        <v>168.4482050083204</v>
      </c>
      <c r="BG36">
        <v>10.46119932796338</v>
      </c>
      <c r="BH36">
        <v>0.1012392706534633</v>
      </c>
      <c r="BI36">
        <v>6.5571774626015156</v>
      </c>
      <c r="BJ36">
        <v>1.031892566078868</v>
      </c>
      <c r="BK36">
        <v>8.8314775792429252E-3</v>
      </c>
      <c r="BL36">
        <v>61.986409520085267</v>
      </c>
      <c r="BM36">
        <v>11.45771184984398</v>
      </c>
      <c r="BN36">
        <v>2.3774592444546539E-2</v>
      </c>
      <c r="BO36">
        <v>4.8991670660412021</v>
      </c>
      <c r="BP36">
        <v>0.5633915420944523</v>
      </c>
      <c r="BQ36">
        <v>1.633700062569992E-2</v>
      </c>
      <c r="BR36">
        <v>19.98367671524117</v>
      </c>
      <c r="BS36">
        <v>2.7442758730970831</v>
      </c>
      <c r="BT36">
        <v>4.1353094124233693E-2</v>
      </c>
      <c r="BU36">
        <v>17.65559476623152</v>
      </c>
      <c r="BV36">
        <v>1.913788036256455</v>
      </c>
      <c r="BW36">
        <v>0.21862037130068951</v>
      </c>
      <c r="BX36">
        <v>7.6223821553325258E-2</v>
      </c>
      <c r="BY36">
        <v>4.0918611983564591E-2</v>
      </c>
      <c r="BZ36">
        <v>1.2978000401311449E-2</v>
      </c>
      <c r="CA36">
        <v>47.685777165970627</v>
      </c>
      <c r="CB36">
        <v>4.4239219406618098</v>
      </c>
      <c r="CC36">
        <v>7.1394082142499316E-2</v>
      </c>
      <c r="CD36">
        <v>27.306108421741889</v>
      </c>
      <c r="CE36">
        <v>2.0016259661911402</v>
      </c>
      <c r="CF36">
        <v>1.045051567939685E-2</v>
      </c>
      <c r="CG36">
        <v>397.98878709405221</v>
      </c>
      <c r="CH36">
        <v>29.038616577519431</v>
      </c>
      <c r="CI36">
        <v>6.5547766762707849E-2</v>
      </c>
      <c r="CJ36">
        <v>148.50773201795479</v>
      </c>
      <c r="CK36">
        <v>9.2898257755539113</v>
      </c>
      <c r="CL36">
        <v>7.2686655398588984E-2</v>
      </c>
      <c r="CM36">
        <v>867.65108388364854</v>
      </c>
      <c r="CN36">
        <v>56.932270349270773</v>
      </c>
      <c r="CO36">
        <v>0.21832920634093789</v>
      </c>
      <c r="CP36">
        <v>250.45361319246919</v>
      </c>
      <c r="CQ36">
        <v>18.869410005417102</v>
      </c>
      <c r="CR36">
        <v>1.537316490455078E-2</v>
      </c>
      <c r="CS36">
        <v>2788.61881610913</v>
      </c>
      <c r="CT36">
        <v>178.68706644001841</v>
      </c>
      <c r="CU36">
        <v>7.1065081085242093E-2</v>
      </c>
      <c r="CV36">
        <v>606.11036123130327</v>
      </c>
      <c r="CW36">
        <v>40.081700530982708</v>
      </c>
      <c r="CX36">
        <v>1.52635663292466E-2</v>
      </c>
      <c r="CY36">
        <v>28799.857830841091</v>
      </c>
      <c r="CZ36">
        <v>1975.6650012273351</v>
      </c>
      <c r="DA36">
        <v>0.1504782809761783</v>
      </c>
      <c r="DB36">
        <v>189.39429482900849</v>
      </c>
      <c r="DC36">
        <v>13.372310732398621</v>
      </c>
      <c r="DD36">
        <v>1.4142095842577159E-2</v>
      </c>
      <c r="DE36">
        <v>42.646007386100962</v>
      </c>
      <c r="DF36">
        <v>9.3853579895203989</v>
      </c>
      <c r="DG36">
        <v>16.351966519572692</v>
      </c>
      <c r="DH36">
        <v>1549.43981283981</v>
      </c>
      <c r="DI36">
        <v>95.643098294582742</v>
      </c>
      <c r="DJ36">
        <v>0.91550759609230747</v>
      </c>
      <c r="DK36">
        <v>136.6770225052399</v>
      </c>
      <c r="DL36">
        <v>8.5785491485982845</v>
      </c>
      <c r="DM36">
        <v>0.57971483430965687</v>
      </c>
      <c r="DN36">
        <v>67.47879181033646</v>
      </c>
      <c r="DO36">
        <v>6.5330504603170256</v>
      </c>
      <c r="DP36">
        <v>0.45713409061250843</v>
      </c>
      <c r="DQ36">
        <v>545.79075262781953</v>
      </c>
      <c r="DR36">
        <v>39.713189180764019</v>
      </c>
      <c r="DS36">
        <v>0.40963115137827177</v>
      </c>
      <c r="DT36">
        <v>6490.0362654452256</v>
      </c>
      <c r="DU36">
        <v>381.79235158878981</v>
      </c>
      <c r="DV36">
        <v>0.27326597429174998</v>
      </c>
      <c r="DW36">
        <v>441.06917748639847</v>
      </c>
      <c r="DX36">
        <v>26.767682374977419</v>
      </c>
      <c r="DY36">
        <v>0.43854421599272247</v>
      </c>
      <c r="EB36">
        <v>1254.6852144432819</v>
      </c>
      <c r="EC36">
        <v>27.66741545401484</v>
      </c>
      <c r="ED36">
        <v>101.1197545188993</v>
      </c>
      <c r="EE36">
        <v>52.792748556478472</v>
      </c>
      <c r="EF36">
        <v>43.727957801402987</v>
      </c>
      <c r="EG36">
        <v>119.294559231294</v>
      </c>
      <c r="EH36">
        <v>1.3538867060981401</v>
      </c>
      <c r="EI36">
        <v>239.62702093452569</v>
      </c>
      <c r="EJ36">
        <v>756.40189533911041</v>
      </c>
      <c r="EK36">
        <v>1617.8405979433021</v>
      </c>
      <c r="EL36">
        <v>2719.9218318306739</v>
      </c>
      <c r="EM36">
        <v>5422.8192742728033</v>
      </c>
      <c r="EN36">
        <v>10139.822396456249</v>
      </c>
      <c r="EO36">
        <v>17320.613764652979</v>
      </c>
      <c r="EP36">
        <v>24638.63257037818</v>
      </c>
      <c r="ER36">
        <v>2.645846070070037</v>
      </c>
      <c r="ES36">
        <v>6.3086764282368826</v>
      </c>
      <c r="ET36">
        <v>8.0076320872292731E-3</v>
      </c>
      <c r="EU36">
        <v>6.131748918798318E-3</v>
      </c>
      <c r="EV36">
        <v>1.5973692289402051E-3</v>
      </c>
      <c r="EW36">
        <v>0.1154603322534921</v>
      </c>
      <c r="EX36">
        <v>72.28155529832992</v>
      </c>
      <c r="EY36">
        <v>0.88940485330036489</v>
      </c>
      <c r="EZ36">
        <v>104.7009548656352</v>
      </c>
      <c r="FA36">
        <v>2.3273300129633938</v>
      </c>
      <c r="FB36">
        <v>6.0405604392840873E-2</v>
      </c>
      <c r="FD36">
        <f t="shared" si="0"/>
        <v>42.45748822407586</v>
      </c>
      <c r="FF36" s="18">
        <v>-17.653092568679295</v>
      </c>
      <c r="FG36" s="18">
        <v>2.6742727036870204</v>
      </c>
      <c r="FI36" s="18">
        <v>-3.3573373557512998</v>
      </c>
      <c r="FJ36" s="18">
        <v>2.6742727036870204</v>
      </c>
      <c r="FL36">
        <v>1094.4535110463389</v>
      </c>
      <c r="FM36" s="4">
        <f t="shared" si="1"/>
        <v>821.30351104633894</v>
      </c>
      <c r="FN36">
        <v>26.595858836756765</v>
      </c>
      <c r="FT36">
        <f t="shared" si="2"/>
        <v>6490.0362654452256</v>
      </c>
      <c r="FU36">
        <f t="shared" si="3"/>
        <v>10511.712172192203</v>
      </c>
      <c r="FV36">
        <f t="shared" si="4"/>
        <v>0.16973029279441179</v>
      </c>
      <c r="FW36">
        <f t="shared" si="5"/>
        <v>-0.79542207710197044</v>
      </c>
    </row>
    <row r="37" spans="1:179" x14ac:dyDescent="0.3">
      <c r="A37" t="s">
        <v>598</v>
      </c>
      <c r="B37" t="s">
        <v>765</v>
      </c>
      <c r="C37" s="2">
        <v>6.2610861056287961</v>
      </c>
      <c r="D37" s="5">
        <v>6.6284474243625338E-2</v>
      </c>
      <c r="E37" s="6">
        <v>5516.8090413762893</v>
      </c>
      <c r="F37" s="7">
        <v>0.27777863663906199</v>
      </c>
      <c r="G37">
        <v>244.12218415610829</v>
      </c>
      <c r="H37" s="8">
        <v>10.2010752996694</v>
      </c>
      <c r="I37" s="2">
        <v>15.998710027369389</v>
      </c>
      <c r="J37" s="2">
        <v>1.5228294620351921</v>
      </c>
      <c r="K37" s="5">
        <v>0.14777570890716779</v>
      </c>
      <c r="L37" s="9">
        <v>9.7768159307628447E-3</v>
      </c>
      <c r="M37">
        <v>0.29818716403889511</v>
      </c>
      <c r="N37" s="8">
        <v>4.5039888868730449</v>
      </c>
      <c r="O37" s="10">
        <v>1.4044090926323169</v>
      </c>
      <c r="P37" s="7">
        <v>0.1738394324995359</v>
      </c>
      <c r="Q37" s="5">
        <v>6.5662852946787836E-2</v>
      </c>
      <c r="R37" s="11">
        <v>4.8804630935584343E-3</v>
      </c>
      <c r="S37" s="12">
        <v>0.88935291278969897</v>
      </c>
      <c r="T37" s="6">
        <v>2219.9506390921902</v>
      </c>
      <c r="U37" s="6">
        <v>110.528630320003</v>
      </c>
      <c r="V37" s="6">
        <v>110.5866215644532</v>
      </c>
      <c r="W37" s="6">
        <v>409.05752784790678</v>
      </c>
      <c r="X37" s="6">
        <v>22.448576201812699</v>
      </c>
      <c r="Y37" s="6">
        <v>29.68762502775094</v>
      </c>
      <c r="Z37" s="6">
        <v>851.61599041975967</v>
      </c>
      <c r="AA37" s="6">
        <v>65.481812600166691</v>
      </c>
      <c r="AB37" s="13">
        <v>74.064929536951567</v>
      </c>
      <c r="AC37" s="14">
        <v>18.42642447289656</v>
      </c>
      <c r="AE37" t="s">
        <v>599</v>
      </c>
      <c r="AF37" t="s">
        <v>599</v>
      </c>
      <c r="AG37">
        <v>25.010999999999999</v>
      </c>
      <c r="AH37">
        <v>1469.9078604282049</v>
      </c>
      <c r="AI37">
        <v>91.339512518960561</v>
      </c>
      <c r="AJ37">
        <v>117.3115646168044</v>
      </c>
      <c r="AK37" t="s">
        <v>143</v>
      </c>
      <c r="AL37">
        <v>1291.5004321371091</v>
      </c>
      <c r="AM37">
        <v>2177.024691259101</v>
      </c>
      <c r="AN37">
        <v>490.06458065368628</v>
      </c>
      <c r="AO37">
        <v>20.320916827101609</v>
      </c>
      <c r="AP37">
        <v>2.6448059791716401</v>
      </c>
      <c r="AQ37">
        <v>19.649980042002831</v>
      </c>
      <c r="AR37">
        <v>2.7409136097564102</v>
      </c>
      <c r="AS37">
        <v>1.8473445186705999</v>
      </c>
      <c r="AT37">
        <v>2075.7764508718692</v>
      </c>
      <c r="AU37">
        <v>168.43980852766029</v>
      </c>
      <c r="AV37">
        <v>63.683886270967427</v>
      </c>
      <c r="AW37">
        <v>28.200599786788029</v>
      </c>
      <c r="AX37">
        <v>4.0889035900561694</v>
      </c>
      <c r="AY37">
        <v>0.2270633725887258</v>
      </c>
      <c r="AZ37">
        <v>1589.655088312453</v>
      </c>
      <c r="BA37">
        <v>79.348863794150645</v>
      </c>
      <c r="BB37">
        <v>0.1447125524521925</v>
      </c>
      <c r="BC37">
        <v>419523.50548034621</v>
      </c>
      <c r="BD37">
        <v>15476.13580286881</v>
      </c>
      <c r="BE37">
        <v>2.394496503286534</v>
      </c>
      <c r="BF37">
        <v>149.58050014737529</v>
      </c>
      <c r="BG37">
        <v>15.60494416279411</v>
      </c>
      <c r="BH37">
        <v>0.11582736231539641</v>
      </c>
      <c r="BI37">
        <v>10.304356445900851</v>
      </c>
      <c r="BJ37">
        <v>1.3301334239549709</v>
      </c>
      <c r="BK37">
        <v>9.3090869507149038E-3</v>
      </c>
      <c r="BL37">
        <v>67.503074206487383</v>
      </c>
      <c r="BM37">
        <v>7.8406999047236896</v>
      </c>
      <c r="BN37">
        <v>6.4622072126023139E-2</v>
      </c>
      <c r="BO37">
        <v>7.979981337610587</v>
      </c>
      <c r="BP37">
        <v>0.98790535559742743</v>
      </c>
      <c r="BQ37">
        <v>4.3714009132514459E-3</v>
      </c>
      <c r="BR37">
        <v>31.696537265634319</v>
      </c>
      <c r="BS37">
        <v>4.7679181858545112</v>
      </c>
      <c r="BT37">
        <v>3.8871217356173333E-2</v>
      </c>
      <c r="BU37">
        <v>25.448045638839599</v>
      </c>
      <c r="BV37">
        <v>3.1725417125663871</v>
      </c>
      <c r="BW37">
        <v>0.19289541874409041</v>
      </c>
      <c r="BX37" t="s">
        <v>143</v>
      </c>
      <c r="BY37">
        <v>9.0839340113949079E-8</v>
      </c>
      <c r="BZ37">
        <v>1.2199340121293881E-2</v>
      </c>
      <c r="CA37">
        <v>48.415930596787462</v>
      </c>
      <c r="CB37">
        <v>4.2028442226635079</v>
      </c>
      <c r="CC37">
        <v>0.1940317417126822</v>
      </c>
      <c r="CD37">
        <v>24.32166867820748</v>
      </c>
      <c r="CE37">
        <v>2.215343228439318</v>
      </c>
      <c r="CF37">
        <v>2.8399419039657491E-2</v>
      </c>
      <c r="CG37">
        <v>307.86178457709298</v>
      </c>
      <c r="CH37">
        <v>21.175562944617749</v>
      </c>
      <c r="CI37">
        <v>6.1620596775302447E-2</v>
      </c>
      <c r="CJ37">
        <v>97.141951660909655</v>
      </c>
      <c r="CK37">
        <v>5.9014481773985992</v>
      </c>
      <c r="CL37">
        <v>1.5003136015323069E-2</v>
      </c>
      <c r="CM37">
        <v>492.09717116204001</v>
      </c>
      <c r="CN37">
        <v>29.225404332865171</v>
      </c>
      <c r="CO37">
        <v>4.504628526248089E-2</v>
      </c>
      <c r="CP37">
        <v>128.36042231332021</v>
      </c>
      <c r="CQ37">
        <v>5.441078198046541</v>
      </c>
      <c r="CR37">
        <v>1.445041381473665E-2</v>
      </c>
      <c r="CS37">
        <v>1365.461514137874</v>
      </c>
      <c r="CT37">
        <v>67.27706367677402</v>
      </c>
      <c r="CU37">
        <v>0.156076511589021</v>
      </c>
      <c r="CV37">
        <v>285.17447876939309</v>
      </c>
      <c r="CW37">
        <v>16.384900580109161</v>
      </c>
      <c r="CX37">
        <v>1.434191384363862E-2</v>
      </c>
      <c r="CY37">
        <v>23179.627165324659</v>
      </c>
      <c r="CZ37">
        <v>1260.85763318006</v>
      </c>
      <c r="DA37">
        <v>0.1414409657571184</v>
      </c>
      <c r="DB37">
        <v>103.66108015158861</v>
      </c>
      <c r="DC37">
        <v>5.6637667872208732</v>
      </c>
      <c r="DD37">
        <v>1.3292352095135761E-2</v>
      </c>
      <c r="DE37">
        <v>146.45668402293299</v>
      </c>
      <c r="DF37">
        <v>29.2957651745484</v>
      </c>
      <c r="DG37">
        <v>13.251486442655979</v>
      </c>
      <c r="DH37">
        <v>1368.0295580225611</v>
      </c>
      <c r="DI37">
        <v>85.12628086310346</v>
      </c>
      <c r="DJ37">
        <v>0.88686944916551214</v>
      </c>
      <c r="DK37">
        <v>223.677960050601</v>
      </c>
      <c r="DL37">
        <v>29.110521667265981</v>
      </c>
      <c r="DM37">
        <v>0.47116136560033978</v>
      </c>
      <c r="DN37">
        <v>189.56720335851699</v>
      </c>
      <c r="DO37">
        <v>33.083544010122139</v>
      </c>
      <c r="DP37">
        <v>0.42127034731571789</v>
      </c>
      <c r="DQ37">
        <v>1239.820181005223</v>
      </c>
      <c r="DR37">
        <v>152.90499926376171</v>
      </c>
      <c r="DS37">
        <v>0.37944835167641522</v>
      </c>
      <c r="DT37">
        <v>5516.8090413762893</v>
      </c>
      <c r="DU37">
        <v>681.18194813933155</v>
      </c>
      <c r="DV37">
        <v>0.22608387353817419</v>
      </c>
      <c r="DW37">
        <v>470.11634399590241</v>
      </c>
      <c r="DX37">
        <v>35.251108538048918</v>
      </c>
      <c r="DY37">
        <v>0.34979304749512857</v>
      </c>
      <c r="EB37">
        <v>1012.519164530225</v>
      </c>
      <c r="EC37">
        <v>43.478297240087961</v>
      </c>
      <c r="ED37">
        <v>110.1192075146613</v>
      </c>
      <c r="EE37">
        <v>85.991178207010648</v>
      </c>
      <c r="EF37">
        <v>69.357849596574013</v>
      </c>
      <c r="EG37">
        <v>171.94625431648379</v>
      </c>
      <c r="EH37">
        <v>8.6193930337200225E-6</v>
      </c>
      <c r="EI37">
        <v>243.29613365219831</v>
      </c>
      <c r="EJ37">
        <v>673.73043429937627</v>
      </c>
      <c r="EK37">
        <v>1251.4706690125729</v>
      </c>
      <c r="EL37">
        <v>1779.1566238261839</v>
      </c>
      <c r="EM37">
        <v>3075.6073197627502</v>
      </c>
      <c r="EN37">
        <v>5196.7782313085117</v>
      </c>
      <c r="EO37">
        <v>8481.1274170054276</v>
      </c>
      <c r="EP37">
        <v>11592.45848656069</v>
      </c>
      <c r="ER37">
        <v>1.8009425700948469</v>
      </c>
      <c r="ES37">
        <v>3.9360858081434968</v>
      </c>
      <c r="ET37">
        <v>4.2141765001274271E-8</v>
      </c>
      <c r="EU37">
        <v>3.1797000183076977E-8</v>
      </c>
      <c r="EV37">
        <v>5.1264761277975898E-3</v>
      </c>
      <c r="EW37">
        <v>0.17870525350083019</v>
      </c>
      <c r="EX37">
        <v>34.859277415109048</v>
      </c>
      <c r="EY37">
        <v>1.442976476114628</v>
      </c>
      <c r="EZ37">
        <v>81.726782168479318</v>
      </c>
      <c r="FA37">
        <v>4.0402523134161692</v>
      </c>
      <c r="FB37">
        <v>0.1095457459610772</v>
      </c>
      <c r="FD37">
        <f t="shared" si="0"/>
        <v>21.810448436484982</v>
      </c>
      <c r="FF37" s="18">
        <v>-16.582468524684625</v>
      </c>
      <c r="FG37" s="18">
        <v>1.6802452208252658</v>
      </c>
      <c r="FI37" s="18">
        <v>-3.2708188879630526</v>
      </c>
      <c r="FJ37" s="18">
        <v>1.6802452208252658</v>
      </c>
      <c r="FL37">
        <v>1144.0041059094874</v>
      </c>
      <c r="FM37" s="4">
        <f t="shared" si="1"/>
        <v>870.85410590948743</v>
      </c>
      <c r="FN37">
        <v>28.381325272301439</v>
      </c>
      <c r="FT37">
        <f t="shared" si="2"/>
        <v>5516.8090413762893</v>
      </c>
      <c r="FU37">
        <f t="shared" si="3"/>
        <v>8935.4059638550989</v>
      </c>
      <c r="FV37">
        <f t="shared" si="4"/>
        <v>0.16109622019052158</v>
      </c>
      <c r="FW37">
        <f t="shared" si="5"/>
        <v>-0.88607276804759261</v>
      </c>
    </row>
    <row r="38" spans="1:179" x14ac:dyDescent="0.3">
      <c r="A38" t="s">
        <v>646</v>
      </c>
      <c r="B38" t="s">
        <v>765</v>
      </c>
      <c r="C38" s="2">
        <v>3.2975852079717698</v>
      </c>
      <c r="D38" s="5">
        <v>7.6930588509045925E-2</v>
      </c>
      <c r="E38" s="6">
        <v>5773.3508632831772</v>
      </c>
      <c r="F38" s="7">
        <v>0.10333929977587961</v>
      </c>
      <c r="G38">
        <v>518.40428628392442</v>
      </c>
      <c r="H38" s="8">
        <v>17.651857116869639</v>
      </c>
      <c r="I38" s="2">
        <v>15.263778564361481</v>
      </c>
      <c r="J38" s="2">
        <v>0.79467506621366868</v>
      </c>
      <c r="K38" s="5">
        <v>8.6074894760971632E-2</v>
      </c>
      <c r="L38" s="9">
        <v>1.2110143493501929E-3</v>
      </c>
      <c r="M38">
        <v>0.1069804857991787</v>
      </c>
      <c r="N38" s="8">
        <v>1.764522545664293</v>
      </c>
      <c r="O38" s="10">
        <v>0.78510300915802833</v>
      </c>
      <c r="P38" s="7">
        <v>4.9986602389395528E-2</v>
      </c>
      <c r="Q38" s="5">
        <v>6.5893192798023539E-2</v>
      </c>
      <c r="R38" s="11">
        <v>3.356949367203732E-3</v>
      </c>
      <c r="S38" s="12">
        <v>0.89211415403280703</v>
      </c>
      <c r="T38" s="6">
        <v>1338.1693770514539</v>
      </c>
      <c r="U38" s="6">
        <v>27.235921396623041</v>
      </c>
      <c r="V38" s="6">
        <v>27.55728458423317</v>
      </c>
      <c r="W38" s="6">
        <v>411.29633154516023</v>
      </c>
      <c r="X38" s="6">
        <v>6.1762469575474972</v>
      </c>
      <c r="Y38" s="6">
        <v>20.31046708020904</v>
      </c>
      <c r="Z38" s="6">
        <v>586.74451045155979</v>
      </c>
      <c r="AA38" s="6">
        <v>11.90702191904953</v>
      </c>
      <c r="AB38" s="13">
        <v>28.276115680431388</v>
      </c>
      <c r="AC38" s="14">
        <v>30.73574530986637</v>
      </c>
      <c r="AE38" t="s">
        <v>647</v>
      </c>
      <c r="AF38" t="s">
        <v>647</v>
      </c>
      <c r="AG38">
        <v>25.009</v>
      </c>
      <c r="AH38">
        <v>1052.4827866760429</v>
      </c>
      <c r="AI38">
        <v>99.14181438545836</v>
      </c>
      <c r="AJ38">
        <v>114.5523764749318</v>
      </c>
      <c r="AK38" t="s">
        <v>143</v>
      </c>
      <c r="AL38">
        <v>1185.7928813060601</v>
      </c>
      <c r="AM38">
        <v>2128.5020093319699</v>
      </c>
      <c r="AN38">
        <v>1259.351930806399</v>
      </c>
      <c r="AO38">
        <v>66.372733854349605</v>
      </c>
      <c r="AP38">
        <v>2.5888822560379392</v>
      </c>
      <c r="AQ38">
        <v>6.5193562578216904</v>
      </c>
      <c r="AR38">
        <v>1.5583769825145151</v>
      </c>
      <c r="AS38">
        <v>1.889645642875059</v>
      </c>
      <c r="AT38">
        <v>538.70730843830631</v>
      </c>
      <c r="AU38">
        <v>78.769106065144499</v>
      </c>
      <c r="AV38">
        <v>63.153195358155443</v>
      </c>
      <c r="AW38">
        <v>12.03962983649641</v>
      </c>
      <c r="AX38">
        <v>1.47819395502318</v>
      </c>
      <c r="AY38">
        <v>0.1464685237604762</v>
      </c>
      <c r="AZ38">
        <v>1114.08978084975</v>
      </c>
      <c r="BA38">
        <v>97.349133834804093</v>
      </c>
      <c r="BB38">
        <v>9.9254909849801926E-2</v>
      </c>
      <c r="BC38">
        <v>412190.19394021179</v>
      </c>
      <c r="BD38">
        <v>25517.73124701811</v>
      </c>
      <c r="BE38">
        <v>1.556923072017993</v>
      </c>
      <c r="BF38">
        <v>125.7239376048458</v>
      </c>
      <c r="BG38">
        <v>8.6875490278545602</v>
      </c>
      <c r="BH38">
        <v>0.12726788626630911</v>
      </c>
      <c r="BI38">
        <v>5.121340569026561</v>
      </c>
      <c r="BJ38">
        <v>0.4328328172481884</v>
      </c>
      <c r="BK38">
        <v>6.3849460490773401E-3</v>
      </c>
      <c r="BL38">
        <v>35.726801016009702</v>
      </c>
      <c r="BM38">
        <v>4.3301661169037278</v>
      </c>
      <c r="BN38">
        <v>6.6096126801295285E-2</v>
      </c>
      <c r="BO38">
        <v>3.1365278971885409</v>
      </c>
      <c r="BP38">
        <v>0.34116443211471431</v>
      </c>
      <c r="BQ38">
        <v>1.6545116603514601E-2</v>
      </c>
      <c r="BR38">
        <v>13.806244767373901</v>
      </c>
      <c r="BS38">
        <v>1.8614907353029031</v>
      </c>
      <c r="BT38">
        <v>3.7219844713127788E-2</v>
      </c>
      <c r="BU38">
        <v>13.224536713393871</v>
      </c>
      <c r="BV38">
        <v>1.4273162167800211</v>
      </c>
      <c r="BW38">
        <v>0.13336323719571749</v>
      </c>
      <c r="BX38" t="s">
        <v>143</v>
      </c>
      <c r="BY38">
        <v>4.8569097002070353E-7</v>
      </c>
      <c r="BZ38">
        <v>1.168136762413899E-2</v>
      </c>
      <c r="CA38">
        <v>34.467443534887977</v>
      </c>
      <c r="CB38">
        <v>4.1362935426452063</v>
      </c>
      <c r="CC38">
        <v>0.1984332135294414</v>
      </c>
      <c r="CD38">
        <v>21.228359041838761</v>
      </c>
      <c r="CE38">
        <v>2.1205118542483929</v>
      </c>
      <c r="CF38">
        <v>9.4049591219130483E-3</v>
      </c>
      <c r="CG38">
        <v>283.11943830972149</v>
      </c>
      <c r="CH38">
        <v>30.216816729032399</v>
      </c>
      <c r="CI38">
        <v>5.9007996520218403E-2</v>
      </c>
      <c r="CJ38">
        <v>88.517641556297392</v>
      </c>
      <c r="CK38">
        <v>9.5870081446779949</v>
      </c>
      <c r="CL38">
        <v>1.4365983964636521E-2</v>
      </c>
      <c r="CM38">
        <v>457.81848738002589</v>
      </c>
      <c r="CN38">
        <v>40.241053463553712</v>
      </c>
      <c r="CO38">
        <v>0.13313221455914501</v>
      </c>
      <c r="CP38">
        <v>128.10156426831989</v>
      </c>
      <c r="CQ38">
        <v>12.130931295706599</v>
      </c>
      <c r="CR38">
        <v>1.3836125602919811E-2</v>
      </c>
      <c r="CS38">
        <v>1458.327816538681</v>
      </c>
      <c r="CT38">
        <v>111.8000810476359</v>
      </c>
      <c r="CU38">
        <v>6.391802585989817E-2</v>
      </c>
      <c r="CV38">
        <v>276.80377257863893</v>
      </c>
      <c r="CW38">
        <v>17.009229140670051</v>
      </c>
      <c r="CX38">
        <v>1.372736704397785E-2</v>
      </c>
      <c r="CY38">
        <v>46237.485629384268</v>
      </c>
      <c r="CZ38">
        <v>2430.3777783183118</v>
      </c>
      <c r="DA38">
        <v>0.13542623065535961</v>
      </c>
      <c r="DB38">
        <v>188.37099963186779</v>
      </c>
      <c r="DC38">
        <v>11.656574001018971</v>
      </c>
      <c r="DD38">
        <v>1.2726836160029771E-2</v>
      </c>
      <c r="DE38">
        <v>56.16774657941491</v>
      </c>
      <c r="DF38">
        <v>7.1781064961063077</v>
      </c>
      <c r="DG38">
        <v>13.098562792519809</v>
      </c>
      <c r="DH38">
        <v>1492.633090582148</v>
      </c>
      <c r="DI38">
        <v>87.58154606135696</v>
      </c>
      <c r="DJ38">
        <v>0.77863218104585397</v>
      </c>
      <c r="DK38">
        <v>142.98277166586121</v>
      </c>
      <c r="DL38">
        <v>9.8447964592396371</v>
      </c>
      <c r="DM38">
        <v>0.48317975658446399</v>
      </c>
      <c r="DN38">
        <v>72.147399021323253</v>
      </c>
      <c r="DO38">
        <v>5.8380973901607929</v>
      </c>
      <c r="DP38">
        <v>0.412707342698792</v>
      </c>
      <c r="DQ38">
        <v>454.11792286358428</v>
      </c>
      <c r="DR38">
        <v>29.815166213039159</v>
      </c>
      <c r="DS38">
        <v>0.34468315222485257</v>
      </c>
      <c r="DT38">
        <v>5773.3508632831772</v>
      </c>
      <c r="DU38">
        <v>325.33239039559851</v>
      </c>
      <c r="DV38">
        <v>0.2159371299868986</v>
      </c>
      <c r="DW38">
        <v>429.89751020200117</v>
      </c>
      <c r="DX38">
        <v>26.159767764728489</v>
      </c>
      <c r="DY38">
        <v>0.34729325001826239</v>
      </c>
      <c r="EB38">
        <v>709.6113253820065</v>
      </c>
      <c r="EC38">
        <v>21.60903193682093</v>
      </c>
      <c r="ED38">
        <v>58.2818939902279</v>
      </c>
      <c r="EE38">
        <v>33.798791995566177</v>
      </c>
      <c r="EF38">
        <v>30.210601241518368</v>
      </c>
      <c r="EG38">
        <v>89.35497779320184</v>
      </c>
      <c r="EH38">
        <v>-7.8772123140059697E-5</v>
      </c>
      <c r="EI38">
        <v>173.20323384365821</v>
      </c>
      <c r="EJ38">
        <v>588.04318675453635</v>
      </c>
      <c r="EK38">
        <v>1150.892025649275</v>
      </c>
      <c r="EL38">
        <v>1621.2022263058129</v>
      </c>
      <c r="EM38">
        <v>2861.3655461251619</v>
      </c>
      <c r="EN38">
        <v>5186.2981485149767</v>
      </c>
      <c r="EO38">
        <v>9057.9367486874598</v>
      </c>
      <c r="EP38">
        <v>11252.18587718044</v>
      </c>
      <c r="ER38">
        <v>2.156579197871078</v>
      </c>
      <c r="ES38">
        <v>5.7060250083661828</v>
      </c>
      <c r="ET38">
        <v>-6.3319164740274544E-7</v>
      </c>
      <c r="EU38">
        <v>-4.7042490892358558E-7</v>
      </c>
      <c r="EV38">
        <v>2.3856461505929799E-3</v>
      </c>
      <c r="EW38">
        <v>0.1247611344042589</v>
      </c>
      <c r="EX38">
        <v>52.296579848293128</v>
      </c>
      <c r="EY38">
        <v>0.66742724650050833</v>
      </c>
      <c r="EZ38">
        <v>161.5971959173186</v>
      </c>
      <c r="FA38">
        <v>3.9588841396347618</v>
      </c>
      <c r="FB38">
        <v>8.6211026203456553E-2</v>
      </c>
      <c r="FD38">
        <f t="shared" si="0"/>
        <v>41.915268688771256</v>
      </c>
      <c r="FF38" s="18">
        <v>-20.27157931473365</v>
      </c>
      <c r="FG38" s="18">
        <v>2.2415374824572059</v>
      </c>
      <c r="FI38" s="18">
        <v>-4.4773296447483073</v>
      </c>
      <c r="FJ38" s="18">
        <v>2.2415374824572059</v>
      </c>
      <c r="FL38">
        <v>1026.7497099412237</v>
      </c>
      <c r="FM38" s="4">
        <f t="shared" si="1"/>
        <v>753.59970994122375</v>
      </c>
      <c r="FN38">
        <v>24.258367514775934</v>
      </c>
      <c r="FT38">
        <f t="shared" si="2"/>
        <v>5773.3508632831772</v>
      </c>
      <c r="FU38">
        <f t="shared" si="3"/>
        <v>9350.9188642025056</v>
      </c>
      <c r="FV38">
        <f t="shared" si="4"/>
        <v>0.14469870010256541</v>
      </c>
      <c r="FW38">
        <f t="shared" si="5"/>
        <v>-1.0724624106109184</v>
      </c>
    </row>
    <row r="39" spans="1:179" x14ac:dyDescent="0.3">
      <c r="A39" t="s">
        <v>454</v>
      </c>
      <c r="B39" t="s">
        <v>765</v>
      </c>
      <c r="C39" s="2">
        <v>8.3419482755620979</v>
      </c>
      <c r="D39" s="5">
        <v>0.104652789280159</v>
      </c>
      <c r="E39" s="6">
        <v>9264.9120702923192</v>
      </c>
      <c r="F39" s="7">
        <v>1.6137162503232749</v>
      </c>
      <c r="G39">
        <v>183.74562870523459</v>
      </c>
      <c r="H39" s="8">
        <v>1.699912904135982</v>
      </c>
      <c r="I39" s="2">
        <v>15.738471691685</v>
      </c>
      <c r="J39" s="2">
        <v>0.75528552942583238</v>
      </c>
      <c r="K39" s="5">
        <v>0.1380194578123751</v>
      </c>
      <c r="L39" s="9">
        <v>9.0167627681232156E-4</v>
      </c>
      <c r="M39">
        <v>0.58255500162703611</v>
      </c>
      <c r="N39" s="8">
        <v>2.4928602613797781</v>
      </c>
      <c r="O39" s="10">
        <v>1.2109573752540681</v>
      </c>
      <c r="P39" s="7">
        <v>7.0868488425382611E-2</v>
      </c>
      <c r="Q39" s="5">
        <v>6.365789199753065E-2</v>
      </c>
      <c r="R39" s="11">
        <v>3.1341342323042728E-3</v>
      </c>
      <c r="S39" s="12">
        <v>0.80822375066463115</v>
      </c>
      <c r="T39" s="6">
        <v>2200.7891969274192</v>
      </c>
      <c r="U39" s="6">
        <v>10.78745649828782</v>
      </c>
      <c r="V39" s="6">
        <v>11.41890463806268</v>
      </c>
      <c r="W39" s="6">
        <v>397.81058230028651</v>
      </c>
      <c r="X39" s="6">
        <v>3.4883416583708882</v>
      </c>
      <c r="Y39" s="6">
        <v>18.978876812250569</v>
      </c>
      <c r="Z39" s="6">
        <v>805.24199459859244</v>
      </c>
      <c r="AA39" s="6">
        <v>5.7770466004571546</v>
      </c>
      <c r="AB39" s="13">
        <v>32.203319545021436</v>
      </c>
      <c r="AC39" s="14">
        <v>18.075814932919538</v>
      </c>
      <c r="AE39" t="s">
        <v>455</v>
      </c>
      <c r="AF39" t="s">
        <v>455</v>
      </c>
      <c r="AG39">
        <v>25.013999999999999</v>
      </c>
      <c r="AH39">
        <v>1646.6250370864441</v>
      </c>
      <c r="AI39">
        <v>120.67737083428089</v>
      </c>
      <c r="AJ39">
        <v>152.5095693284737</v>
      </c>
      <c r="AK39" t="s">
        <v>143</v>
      </c>
      <c r="AL39">
        <v>1152.1309991067369</v>
      </c>
      <c r="AM39">
        <v>2790.2247736483951</v>
      </c>
      <c r="AN39">
        <v>1549.8898671421859</v>
      </c>
      <c r="AO39">
        <v>79.067860152077202</v>
      </c>
      <c r="AP39">
        <v>3.3745010154990691</v>
      </c>
      <c r="AQ39">
        <v>9.7486503565688594</v>
      </c>
      <c r="AR39">
        <v>1.556753601515902</v>
      </c>
      <c r="AS39">
        <v>2.228610872843801</v>
      </c>
      <c r="AT39">
        <v>958.3197276219056</v>
      </c>
      <c r="AU39">
        <v>105.7732926392269</v>
      </c>
      <c r="AV39">
        <v>79.71291200424244</v>
      </c>
      <c r="AW39">
        <v>76.574376320000596</v>
      </c>
      <c r="AX39">
        <v>5.9515555242388372</v>
      </c>
      <c r="AY39">
        <v>0.26793353816271531</v>
      </c>
      <c r="AZ39">
        <v>2626.4139728419741</v>
      </c>
      <c r="BA39">
        <v>188.17436272726519</v>
      </c>
      <c r="BB39">
        <v>0.1219148287937824</v>
      </c>
      <c r="BC39">
        <v>432652.6565460675</v>
      </c>
      <c r="BD39">
        <v>24505.277011316281</v>
      </c>
      <c r="BE39">
        <v>2.7506988746215311</v>
      </c>
      <c r="BF39">
        <v>160.7590399525881</v>
      </c>
      <c r="BG39">
        <v>7.631131575042617</v>
      </c>
      <c r="BH39">
        <v>9.211847232597449E-2</v>
      </c>
      <c r="BI39">
        <v>18.412797325506709</v>
      </c>
      <c r="BJ39">
        <v>1.3808928074969971</v>
      </c>
      <c r="BK39">
        <v>1.229809888332202E-2</v>
      </c>
      <c r="BL39">
        <v>590.95599485687535</v>
      </c>
      <c r="BM39">
        <v>37.495544208384914</v>
      </c>
      <c r="BN39">
        <v>2.533250604106238E-2</v>
      </c>
      <c r="BO39">
        <v>41.729325458129637</v>
      </c>
      <c r="BP39">
        <v>3.3162491703906229</v>
      </c>
      <c r="BQ39">
        <v>4.5814350622930718E-2</v>
      </c>
      <c r="BR39">
        <v>219.72099153427061</v>
      </c>
      <c r="BS39">
        <v>19.83392612672619</v>
      </c>
      <c r="BT39">
        <v>0.19666192086205281</v>
      </c>
      <c r="BU39">
        <v>215.42183428286211</v>
      </c>
      <c r="BV39">
        <v>21.193116980675669</v>
      </c>
      <c r="BW39">
        <v>0.25555849174624862</v>
      </c>
      <c r="BX39">
        <v>8.1131350134654487E-2</v>
      </c>
      <c r="BY39">
        <v>4.0164508918515043E-2</v>
      </c>
      <c r="BZ39">
        <v>5.2933649351060652E-2</v>
      </c>
      <c r="CA39">
        <v>250.89942895528699</v>
      </c>
      <c r="CB39">
        <v>25.06210168932353</v>
      </c>
      <c r="CC39">
        <v>0.38034061910065159</v>
      </c>
      <c r="CD39">
        <v>88.915603600105683</v>
      </c>
      <c r="CE39">
        <v>7.4482377135337421</v>
      </c>
      <c r="CF39">
        <v>1.1127859479571791E-2</v>
      </c>
      <c r="CG39">
        <v>859.5690700791896</v>
      </c>
      <c r="CH39">
        <v>66.784781822708695</v>
      </c>
      <c r="CI39">
        <v>6.9826610090577626E-2</v>
      </c>
      <c r="CJ39">
        <v>243.86061150411189</v>
      </c>
      <c r="CK39">
        <v>19.02974047910568</v>
      </c>
      <c r="CL39">
        <v>1.6998798025361059E-2</v>
      </c>
      <c r="CM39">
        <v>1233.9354028119981</v>
      </c>
      <c r="CN39">
        <v>75.871177594239526</v>
      </c>
      <c r="CO39">
        <v>0.19529789488502661</v>
      </c>
      <c r="CP39">
        <v>365.13630712095301</v>
      </c>
      <c r="CQ39">
        <v>24.96118501353871</v>
      </c>
      <c r="CR39">
        <v>1.6371097043848249E-2</v>
      </c>
      <c r="CS39">
        <v>4225.0700674888831</v>
      </c>
      <c r="CT39">
        <v>289.94218672500529</v>
      </c>
      <c r="CU39">
        <v>0.2268747414522771</v>
      </c>
      <c r="CV39">
        <v>868.94198498765559</v>
      </c>
      <c r="CW39">
        <v>59.000340238735127</v>
      </c>
      <c r="CX39">
        <v>4.8724644371414237E-2</v>
      </c>
      <c r="CY39">
        <v>49468.890728720529</v>
      </c>
      <c r="CZ39">
        <v>2627.1088179813501</v>
      </c>
      <c r="DA39">
        <v>0.1602389444953469</v>
      </c>
      <c r="DB39">
        <v>275.29243128473598</v>
      </c>
      <c r="DC39">
        <v>16.391695812964411</v>
      </c>
      <c r="DD39">
        <v>4.5186952478034927E-2</v>
      </c>
      <c r="DE39">
        <v>223.01105691166811</v>
      </c>
      <c r="DF39">
        <v>14.09926494669106</v>
      </c>
      <c r="DG39">
        <v>15.99617338542477</v>
      </c>
      <c r="DH39">
        <v>2304.2660852521581</v>
      </c>
      <c r="DI39">
        <v>113.8704812167535</v>
      </c>
      <c r="DJ39">
        <v>3.6499250552854559</v>
      </c>
      <c r="DK39">
        <v>350.86049919981969</v>
      </c>
      <c r="DL39">
        <v>17.475118150078789</v>
      </c>
      <c r="DM39">
        <v>0.99392002372938715</v>
      </c>
      <c r="DN39">
        <v>628.80676811848889</v>
      </c>
      <c r="DO39">
        <v>56.988588720508908</v>
      </c>
      <c r="DP39">
        <v>1.3280010289021751</v>
      </c>
      <c r="DQ39">
        <v>16586.38346688998</v>
      </c>
      <c r="DR39">
        <v>2346.9069227288041</v>
      </c>
      <c r="DS39">
        <v>0.636780778124999</v>
      </c>
      <c r="DT39">
        <v>9264.9120702923192</v>
      </c>
      <c r="DU39">
        <v>469.67267715470558</v>
      </c>
      <c r="DV39">
        <v>0.28671072852557772</v>
      </c>
      <c r="DW39">
        <v>959.86676435918559</v>
      </c>
      <c r="DX39">
        <v>53.010346169508182</v>
      </c>
      <c r="DY39">
        <v>1.7053016324000041</v>
      </c>
      <c r="EB39">
        <v>1672.8751419375631</v>
      </c>
      <c r="EC39">
        <v>77.691127955724511</v>
      </c>
      <c r="ED39">
        <v>964.03914332279828</v>
      </c>
      <c r="EE39">
        <v>449.66945536777632</v>
      </c>
      <c r="EF39">
        <v>480.78991582991381</v>
      </c>
      <c r="EG39">
        <v>1455.5529343436631</v>
      </c>
      <c r="EH39">
        <v>1.4410541764592271</v>
      </c>
      <c r="EI39">
        <v>1260.801150529081</v>
      </c>
      <c r="EJ39">
        <v>2463.0361108062521</v>
      </c>
      <c r="EK39">
        <v>3494.1832117040231</v>
      </c>
      <c r="EL39">
        <v>4466.3115660093736</v>
      </c>
      <c r="EM39">
        <v>7712.0962675749888</v>
      </c>
      <c r="EN39">
        <v>14782.846442143849</v>
      </c>
      <c r="EO39">
        <v>26242.67122663902</v>
      </c>
      <c r="EP39">
        <v>35322.844918197377</v>
      </c>
      <c r="ER39">
        <v>5.1577734297921856</v>
      </c>
      <c r="ES39">
        <v>6.0703253989689774</v>
      </c>
      <c r="ET39">
        <v>1.0637584137526E-3</v>
      </c>
      <c r="EU39">
        <v>8.3081573404870847E-4</v>
      </c>
      <c r="EV39">
        <v>2.960488560206477E-3</v>
      </c>
      <c r="EW39">
        <v>6.1620445002863719E-2</v>
      </c>
      <c r="EX39">
        <v>20.814282423224778</v>
      </c>
      <c r="EY39">
        <v>0.5839573547385849</v>
      </c>
      <c r="EZ39">
        <v>15.677837522464261</v>
      </c>
      <c r="FA39">
        <v>2.1928422303772122</v>
      </c>
      <c r="FB39">
        <v>3.8048845908994162E-2</v>
      </c>
      <c r="FD39">
        <f t="shared" si="0"/>
        <v>7.9022604210206753</v>
      </c>
      <c r="FF39" s="18">
        <v>-16.022021673727725</v>
      </c>
      <c r="FG39" s="18">
        <v>1.1023898153915006</v>
      </c>
      <c r="FI39" s="18">
        <v>-1.1333629861526546</v>
      </c>
      <c r="FJ39" s="18">
        <v>1.1023898153915006</v>
      </c>
      <c r="FL39">
        <v>1066.6176600778253</v>
      </c>
      <c r="FM39" s="4">
        <f t="shared" si="1"/>
        <v>793.46766007782537</v>
      </c>
      <c r="FN39">
        <v>25.620667336558682</v>
      </c>
      <c r="FT39">
        <f t="shared" si="2"/>
        <v>9264.9120702923192</v>
      </c>
      <c r="FU39">
        <f t="shared" si="3"/>
        <v>15006.093186584241</v>
      </c>
      <c r="FV39">
        <f t="shared" si="4"/>
        <v>1.5450732582919657</v>
      </c>
      <c r="FW39">
        <f t="shared" si="5"/>
        <v>3.0394184056104616</v>
      </c>
    </row>
    <row r="40" spans="1:179" x14ac:dyDescent="0.3">
      <c r="A40" t="s">
        <v>534</v>
      </c>
      <c r="B40" t="s">
        <v>765</v>
      </c>
      <c r="C40" s="2">
        <v>7.2041497020811853</v>
      </c>
      <c r="D40" s="5">
        <v>0.107088555130899</v>
      </c>
      <c r="E40" s="6">
        <v>11235.69479557558</v>
      </c>
      <c r="F40" s="7">
        <v>0.53108636819905297</v>
      </c>
      <c r="G40">
        <v>219.14260420220151</v>
      </c>
      <c r="H40" s="8">
        <v>2.3274340796716539</v>
      </c>
      <c r="I40" s="2">
        <v>18.504501316585841</v>
      </c>
      <c r="J40" s="2">
        <v>0.97266724157296391</v>
      </c>
      <c r="K40" s="5">
        <v>0.12322781357266049</v>
      </c>
      <c r="L40" s="9">
        <v>2.4470445400438709E-3</v>
      </c>
      <c r="M40">
        <v>0.27600192725535311</v>
      </c>
      <c r="N40" s="8">
        <v>1.0394198291503429</v>
      </c>
      <c r="O40" s="10">
        <v>0.93065159187734392</v>
      </c>
      <c r="P40" s="7">
        <v>6.2480241318432127E-2</v>
      </c>
      <c r="Q40" s="5">
        <v>5.4516935061499579E-2</v>
      </c>
      <c r="R40" s="11">
        <v>2.8499413294159671E-3</v>
      </c>
      <c r="S40" s="12">
        <v>0.8839081236273747</v>
      </c>
      <c r="T40" s="6">
        <v>2004.2084124749631</v>
      </c>
      <c r="U40" s="6">
        <v>31.919301655540121</v>
      </c>
      <c r="V40" s="6">
        <v>32.106685617751907</v>
      </c>
      <c r="W40" s="6">
        <v>342.11847480424632</v>
      </c>
      <c r="X40" s="6">
        <v>6.453592458207897</v>
      </c>
      <c r="Y40" s="6">
        <v>17.419151443908891</v>
      </c>
      <c r="Z40" s="6">
        <v>664.7671634428043</v>
      </c>
      <c r="AA40" s="6">
        <v>16.76649866530531</v>
      </c>
      <c r="AB40" s="13">
        <v>32.973750168269738</v>
      </c>
      <c r="AC40" s="14">
        <v>17.0700049293661</v>
      </c>
      <c r="AE40" t="s">
        <v>535</v>
      </c>
      <c r="AF40" t="s">
        <v>535</v>
      </c>
      <c r="AG40">
        <v>25.013999999999999</v>
      </c>
      <c r="AH40">
        <v>1736.4526415440889</v>
      </c>
      <c r="AI40">
        <v>125.0532218405011</v>
      </c>
      <c r="AJ40">
        <v>161.20423999401979</v>
      </c>
      <c r="AK40">
        <v>11039.517544188569</v>
      </c>
      <c r="AL40">
        <v>2345.3443629157232</v>
      </c>
      <c r="AM40">
        <v>2964.2321916301798</v>
      </c>
      <c r="AN40">
        <v>1453.0628119532339</v>
      </c>
      <c r="AO40">
        <v>76.099712308390409</v>
      </c>
      <c r="AP40">
        <v>3.6028775215868309</v>
      </c>
      <c r="AQ40">
        <v>15.246549347712319</v>
      </c>
      <c r="AR40">
        <v>2.6007900304927651</v>
      </c>
      <c r="AS40">
        <v>2.346882389266634</v>
      </c>
      <c r="AT40">
        <v>964.58481285367861</v>
      </c>
      <c r="AU40">
        <v>89.337557834916836</v>
      </c>
      <c r="AV40">
        <v>81.367269571258433</v>
      </c>
      <c r="AW40">
        <v>90.356291870893585</v>
      </c>
      <c r="AX40">
        <v>11.432529675995401</v>
      </c>
      <c r="AY40">
        <v>6.7086498956568638E-2</v>
      </c>
      <c r="AZ40">
        <v>1783.028509486928</v>
      </c>
      <c r="BA40">
        <v>160.9071470372817</v>
      </c>
      <c r="BB40">
        <v>0.14756424761722881</v>
      </c>
      <c r="BC40">
        <v>425376.28039904131</v>
      </c>
      <c r="BD40">
        <v>28050.23176253424</v>
      </c>
      <c r="BE40">
        <v>2.8418109555482909</v>
      </c>
      <c r="BF40">
        <v>126.5397717733388</v>
      </c>
      <c r="BG40">
        <v>15.932157749898909</v>
      </c>
      <c r="BH40">
        <v>0.1409392929048878</v>
      </c>
      <c r="BI40">
        <v>38.024841755892709</v>
      </c>
      <c r="BJ40">
        <v>6.0558007157678029</v>
      </c>
      <c r="BK40">
        <v>0.32163097702814281</v>
      </c>
      <c r="BL40">
        <v>202.99061073782789</v>
      </c>
      <c r="BM40">
        <v>31.46143310112134</v>
      </c>
      <c r="BN40">
        <v>8.9379338672964256E-2</v>
      </c>
      <c r="BO40">
        <v>33.269663429534937</v>
      </c>
      <c r="BP40">
        <v>4.2582559454524844</v>
      </c>
      <c r="BQ40">
        <v>0.91812919266964776</v>
      </c>
      <c r="BR40">
        <v>147.87288661730241</v>
      </c>
      <c r="BS40">
        <v>16.326645295999509</v>
      </c>
      <c r="BT40">
        <v>4.2259786909406787E-2</v>
      </c>
      <c r="BU40">
        <v>94.968503297737229</v>
      </c>
      <c r="BV40">
        <v>8.2567121897514628</v>
      </c>
      <c r="BW40">
        <v>4.9006435170180072E-2</v>
      </c>
      <c r="BX40">
        <v>3.3827650215532371E-2</v>
      </c>
      <c r="BY40">
        <v>2.6345494568367371E-2</v>
      </c>
      <c r="BZ40">
        <v>1.326454595697997E-2</v>
      </c>
      <c r="CA40">
        <v>129.01760937751769</v>
      </c>
      <c r="CB40">
        <v>12.52128858328647</v>
      </c>
      <c r="CC40">
        <v>7.2978159495873218E-2</v>
      </c>
      <c r="CD40">
        <v>45.078675808349132</v>
      </c>
      <c r="CE40">
        <v>3.910892198926387</v>
      </c>
      <c r="CF40">
        <v>1.067585990260194E-2</v>
      </c>
      <c r="CG40">
        <v>479.52985499726702</v>
      </c>
      <c r="CH40">
        <v>33.037139970412248</v>
      </c>
      <c r="CI40">
        <v>6.7006423349987937E-2</v>
      </c>
      <c r="CJ40">
        <v>147.30686055134089</v>
      </c>
      <c r="CK40">
        <v>11.4834252398809</v>
      </c>
      <c r="CL40">
        <v>1.6310338138603459E-2</v>
      </c>
      <c r="CM40">
        <v>843.42641822783617</v>
      </c>
      <c r="CN40">
        <v>54.893260634131693</v>
      </c>
      <c r="CO40">
        <v>0.17971366322968721</v>
      </c>
      <c r="CP40">
        <v>257.72417563062743</v>
      </c>
      <c r="CQ40">
        <v>16.854396178799</v>
      </c>
      <c r="CR40">
        <v>1.5706279380693151E-2</v>
      </c>
      <c r="CS40">
        <v>3194.9653943949461</v>
      </c>
      <c r="CT40">
        <v>266.02544281042861</v>
      </c>
      <c r="CU40">
        <v>7.2485557867020281E-2</v>
      </c>
      <c r="CV40">
        <v>698.19977846165966</v>
      </c>
      <c r="CW40">
        <v>43.120354279633418</v>
      </c>
      <c r="CX40">
        <v>1.556847278725393E-2</v>
      </c>
      <c r="CY40">
        <v>27519.955179603188</v>
      </c>
      <c r="CZ40">
        <v>2408.6264839755058</v>
      </c>
      <c r="DA40">
        <v>0.1537439248372236</v>
      </c>
      <c r="DB40">
        <v>199.67724723730291</v>
      </c>
      <c r="DC40">
        <v>15.000751297923751</v>
      </c>
      <c r="DD40">
        <v>1.444810492744167E-2</v>
      </c>
      <c r="DE40">
        <v>190.78368861925679</v>
      </c>
      <c r="DF40">
        <v>16.049917173361251</v>
      </c>
      <c r="DG40">
        <v>17.056660759671669</v>
      </c>
      <c r="DH40">
        <v>2360.2912575726659</v>
      </c>
      <c r="DI40">
        <v>160.65255703649859</v>
      </c>
      <c r="DJ40">
        <v>1.322924130942573</v>
      </c>
      <c r="DK40">
        <v>315.66687290463841</v>
      </c>
      <c r="DL40">
        <v>21.67832348035973</v>
      </c>
      <c r="DM40">
        <v>0.60221020769129152</v>
      </c>
      <c r="DN40">
        <v>293.04651961051769</v>
      </c>
      <c r="DO40">
        <v>20.317742460479479</v>
      </c>
      <c r="DP40">
        <v>0.4723919312897919</v>
      </c>
      <c r="DQ40">
        <v>5222.1953286811904</v>
      </c>
      <c r="DR40">
        <v>512.75450572608383</v>
      </c>
      <c r="DS40">
        <v>0.38458671406619971</v>
      </c>
      <c r="DT40">
        <v>11235.69479557558</v>
      </c>
      <c r="DU40">
        <v>785.11526394653777</v>
      </c>
      <c r="DV40">
        <v>0.25160242958512341</v>
      </c>
      <c r="DW40">
        <v>798.44270384820993</v>
      </c>
      <c r="DX40">
        <v>54.914325972864759</v>
      </c>
      <c r="DY40">
        <v>0.49117158391780441</v>
      </c>
      <c r="EB40">
        <v>1135.686948717788</v>
      </c>
      <c r="EC40">
        <v>160.44237027802831</v>
      </c>
      <c r="ED40">
        <v>331.14292126888722</v>
      </c>
      <c r="EE40">
        <v>358.50930419757469</v>
      </c>
      <c r="EF40">
        <v>323.57305605536629</v>
      </c>
      <c r="EG40">
        <v>641.67907633606239</v>
      </c>
      <c r="EH40">
        <v>0.60084636262046842</v>
      </c>
      <c r="EI40">
        <v>648.32969536441055</v>
      </c>
      <c r="EJ40">
        <v>1248.7167813947131</v>
      </c>
      <c r="EK40">
        <v>1949.3083536474271</v>
      </c>
      <c r="EL40">
        <v>2697.9278489256581</v>
      </c>
      <c r="EM40">
        <v>5271.4151139239757</v>
      </c>
      <c r="EN40">
        <v>10434.177151037549</v>
      </c>
      <c r="EO40">
        <v>19844.50555524811</v>
      </c>
      <c r="EP40">
        <v>28382.10481551462</v>
      </c>
      <c r="ER40">
        <v>1.3807203488188149</v>
      </c>
      <c r="ES40">
        <v>2.029498115828837</v>
      </c>
      <c r="ET40">
        <v>9.3155079393545824E-4</v>
      </c>
      <c r="EU40">
        <v>7.5000392272455535E-4</v>
      </c>
      <c r="EV40">
        <v>8.0849769640946017E-3</v>
      </c>
      <c r="EW40">
        <v>0.24747034020684111</v>
      </c>
      <c r="EX40">
        <v>30.608663612259789</v>
      </c>
      <c r="EY40">
        <v>0.6337215357489121</v>
      </c>
      <c r="EZ40">
        <v>55.350810339139372</v>
      </c>
      <c r="FA40">
        <v>3.516687478145085</v>
      </c>
      <c r="FB40">
        <v>3.9605991349806961E-2</v>
      </c>
      <c r="FD40">
        <f t="shared" si="0"/>
        <v>8.2922085588856866</v>
      </c>
      <c r="FF40" s="18">
        <v>-16.19156709915028</v>
      </c>
      <c r="FG40" s="18">
        <v>1.4807926797442266</v>
      </c>
      <c r="FI40" s="18">
        <v>-2.3090202782910119</v>
      </c>
      <c r="FJ40" s="18">
        <v>1.4807926797442266</v>
      </c>
      <c r="FL40">
        <v>1114.7289001179681</v>
      </c>
      <c r="FM40" s="4">
        <f t="shared" si="1"/>
        <v>841.57890011796815</v>
      </c>
      <c r="FN40">
        <v>27.318741042728849</v>
      </c>
      <c r="FT40">
        <f t="shared" si="2"/>
        <v>11235.69479557558</v>
      </c>
      <c r="FU40">
        <f t="shared" si="3"/>
        <v>18198.10936566256</v>
      </c>
      <c r="FV40">
        <f t="shared" si="4"/>
        <v>0.38536922801587858</v>
      </c>
      <c r="FW40">
        <f t="shared" si="5"/>
        <v>0.62833637795948594</v>
      </c>
    </row>
    <row r="41" spans="1:179" x14ac:dyDescent="0.3">
      <c r="A41" t="s">
        <v>773</v>
      </c>
      <c r="B41" t="s">
        <v>765</v>
      </c>
      <c r="C41" s="2">
        <v>9.9390300500758553</v>
      </c>
      <c r="D41" s="5">
        <v>4.3884792643862143E-2</v>
      </c>
      <c r="E41" s="6">
        <v>2253.4015590031299</v>
      </c>
      <c r="F41" s="7">
        <v>1.0951784862875269</v>
      </c>
      <c r="G41">
        <v>161.41683814671751</v>
      </c>
      <c r="H41" s="8">
        <v>71.147728837866495</v>
      </c>
      <c r="I41" s="2">
        <v>14.618022266214281</v>
      </c>
      <c r="J41" s="2">
        <v>0.72404104716103856</v>
      </c>
      <c r="K41" s="5">
        <v>0.1161937658711082</v>
      </c>
      <c r="L41" s="9">
        <v>4.9963023590771441E-3</v>
      </c>
      <c r="M41">
        <v>0.38513186919348102</v>
      </c>
      <c r="N41" s="8">
        <v>1.4622249625254939</v>
      </c>
      <c r="O41" s="10">
        <v>1.1062708701729671</v>
      </c>
      <c r="P41" s="7">
        <v>8.9904351721977749E-2</v>
      </c>
      <c r="Q41" s="5">
        <v>6.8570291673804379E-2</v>
      </c>
      <c r="R41" s="11">
        <v>3.4777402955548302E-3</v>
      </c>
      <c r="S41" s="12">
        <v>0.97089494233022966</v>
      </c>
      <c r="T41" s="6">
        <v>1873.216187373343</v>
      </c>
      <c r="U41" s="6">
        <v>74.326596982954172</v>
      </c>
      <c r="V41" s="6">
        <v>74.419011775364211</v>
      </c>
      <c r="W41" s="6">
        <v>427.50435625996408</v>
      </c>
      <c r="X41" s="6">
        <v>5.6878756202280254</v>
      </c>
      <c r="Y41" s="6">
        <v>20.963041752784751</v>
      </c>
      <c r="Z41" s="6">
        <v>750.7865901087863</v>
      </c>
      <c r="AA41" s="6">
        <v>29.557457899779809</v>
      </c>
      <c r="AB41" s="13">
        <v>42.113287649562523</v>
      </c>
      <c r="AC41" s="14">
        <v>22.821944372550959</v>
      </c>
      <c r="AE41" t="s">
        <v>774</v>
      </c>
      <c r="AF41" t="s">
        <v>774</v>
      </c>
      <c r="AG41">
        <v>13.750999999999999</v>
      </c>
      <c r="AH41">
        <v>4357.80242002061</v>
      </c>
      <c r="AI41">
        <v>1891.178637665821</v>
      </c>
      <c r="AJ41">
        <v>109.2110075132386</v>
      </c>
      <c r="AK41" t="s">
        <v>143</v>
      </c>
      <c r="AL41">
        <v>741.87638217907738</v>
      </c>
      <c r="AM41">
        <v>1926.8779855959719</v>
      </c>
      <c r="AN41">
        <v>336.92880417213308</v>
      </c>
      <c r="AO41">
        <v>19.283840215228398</v>
      </c>
      <c r="AP41">
        <v>2.443328530837761</v>
      </c>
      <c r="AQ41">
        <v>25.545167896120081</v>
      </c>
      <c r="AR41">
        <v>5.1486874222637713</v>
      </c>
      <c r="AS41">
        <v>1.7769546587146761</v>
      </c>
      <c r="AT41">
        <v>208.47972575593221</v>
      </c>
      <c r="AU41">
        <v>103.8024376005086</v>
      </c>
      <c r="AV41">
        <v>59.404853095754582</v>
      </c>
      <c r="AW41">
        <v>14.271944776052431</v>
      </c>
      <c r="AX41">
        <v>4.5487387822434124</v>
      </c>
      <c r="AY41">
        <v>0.18411256174448681</v>
      </c>
      <c r="AZ41">
        <v>14048.02772493932</v>
      </c>
      <c r="BA41">
        <v>5295.5515417823644</v>
      </c>
      <c r="BB41">
        <v>0.1651686634598668</v>
      </c>
      <c r="BC41">
        <v>522839.61245932878</v>
      </c>
      <c r="BD41">
        <v>32592.21872809327</v>
      </c>
      <c r="BE41">
        <v>1.2284207786239409</v>
      </c>
      <c r="BF41">
        <v>257.46811199709958</v>
      </c>
      <c r="BG41">
        <v>41.594023482101889</v>
      </c>
      <c r="BH41">
        <v>0.17794722516104541</v>
      </c>
      <c r="BI41">
        <v>279.33008977181532</v>
      </c>
      <c r="BJ41">
        <v>130.81560907665269</v>
      </c>
      <c r="BK41">
        <v>9.1909460316550711E-3</v>
      </c>
      <c r="BL41">
        <v>1045.8328989124061</v>
      </c>
      <c r="BM41">
        <v>445.22656476531648</v>
      </c>
      <c r="BN41">
        <v>2.6698639758079529E-2</v>
      </c>
      <c r="BO41">
        <v>106.3954257890515</v>
      </c>
      <c r="BP41">
        <v>46.770491715998247</v>
      </c>
      <c r="BQ41">
        <v>1.6291928693553639E-2</v>
      </c>
      <c r="BR41">
        <v>345.38592305753087</v>
      </c>
      <c r="BS41">
        <v>151.85044910216359</v>
      </c>
      <c r="BT41">
        <v>4.6394088508074929E-2</v>
      </c>
      <c r="BU41">
        <v>162.2918651568574</v>
      </c>
      <c r="BV41">
        <v>61.309489741915357</v>
      </c>
      <c r="BW41">
        <v>5.3789762624124673E-2</v>
      </c>
      <c r="BX41">
        <v>1.0812955635013339</v>
      </c>
      <c r="BY41">
        <v>0.19897158745040519</v>
      </c>
      <c r="BZ41">
        <v>1.4562739097379131E-2</v>
      </c>
      <c r="CA41">
        <v>395.88991308337847</v>
      </c>
      <c r="CB41">
        <v>155.757444252337</v>
      </c>
      <c r="CC41">
        <v>8.0122038223973555E-2</v>
      </c>
      <c r="CD41">
        <v>152.79579017869881</v>
      </c>
      <c r="CE41">
        <v>61.604635169436051</v>
      </c>
      <c r="CF41">
        <v>1.171927842155635E-2</v>
      </c>
      <c r="CG41">
        <v>1965.0950750650641</v>
      </c>
      <c r="CH41">
        <v>838.48660018988119</v>
      </c>
      <c r="CI41">
        <v>7.3560891754414215E-2</v>
      </c>
      <c r="CJ41">
        <v>596.4197412524768</v>
      </c>
      <c r="CK41">
        <v>236.9164456056028</v>
      </c>
      <c r="CL41">
        <v>1.7905162347608729E-2</v>
      </c>
      <c r="CM41">
        <v>2496.4987939491989</v>
      </c>
      <c r="CN41">
        <v>942.91192645102672</v>
      </c>
      <c r="CO41">
        <v>5.3655861453638057E-2</v>
      </c>
      <c r="CP41">
        <v>463.85472422719431</v>
      </c>
      <c r="CQ41">
        <v>164.17554184107809</v>
      </c>
      <c r="CR41">
        <v>1.7241188094106671E-2</v>
      </c>
      <c r="CS41">
        <v>3834.2683734910211</v>
      </c>
      <c r="CT41">
        <v>1300.352529299538</v>
      </c>
      <c r="CU41">
        <v>7.9547502299745984E-2</v>
      </c>
      <c r="CV41">
        <v>647.3132041385096</v>
      </c>
      <c r="CW41">
        <v>207.1720326796372</v>
      </c>
      <c r="CX41">
        <v>1.7086269152855021E-2</v>
      </c>
      <c r="CY41">
        <v>10544.327937808501</v>
      </c>
      <c r="CZ41">
        <v>735.62443277954719</v>
      </c>
      <c r="DA41">
        <v>0.1687786375051728</v>
      </c>
      <c r="DB41">
        <v>157.3933667006421</v>
      </c>
      <c r="DC41">
        <v>21.112609661127191</v>
      </c>
      <c r="DD41">
        <v>1.586112641546663E-2</v>
      </c>
      <c r="DE41">
        <v>46.297926795124567</v>
      </c>
      <c r="DF41">
        <v>10.94312432624359</v>
      </c>
      <c r="DG41">
        <v>12.78224963297202</v>
      </c>
      <c r="DH41">
        <v>590.90079216893173</v>
      </c>
      <c r="DI41">
        <v>40.456393715731323</v>
      </c>
      <c r="DJ41">
        <v>0.68564701285364704</v>
      </c>
      <c r="DK41">
        <v>78.786215931874054</v>
      </c>
      <c r="DL41">
        <v>8.4366021467478838</v>
      </c>
      <c r="DM41">
        <v>0.51037232948391065</v>
      </c>
      <c r="DN41">
        <v>104.185115515259</v>
      </c>
      <c r="DO41">
        <v>7.6489027282460951</v>
      </c>
      <c r="DP41">
        <v>0.36419417632074852</v>
      </c>
      <c r="DQ41">
        <v>2126.4051777916188</v>
      </c>
      <c r="DR41">
        <v>111.90159538756809</v>
      </c>
      <c r="DS41">
        <v>0.31795640920600571</v>
      </c>
      <c r="DT41">
        <v>2253.4015590031299</v>
      </c>
      <c r="DU41">
        <v>175.47220640526351</v>
      </c>
      <c r="DV41">
        <v>0.20269635199134819</v>
      </c>
      <c r="DW41">
        <v>214.35164784850801</v>
      </c>
      <c r="DX41">
        <v>14.54525569425647</v>
      </c>
      <c r="DY41">
        <v>0.34434475682315768</v>
      </c>
      <c r="EB41">
        <v>8947.7883598339631</v>
      </c>
      <c r="EC41">
        <v>1178.6079737207399</v>
      </c>
      <c r="ED41">
        <v>1706.0895577690139</v>
      </c>
      <c r="EE41">
        <v>1146.502433071676</v>
      </c>
      <c r="EF41">
        <v>755.76788415214628</v>
      </c>
      <c r="EG41">
        <v>1096.5666564652529</v>
      </c>
      <c r="EH41">
        <v>19.20596027533453</v>
      </c>
      <c r="EI41">
        <v>1989.3965481576811</v>
      </c>
      <c r="EJ41">
        <v>4232.5703650609084</v>
      </c>
      <c r="EK41">
        <v>7988.1913620531068</v>
      </c>
      <c r="EL41">
        <v>10923.4384844776</v>
      </c>
      <c r="EM41">
        <v>15603.11746218249</v>
      </c>
      <c r="EN41">
        <v>18779.543490979529</v>
      </c>
      <c r="EO41">
        <v>23815.331512366589</v>
      </c>
      <c r="EP41">
        <v>26313.544883679249</v>
      </c>
      <c r="ER41">
        <v>1.467674156476628</v>
      </c>
      <c r="ES41">
        <v>3.275367195854209</v>
      </c>
      <c r="ET41">
        <v>1.300342712786943E-2</v>
      </c>
      <c r="EU41">
        <v>1.1165493933483289E-2</v>
      </c>
      <c r="EV41">
        <v>4.948946325222154E-2</v>
      </c>
      <c r="EW41">
        <v>0.59244496770249877</v>
      </c>
      <c r="EX41">
        <v>11.971133424565981</v>
      </c>
      <c r="EY41">
        <v>1.635825685632591</v>
      </c>
      <c r="EZ41">
        <v>2.1546478040100978</v>
      </c>
      <c r="FA41">
        <v>0.58770053097547137</v>
      </c>
      <c r="FB41">
        <v>6.714921516113917E-2</v>
      </c>
      <c r="FD41">
        <f t="shared" si="0"/>
        <v>17.797964879639171</v>
      </c>
      <c r="FF41" s="18">
        <v>-10.25707555751706</v>
      </c>
      <c r="FG41" s="18">
        <v>1.0390742988821324</v>
      </c>
      <c r="FI41" s="18">
        <v>2.4638773574898956</v>
      </c>
      <c r="FJ41" s="18">
        <v>1.0390742988821324</v>
      </c>
      <c r="FL41">
        <v>1175.9395451925798</v>
      </c>
      <c r="FM41" s="4">
        <f t="shared" si="1"/>
        <v>902.78954519257979</v>
      </c>
      <c r="FN41">
        <v>29.566042390116991</v>
      </c>
      <c r="FT41">
        <f t="shared" si="2"/>
        <v>2253.4015590031299</v>
      </c>
      <c r="FU41">
        <f t="shared" si="3"/>
        <v>3649.7652135977883</v>
      </c>
      <c r="FV41">
        <f t="shared" si="4"/>
        <v>3.4251173434694504</v>
      </c>
      <c r="FW41">
        <f t="shared" si="5"/>
        <v>4.4216324686064077</v>
      </c>
    </row>
    <row r="42" spans="1:179" x14ac:dyDescent="0.3">
      <c r="A42" t="s">
        <v>518</v>
      </c>
      <c r="B42" t="s">
        <v>765</v>
      </c>
      <c r="C42" s="2">
        <v>3.855083921181782</v>
      </c>
      <c r="D42" s="5">
        <v>7.068813918358445E-2</v>
      </c>
      <c r="E42" s="6">
        <v>7829.7110762894044</v>
      </c>
      <c r="F42" s="7">
        <v>0.1518861707903888</v>
      </c>
      <c r="G42">
        <v>437.32824877017578</v>
      </c>
      <c r="H42" s="8">
        <v>14.06605384297889</v>
      </c>
      <c r="I42" s="2">
        <v>17.44191594824591</v>
      </c>
      <c r="J42" s="2">
        <v>0.93261048432636273</v>
      </c>
      <c r="K42" s="5">
        <v>9.1782801249168003E-2</v>
      </c>
      <c r="L42" s="9">
        <v>1.3599946214054241E-3</v>
      </c>
      <c r="M42">
        <v>0.23001245822159019</v>
      </c>
      <c r="N42" s="8">
        <v>7.6012662633953019</v>
      </c>
      <c r="O42" s="10">
        <v>0.73995134952941011</v>
      </c>
      <c r="P42" s="7">
        <v>4.8353357319360933E-2</v>
      </c>
      <c r="Q42" s="5">
        <v>5.7866992403086327E-2</v>
      </c>
      <c r="R42" s="11">
        <v>3.0293066800570309E-3</v>
      </c>
      <c r="S42" s="12">
        <v>0.85176372866391525</v>
      </c>
      <c r="T42" s="6">
        <v>1456.1612602457801</v>
      </c>
      <c r="U42" s="6">
        <v>27.565645890361871</v>
      </c>
      <c r="V42" s="6">
        <v>27.858374216419389</v>
      </c>
      <c r="W42" s="6">
        <v>362.55290368323188</v>
      </c>
      <c r="X42" s="6">
        <v>6.9704249030428551</v>
      </c>
      <c r="Y42" s="6">
        <v>18.46285625364251</v>
      </c>
      <c r="Z42" s="6">
        <v>560.36732715066523</v>
      </c>
      <c r="AA42" s="6">
        <v>13.27589082846618</v>
      </c>
      <c r="AB42" s="13">
        <v>28.375027809542519</v>
      </c>
      <c r="AC42" s="14">
        <v>24.897853938377541</v>
      </c>
      <c r="AE42" t="s">
        <v>519</v>
      </c>
      <c r="AF42" t="s">
        <v>519</v>
      </c>
      <c r="AG42">
        <v>25.01</v>
      </c>
      <c r="AH42">
        <v>1950.4157462940091</v>
      </c>
      <c r="AI42">
        <v>113.76369378971479</v>
      </c>
      <c r="AJ42">
        <v>136.61074534226111</v>
      </c>
      <c r="AK42">
        <v>3603.9079552630301</v>
      </c>
      <c r="AL42">
        <v>1415.037252448263</v>
      </c>
      <c r="AM42">
        <v>2445.4087833590088</v>
      </c>
      <c r="AN42">
        <v>1408.589866551534</v>
      </c>
      <c r="AO42">
        <v>90.056752258596475</v>
      </c>
      <c r="AP42">
        <v>3.1339365909614929</v>
      </c>
      <c r="AQ42">
        <v>149.31688970310739</v>
      </c>
      <c r="AR42">
        <v>29.890567221282009</v>
      </c>
      <c r="AS42">
        <v>2.1213472169778069</v>
      </c>
      <c r="AT42">
        <v>1235.9378227176489</v>
      </c>
      <c r="AU42">
        <v>108.8021948847253</v>
      </c>
      <c r="AV42">
        <v>69.60075975116365</v>
      </c>
      <c r="AW42">
        <v>51.865634825250467</v>
      </c>
      <c r="AX42">
        <v>5.2523252112331269</v>
      </c>
      <c r="AY42">
        <v>0.20991390273392641</v>
      </c>
      <c r="AZ42">
        <v>2600.2082478653938</v>
      </c>
      <c r="BA42">
        <v>289.71568702600848</v>
      </c>
      <c r="BB42">
        <v>0.15440585652560559</v>
      </c>
      <c r="BC42">
        <v>427153.11918273498</v>
      </c>
      <c r="BD42">
        <v>27108.366962093922</v>
      </c>
      <c r="BE42">
        <v>2.3215712180091228</v>
      </c>
      <c r="BF42">
        <v>209.02149435996131</v>
      </c>
      <c r="BG42">
        <v>30.406491208357121</v>
      </c>
      <c r="BH42">
        <v>0.17374484983771471</v>
      </c>
      <c r="BI42">
        <v>24.826547631401109</v>
      </c>
      <c r="BJ42">
        <v>4.9953747144914491</v>
      </c>
      <c r="BK42">
        <v>9.1563244547056659E-3</v>
      </c>
      <c r="BL42">
        <v>146.76766480147779</v>
      </c>
      <c r="BM42">
        <v>26.522147882109579</v>
      </c>
      <c r="BN42">
        <v>6.151099456833696E-2</v>
      </c>
      <c r="BO42">
        <v>22.090796103057219</v>
      </c>
      <c r="BP42">
        <v>4.5353547023712659</v>
      </c>
      <c r="BQ42">
        <v>5.1089874939489856E-3</v>
      </c>
      <c r="BR42">
        <v>112.53232672724511</v>
      </c>
      <c r="BS42">
        <v>29.095722200748991</v>
      </c>
      <c r="BT42">
        <v>4.5423044634218868E-2</v>
      </c>
      <c r="BU42">
        <v>96.222047927622455</v>
      </c>
      <c r="BV42">
        <v>26.626771805991829</v>
      </c>
      <c r="BW42">
        <v>0.12386971424419981</v>
      </c>
      <c r="BX42">
        <v>5.1476264857933648E-2</v>
      </c>
      <c r="BY42">
        <v>3.4880544312131882E-2</v>
      </c>
      <c r="BZ42">
        <v>4.1536559587918298E-2</v>
      </c>
      <c r="CA42">
        <v>150.40463561111221</v>
      </c>
      <c r="CB42">
        <v>31.00566412201032</v>
      </c>
      <c r="CC42">
        <v>0.26226465955123879</v>
      </c>
      <c r="CD42">
        <v>64.156423899734804</v>
      </c>
      <c r="CE42">
        <v>11.495099883063331</v>
      </c>
      <c r="CF42">
        <v>2.699205575242199E-2</v>
      </c>
      <c r="CG42">
        <v>685.09839301248257</v>
      </c>
      <c r="CH42">
        <v>91.260787822712004</v>
      </c>
      <c r="CI42">
        <v>0.16943998344488989</v>
      </c>
      <c r="CJ42">
        <v>193.92940654479739</v>
      </c>
      <c r="CK42">
        <v>19.626919094209729</v>
      </c>
      <c r="CL42">
        <v>1.7528953685718409E-2</v>
      </c>
      <c r="CM42">
        <v>981.26172803180782</v>
      </c>
      <c r="CN42">
        <v>89.411513319853157</v>
      </c>
      <c r="CO42">
        <v>5.2506948642336709E-2</v>
      </c>
      <c r="CP42">
        <v>266.08040090260693</v>
      </c>
      <c r="CQ42">
        <v>23.825836309967599</v>
      </c>
      <c r="CR42">
        <v>1.6877780558807991E-2</v>
      </c>
      <c r="CS42">
        <v>2870.8838944289391</v>
      </c>
      <c r="CT42">
        <v>221.79139964611929</v>
      </c>
      <c r="CU42">
        <v>7.7842776885881565E-2</v>
      </c>
      <c r="CV42">
        <v>600.03317314938784</v>
      </c>
      <c r="CW42">
        <v>45.046963636253032</v>
      </c>
      <c r="CX42">
        <v>3.9342472582756582E-2</v>
      </c>
      <c r="CY42">
        <v>30070.067101306431</v>
      </c>
      <c r="CZ42">
        <v>2427.1004966257792</v>
      </c>
      <c r="DA42">
        <v>0.16523817074534131</v>
      </c>
      <c r="DB42">
        <v>193.0500799704065</v>
      </c>
      <c r="DC42">
        <v>19.632912987189851</v>
      </c>
      <c r="DD42">
        <v>1.552867117650821E-2</v>
      </c>
      <c r="DE42">
        <v>71.474697563478315</v>
      </c>
      <c r="DF42">
        <v>11.649601828722471</v>
      </c>
      <c r="DG42">
        <v>15.934310810472139</v>
      </c>
      <c r="DH42">
        <v>1706.8786872852311</v>
      </c>
      <c r="DI42">
        <v>149.3179532048411</v>
      </c>
      <c r="DJ42">
        <v>0.99433139658494341</v>
      </c>
      <c r="DK42">
        <v>174.50645168740169</v>
      </c>
      <c r="DL42">
        <v>15.62720344642953</v>
      </c>
      <c r="DM42">
        <v>0.54191833442440962</v>
      </c>
      <c r="DN42">
        <v>199.63669440027991</v>
      </c>
      <c r="DO42">
        <v>67.381208163046765</v>
      </c>
      <c r="DP42">
        <v>0.45748926171325421</v>
      </c>
      <c r="DQ42">
        <v>5640.8616987271762</v>
      </c>
      <c r="DR42">
        <v>3191.4049297234669</v>
      </c>
      <c r="DS42">
        <v>0.57292873144519274</v>
      </c>
      <c r="DT42">
        <v>7829.7110762894044</v>
      </c>
      <c r="DU42">
        <v>857.24109997012749</v>
      </c>
      <c r="DV42">
        <v>0.25712438136056748</v>
      </c>
      <c r="DW42">
        <v>555.72439413147913</v>
      </c>
      <c r="DX42">
        <v>72.865150444931658</v>
      </c>
      <c r="DY42">
        <v>0.42097656490129998</v>
      </c>
      <c r="EB42">
        <v>1656.1835973664929</v>
      </c>
      <c r="EC42">
        <v>104.753365533338</v>
      </c>
      <c r="ED42">
        <v>239.4252280611384</v>
      </c>
      <c r="EE42">
        <v>238.0473718001856</v>
      </c>
      <c r="EF42">
        <v>246.24141515808549</v>
      </c>
      <c r="EG42">
        <v>650.14897248393549</v>
      </c>
      <c r="EH42">
        <v>0.91432086781409683</v>
      </c>
      <c r="EI42">
        <v>755.80218900056366</v>
      </c>
      <c r="EJ42">
        <v>1777.186257610382</v>
      </c>
      <c r="EK42">
        <v>2784.9528171239131</v>
      </c>
      <c r="EL42">
        <v>3551.8206326885961</v>
      </c>
      <c r="EM42">
        <v>6132.8858001987992</v>
      </c>
      <c r="EN42">
        <v>10772.4858665023</v>
      </c>
      <c r="EO42">
        <v>17831.576984030671</v>
      </c>
      <c r="EP42">
        <v>24391.592404446659</v>
      </c>
      <c r="ER42">
        <v>1.51619207338984</v>
      </c>
      <c r="ES42">
        <v>2.5672052574071871</v>
      </c>
      <c r="ET42">
        <v>1.304331909055563E-3</v>
      </c>
      <c r="EU42">
        <v>1.00580177133251E-3</v>
      </c>
      <c r="EV42">
        <v>5.8745990681111047E-3</v>
      </c>
      <c r="EW42">
        <v>0.13859891788863279</v>
      </c>
      <c r="EX42">
        <v>23.592915240971038</v>
      </c>
      <c r="EY42">
        <v>1.082731974998421</v>
      </c>
      <c r="EZ42">
        <v>53.347657243713023</v>
      </c>
      <c r="FA42">
        <v>2.7272823855688699</v>
      </c>
      <c r="FB42">
        <v>7.2807365970311649E-2</v>
      </c>
      <c r="FD42">
        <f t="shared" si="0"/>
        <v>13.20798721204979</v>
      </c>
      <c r="FF42" s="18">
        <v>-11.944078478663076</v>
      </c>
      <c r="FG42" s="18">
        <v>0.95988727775671956</v>
      </c>
      <c r="FI42" s="18">
        <v>-3.2326054946549334</v>
      </c>
      <c r="FJ42" s="18">
        <v>0.95988727775671956</v>
      </c>
      <c r="FL42">
        <v>1447.9453181057213</v>
      </c>
      <c r="FM42" s="4">
        <f t="shared" si="1"/>
        <v>1174.7953181057214</v>
      </c>
      <c r="FN42">
        <v>40.767560998443336</v>
      </c>
      <c r="FT42">
        <f t="shared" si="2"/>
        <v>7829.7110762894044</v>
      </c>
      <c r="FU42">
        <f t="shared" si="3"/>
        <v>12681.542268659927</v>
      </c>
      <c r="FV42">
        <f t="shared" si="4"/>
        <v>0.10665712676291272</v>
      </c>
      <c r="FW42">
        <f t="shared" si="5"/>
        <v>-1.6020964595907192</v>
      </c>
    </row>
    <row r="43" spans="1:179" x14ac:dyDescent="0.3">
      <c r="A43" t="s">
        <v>206</v>
      </c>
      <c r="B43" t="s">
        <v>765</v>
      </c>
      <c r="C43" s="2">
        <v>2.7417657121039438</v>
      </c>
      <c r="D43" s="5">
        <v>6.1426182714036368E-2</v>
      </c>
      <c r="E43" s="6">
        <v>4860.2682318803018</v>
      </c>
      <c r="F43" s="7">
        <v>7.8366166588787395E-2</v>
      </c>
      <c r="G43">
        <v>613.31054792477153</v>
      </c>
      <c r="H43" s="8">
        <v>70.987893886388719</v>
      </c>
      <c r="I43" s="2">
        <v>14.618210525275551</v>
      </c>
      <c r="J43" s="2">
        <v>0.72496460436992138</v>
      </c>
      <c r="K43" s="5">
        <v>9.3692396020758767E-2</v>
      </c>
      <c r="L43" s="9">
        <v>1.8451774647991711E-3</v>
      </c>
      <c r="M43">
        <v>0.12564424881920089</v>
      </c>
      <c r="N43" s="8">
        <v>1.980695625947051</v>
      </c>
      <c r="O43" s="10">
        <v>0.8909031881823265</v>
      </c>
      <c r="P43" s="7">
        <v>5.801000620666371E-2</v>
      </c>
      <c r="Q43" s="5">
        <v>6.8741279499657124E-2</v>
      </c>
      <c r="R43" s="11">
        <v>3.4768745128946751E-3</v>
      </c>
      <c r="S43" s="12">
        <v>0.83727305573265887</v>
      </c>
      <c r="T43" s="6">
        <v>1490.83571064478</v>
      </c>
      <c r="U43" s="6">
        <v>35.865648342283741</v>
      </c>
      <c r="V43" s="6">
        <v>36.079769720264537</v>
      </c>
      <c r="W43" s="6">
        <v>428.50173526904302</v>
      </c>
      <c r="X43" s="6">
        <v>6.0191049509015171</v>
      </c>
      <c r="Y43" s="6">
        <v>20.952917629656209</v>
      </c>
      <c r="Z43" s="6">
        <v>644.51305073386186</v>
      </c>
      <c r="AA43" s="6">
        <v>14.13984465047162</v>
      </c>
      <c r="AB43" s="13">
        <v>30.585388355691741</v>
      </c>
      <c r="AC43" s="14">
        <v>28.74238470473167</v>
      </c>
      <c r="AE43" t="s">
        <v>207</v>
      </c>
      <c r="AF43" t="s">
        <v>207</v>
      </c>
      <c r="AG43">
        <v>25.024000000000001</v>
      </c>
      <c r="AH43">
        <v>1126.8169516947271</v>
      </c>
      <c r="AI43">
        <v>112.6246633809446</v>
      </c>
      <c r="AJ43">
        <v>113.3806283924709</v>
      </c>
      <c r="AK43" t="s">
        <v>143</v>
      </c>
      <c r="AL43">
        <v>1177.081268946197</v>
      </c>
      <c r="AM43">
        <v>2140.1528189364999</v>
      </c>
      <c r="AN43">
        <v>966.9464054847632</v>
      </c>
      <c r="AO43">
        <v>68.568852526876427</v>
      </c>
      <c r="AP43">
        <v>2.57870038613139</v>
      </c>
      <c r="AQ43">
        <v>4.4363779966523111</v>
      </c>
      <c r="AR43">
        <v>1.092379160763594</v>
      </c>
      <c r="AS43">
        <v>1.9519410144196041</v>
      </c>
      <c r="AT43">
        <v>564.64744591019439</v>
      </c>
      <c r="AU43">
        <v>113.2676048181027</v>
      </c>
      <c r="AV43">
        <v>59.59519104163779</v>
      </c>
      <c r="AW43">
        <v>329.19056831249259</v>
      </c>
      <c r="AX43">
        <v>63.023385347861542</v>
      </c>
      <c r="AY43">
        <v>0.19274630760409581</v>
      </c>
      <c r="AZ43">
        <v>1556.0301364439731</v>
      </c>
      <c r="BA43">
        <v>106.2116748888738</v>
      </c>
      <c r="BB43">
        <v>7.5292441117109241E-2</v>
      </c>
      <c r="BC43">
        <v>462882.06707849342</v>
      </c>
      <c r="BD43">
        <v>33036.789935954788</v>
      </c>
      <c r="BE43">
        <v>2.0103574215065469</v>
      </c>
      <c r="BF43">
        <v>63.701217021760357</v>
      </c>
      <c r="BG43">
        <v>4.6637235817348559</v>
      </c>
      <c r="BH43">
        <v>8.4733196298304114E-2</v>
      </c>
      <c r="BI43">
        <v>10.873150719773779</v>
      </c>
      <c r="BJ43">
        <v>2.181794279858559</v>
      </c>
      <c r="BK43">
        <v>6.9279668987545619E-3</v>
      </c>
      <c r="BL43">
        <v>52.874366614050217</v>
      </c>
      <c r="BM43">
        <v>7.5008459297759682</v>
      </c>
      <c r="BN43">
        <v>8.3815034269719077E-2</v>
      </c>
      <c r="BO43">
        <v>6.2467962838693252</v>
      </c>
      <c r="BP43">
        <v>0.68764903387359733</v>
      </c>
      <c r="BQ43">
        <v>1.1963709224109029E-2</v>
      </c>
      <c r="BR43">
        <v>25.666397078614189</v>
      </c>
      <c r="BS43">
        <v>2.8450209612734758</v>
      </c>
      <c r="BT43">
        <v>3.8861883420221427E-2</v>
      </c>
      <c r="BU43">
        <v>19.677947190470459</v>
      </c>
      <c r="BV43">
        <v>1.5984938847722041</v>
      </c>
      <c r="BW43">
        <v>0.1913773283502791</v>
      </c>
      <c r="BX43" t="s">
        <v>143</v>
      </c>
      <c r="BY43">
        <v>2.7687935273406459E-5</v>
      </c>
      <c r="BZ43">
        <v>1.219958917603612E-2</v>
      </c>
      <c r="CA43">
        <v>44.418545531073342</v>
      </c>
      <c r="CB43">
        <v>4.4512953510195938</v>
      </c>
      <c r="CC43">
        <v>0.2099293741568812</v>
      </c>
      <c r="CD43">
        <v>18.426982155780792</v>
      </c>
      <c r="CE43">
        <v>1.31861425644507</v>
      </c>
      <c r="CF43">
        <v>3.069383754007993E-2</v>
      </c>
      <c r="CG43">
        <v>237.27659928142319</v>
      </c>
      <c r="CH43">
        <v>14.90412939121464</v>
      </c>
      <c r="CI43">
        <v>6.1610425225135032E-2</v>
      </c>
      <c r="CJ43">
        <v>89.68438014895807</v>
      </c>
      <c r="CK43">
        <v>6.9025842006980103</v>
      </c>
      <c r="CL43">
        <v>1.499558458498168E-2</v>
      </c>
      <c r="CM43">
        <v>476.60123755199328</v>
      </c>
      <c r="CN43">
        <v>28.948256909982231</v>
      </c>
      <c r="CO43">
        <v>4.4902863552190718E-2</v>
      </c>
      <c r="CP43">
        <v>139.06803862025569</v>
      </c>
      <c r="CQ43">
        <v>10.28171448635721</v>
      </c>
      <c r="CR43">
        <v>1.4437632968000189E-2</v>
      </c>
      <c r="CS43">
        <v>1595.2374697285061</v>
      </c>
      <c r="CT43">
        <v>116.1279337277459</v>
      </c>
      <c r="CU43">
        <v>6.6567699334123528E-2</v>
      </c>
      <c r="CV43">
        <v>340.88746952052981</v>
      </c>
      <c r="CW43">
        <v>23.230576504068431</v>
      </c>
      <c r="CX43">
        <v>1.4301491447480819E-2</v>
      </c>
      <c r="CY43">
        <v>30730.043183216749</v>
      </c>
      <c r="CZ43">
        <v>2494.4128838834908</v>
      </c>
      <c r="DA43">
        <v>0.14136446560903609</v>
      </c>
      <c r="DB43">
        <v>137.2385122497833</v>
      </c>
      <c r="DC43">
        <v>10.65866105349601</v>
      </c>
      <c r="DD43">
        <v>2.9603854124887419E-2</v>
      </c>
      <c r="DE43">
        <v>56.95514990128185</v>
      </c>
      <c r="DF43">
        <v>8.3072016332110401</v>
      </c>
      <c r="DG43">
        <v>14.33772803107067</v>
      </c>
      <c r="DH43">
        <v>1277.1019412537951</v>
      </c>
      <c r="DI43">
        <v>78.232132928525346</v>
      </c>
      <c r="DJ43">
        <v>0.88917179096535304</v>
      </c>
      <c r="DK43">
        <v>132.02209683380059</v>
      </c>
      <c r="DL43">
        <v>8.1796610975101078</v>
      </c>
      <c r="DM43">
        <v>0.52296634473793613</v>
      </c>
      <c r="DN43">
        <v>72.870454322752892</v>
      </c>
      <c r="DO43">
        <v>5.6823424375257909</v>
      </c>
      <c r="DP43">
        <v>0.43519680852546921</v>
      </c>
      <c r="DQ43">
        <v>379.42295417378813</v>
      </c>
      <c r="DR43">
        <v>28.938051119091231</v>
      </c>
      <c r="DS43">
        <v>0.35770773171550618</v>
      </c>
      <c r="DT43">
        <v>4860.2682318803018</v>
      </c>
      <c r="DU43">
        <v>302.00386506484813</v>
      </c>
      <c r="DV43">
        <v>0.2160156841696263</v>
      </c>
      <c r="DW43">
        <v>375.79234612208512</v>
      </c>
      <c r="DX43">
        <v>22.73579675892254</v>
      </c>
      <c r="DY43">
        <v>0.34150792732105428</v>
      </c>
      <c r="EB43">
        <v>991.10199773501472</v>
      </c>
      <c r="EC43">
        <v>45.878273079214267</v>
      </c>
      <c r="ED43">
        <v>86.255084199103138</v>
      </c>
      <c r="EE43">
        <v>67.314615127902215</v>
      </c>
      <c r="EF43">
        <v>56.162794482744403</v>
      </c>
      <c r="EG43">
        <v>132.95910263831391</v>
      </c>
      <c r="EH43">
        <v>-6.7312699396648041E-3</v>
      </c>
      <c r="EI43">
        <v>223.20877151293129</v>
      </c>
      <c r="EJ43">
        <v>510.44271899669769</v>
      </c>
      <c r="EK43">
        <v>964.53902146919995</v>
      </c>
      <c r="EL43">
        <v>1642.571064999232</v>
      </c>
      <c r="EM43">
        <v>2978.7577346999578</v>
      </c>
      <c r="EN43">
        <v>5630.2849643828231</v>
      </c>
      <c r="EO43">
        <v>9908.3072653944455</v>
      </c>
      <c r="EP43">
        <v>13857.214208151619</v>
      </c>
      <c r="ER43">
        <v>1.5521242664420389</v>
      </c>
      <c r="ES43">
        <v>3.635845006054498</v>
      </c>
      <c r="ET43">
        <v>-3.9073502344304673E-5</v>
      </c>
      <c r="EU43">
        <v>-3.2332251805553772E-5</v>
      </c>
      <c r="EV43">
        <v>4.6302836448610957E-3</v>
      </c>
      <c r="EW43">
        <v>0.2055397409709607</v>
      </c>
      <c r="EX43">
        <v>44.390313150486648</v>
      </c>
      <c r="EY43">
        <v>0.4641642930799183</v>
      </c>
      <c r="EZ43">
        <v>91.921067676464418</v>
      </c>
      <c r="FA43">
        <v>3.046736504194246</v>
      </c>
      <c r="FB43">
        <v>3.9932121850549132E-2</v>
      </c>
      <c r="FD43">
        <f t="shared" si="0"/>
        <v>21.30263546055382</v>
      </c>
      <c r="FF43" s="18">
        <v>-19.879255385005266</v>
      </c>
      <c r="FG43" s="18">
        <v>2.4723387665131837</v>
      </c>
      <c r="FI43" s="18">
        <v>-3.217743810220874</v>
      </c>
      <c r="FJ43" s="18">
        <v>2.4723387665131837</v>
      </c>
      <c r="FL43">
        <v>991.30077647880773</v>
      </c>
      <c r="FM43" s="4">
        <f t="shared" si="1"/>
        <v>718.15077647880776</v>
      </c>
      <c r="FN43">
        <v>23.080695086735421</v>
      </c>
      <c r="FT43">
        <f t="shared" si="2"/>
        <v>4860.2682318803018</v>
      </c>
      <c r="FU43">
        <f t="shared" si="3"/>
        <v>7872.0270031758309</v>
      </c>
      <c r="FV43">
        <f t="shared" si="4"/>
        <v>0.28293561540016599</v>
      </c>
      <c r="FW43">
        <f t="shared" si="5"/>
        <v>9.1847101026135469E-2</v>
      </c>
    </row>
    <row r="44" spans="1:179" x14ac:dyDescent="0.3">
      <c r="A44" t="s">
        <v>622</v>
      </c>
      <c r="B44" t="s">
        <v>765</v>
      </c>
      <c r="C44" s="2">
        <v>2.664390312666836</v>
      </c>
      <c r="D44" s="5">
        <v>8.698953347803845E-2</v>
      </c>
      <c r="E44" s="6">
        <v>6773.2664815613643</v>
      </c>
      <c r="F44" s="7">
        <v>0.12486535132650591</v>
      </c>
      <c r="G44">
        <v>651.80269537121796</v>
      </c>
      <c r="H44" s="8">
        <v>41.79722229761888</v>
      </c>
      <c r="I44" s="2">
        <v>13.702771518639249</v>
      </c>
      <c r="J44" s="2">
        <v>0.66739715040487957</v>
      </c>
      <c r="K44" s="5">
        <v>8.0037426695630812E-2</v>
      </c>
      <c r="L44" s="9">
        <v>1.0224411345100819E-3</v>
      </c>
      <c r="M44">
        <v>0.1181326322032588</v>
      </c>
      <c r="N44" s="8">
        <v>1.4345785144119421</v>
      </c>
      <c r="O44" s="10">
        <v>0.81117535340671831</v>
      </c>
      <c r="P44" s="7">
        <v>5.0910288146571551E-2</v>
      </c>
      <c r="Q44" s="5">
        <v>7.3363897798669461E-2</v>
      </c>
      <c r="R44" s="11">
        <v>3.7323069698384538E-3</v>
      </c>
      <c r="S44" s="12">
        <v>0.89570573288658606</v>
      </c>
      <c r="T44" s="6">
        <v>1192.4305696524009</v>
      </c>
      <c r="U44" s="6">
        <v>24.49796303140343</v>
      </c>
      <c r="V44" s="6">
        <v>24.849911120152509</v>
      </c>
      <c r="W44" s="6">
        <v>456.307548699481</v>
      </c>
      <c r="X44" s="6">
        <v>6.770823713769107</v>
      </c>
      <c r="Y44" s="6">
        <v>22.375627758944749</v>
      </c>
      <c r="Z44" s="6">
        <v>603.47184283798003</v>
      </c>
      <c r="AA44" s="6">
        <v>11.47211736823933</v>
      </c>
      <c r="AB44" s="13">
        <v>29.29896763144087</v>
      </c>
      <c r="AC44" s="14">
        <v>38.267011959656223</v>
      </c>
      <c r="AE44" t="s">
        <v>623</v>
      </c>
      <c r="AF44" t="s">
        <v>623</v>
      </c>
      <c r="AG44">
        <v>25.013999999999999</v>
      </c>
      <c r="AH44">
        <v>1359.4707986131059</v>
      </c>
      <c r="AI44">
        <v>112.84206307548369</v>
      </c>
      <c r="AJ44">
        <v>140.5450393304873</v>
      </c>
      <c r="AK44" t="s">
        <v>143</v>
      </c>
      <c r="AL44">
        <v>1085.3892596370099</v>
      </c>
      <c r="AM44">
        <v>2608.846715440412</v>
      </c>
      <c r="AN44">
        <v>875.90070882407463</v>
      </c>
      <c r="AO44">
        <v>39.660964574983062</v>
      </c>
      <c r="AP44">
        <v>3.1084868593282979</v>
      </c>
      <c r="AQ44">
        <v>9.0058852469466526</v>
      </c>
      <c r="AR44">
        <v>1.6606869546715359</v>
      </c>
      <c r="AS44">
        <v>2.1538321700056691</v>
      </c>
      <c r="AT44">
        <v>1167.3792501355711</v>
      </c>
      <c r="AU44">
        <v>176.44187524467969</v>
      </c>
      <c r="AV44">
        <v>78.882591062679026</v>
      </c>
      <c r="AW44">
        <v>24.73454738705431</v>
      </c>
      <c r="AX44">
        <v>2.0470933274181302</v>
      </c>
      <c r="AY44">
        <v>0.18573581178892171</v>
      </c>
      <c r="AZ44">
        <v>1622.9642258987451</v>
      </c>
      <c r="BA44">
        <v>92.218052527138553</v>
      </c>
      <c r="BB44">
        <v>0.12890527574455571</v>
      </c>
      <c r="BC44">
        <v>417974.74149252853</v>
      </c>
      <c r="BD44">
        <v>23140.99080897748</v>
      </c>
      <c r="BE44">
        <v>2.0204096602193449</v>
      </c>
      <c r="BF44">
        <v>105.6013550600567</v>
      </c>
      <c r="BG44">
        <v>7.0333096747174926</v>
      </c>
      <c r="BH44">
        <v>0.10292575690200551</v>
      </c>
      <c r="BI44">
        <v>3.5861716083992858</v>
      </c>
      <c r="BJ44">
        <v>0.42752400051871942</v>
      </c>
      <c r="BK44">
        <v>1.451286033604441E-2</v>
      </c>
      <c r="BL44">
        <v>65.857404146845298</v>
      </c>
      <c r="BM44">
        <v>6.16271949660781</v>
      </c>
      <c r="BN44">
        <v>6.7454647794919512E-2</v>
      </c>
      <c r="BO44">
        <v>3.764936907450283</v>
      </c>
      <c r="BP44">
        <v>0.35423680974749261</v>
      </c>
      <c r="BQ44">
        <v>4.9018368714959099E-3</v>
      </c>
      <c r="BR44">
        <v>18.355929973127161</v>
      </c>
      <c r="BS44">
        <v>1.741366284440834</v>
      </c>
      <c r="BT44">
        <v>0.117162130683134</v>
      </c>
      <c r="BU44">
        <v>17.474705302578659</v>
      </c>
      <c r="BV44">
        <v>1.5429906150722961</v>
      </c>
      <c r="BW44">
        <v>0.17103015158891319</v>
      </c>
      <c r="BX44" t="s">
        <v>143</v>
      </c>
      <c r="BY44">
        <v>1.1417880238351739E-2</v>
      </c>
      <c r="BZ44">
        <v>1.3682345924529739E-2</v>
      </c>
      <c r="CA44">
        <v>43.84205914117112</v>
      </c>
      <c r="CB44">
        <v>3.0135160356802682</v>
      </c>
      <c r="CC44">
        <v>7.5284244991985827E-2</v>
      </c>
      <c r="CD44">
        <v>21.11950307884268</v>
      </c>
      <c r="CE44">
        <v>1.120713526778363</v>
      </c>
      <c r="CF44">
        <v>4.3184849587340077E-2</v>
      </c>
      <c r="CG44">
        <v>284.41658555476681</v>
      </c>
      <c r="CH44">
        <v>18.015587172902389</v>
      </c>
      <c r="CI44">
        <v>0.18572376069974131</v>
      </c>
      <c r="CJ44">
        <v>105.7264337201611</v>
      </c>
      <c r="CK44">
        <v>5.6441788933237627</v>
      </c>
      <c r="CL44">
        <v>1.681535084351158E-2</v>
      </c>
      <c r="CM44">
        <v>609.31621540476931</v>
      </c>
      <c r="CN44">
        <v>30.781910242766081</v>
      </c>
      <c r="CO44">
        <v>5.0334272214484693E-2</v>
      </c>
      <c r="CP44">
        <v>179.50805503867531</v>
      </c>
      <c r="CQ44">
        <v>8.849516922197207</v>
      </c>
      <c r="CR44">
        <v>5.4839695012379383E-2</v>
      </c>
      <c r="CS44">
        <v>1996.8004918084489</v>
      </c>
      <c r="CT44">
        <v>96.337197698604029</v>
      </c>
      <c r="CU44">
        <v>7.4616558510394324E-2</v>
      </c>
      <c r="CV44">
        <v>452.53725698934892</v>
      </c>
      <c r="CW44">
        <v>23.787847783419281</v>
      </c>
      <c r="CX44">
        <v>1.603308967308615E-2</v>
      </c>
      <c r="CY44">
        <v>28641.168460871639</v>
      </c>
      <c r="CZ44">
        <v>1561.227697797163</v>
      </c>
      <c r="DA44">
        <v>0.42617330120064723</v>
      </c>
      <c r="DB44">
        <v>172.71942725602401</v>
      </c>
      <c r="DC44">
        <v>8.701996050353543</v>
      </c>
      <c r="DD44">
        <v>1.4899062029064049E-2</v>
      </c>
      <c r="DE44">
        <v>60.434523877376833</v>
      </c>
      <c r="DF44">
        <v>9.3766766550300318</v>
      </c>
      <c r="DG44">
        <v>16.625179228095259</v>
      </c>
      <c r="DH44">
        <v>1901.586122951245</v>
      </c>
      <c r="DI44">
        <v>86.405772270543366</v>
      </c>
      <c r="DJ44">
        <v>0.91847118401393368</v>
      </c>
      <c r="DK44">
        <v>169.74467784450991</v>
      </c>
      <c r="DL44">
        <v>9.5446431777345762</v>
      </c>
      <c r="DM44">
        <v>0.63975887736097481</v>
      </c>
      <c r="DN44">
        <v>103.7223554938324</v>
      </c>
      <c r="DO44">
        <v>7.630148995892255</v>
      </c>
      <c r="DP44">
        <v>0.46041973536672121</v>
      </c>
      <c r="DQ44">
        <v>886.55977158867654</v>
      </c>
      <c r="DR44">
        <v>41.244334585701438</v>
      </c>
      <c r="DS44">
        <v>0.43983217884439801</v>
      </c>
      <c r="DT44">
        <v>6773.2664815613643</v>
      </c>
      <c r="DU44">
        <v>264.76684512060638</v>
      </c>
      <c r="DV44">
        <v>0.28548880737264032</v>
      </c>
      <c r="DW44">
        <v>550.96332198126311</v>
      </c>
      <c r="DX44">
        <v>26.29862756625311</v>
      </c>
      <c r="DY44">
        <v>0.48311582393712049</v>
      </c>
      <c r="EB44">
        <v>1033.7351757316851</v>
      </c>
      <c r="EC44">
        <v>15.13152577383665</v>
      </c>
      <c r="ED44">
        <v>107.43459077788791</v>
      </c>
      <c r="EE44">
        <v>40.570440813041849</v>
      </c>
      <c r="EF44">
        <v>40.166148737696183</v>
      </c>
      <c r="EG44">
        <v>118.0723331255315</v>
      </c>
      <c r="EH44">
        <v>0.14604944497869091</v>
      </c>
      <c r="EI44">
        <v>220.31185498075939</v>
      </c>
      <c r="EJ44">
        <v>585.02778611752581</v>
      </c>
      <c r="EK44">
        <v>1156.164981929946</v>
      </c>
      <c r="EL44">
        <v>1936.381569966321</v>
      </c>
      <c r="EM44">
        <v>3808.2263462798078</v>
      </c>
      <c r="EN44">
        <v>7267.5325926589194</v>
      </c>
      <c r="EO44">
        <v>12402.487526760549</v>
      </c>
      <c r="EP44">
        <v>18395.823454851579</v>
      </c>
      <c r="ER44">
        <v>4.3360862245788558</v>
      </c>
      <c r="ES44">
        <v>7.8627034240823006</v>
      </c>
      <c r="ET44">
        <v>9.0553846918928259E-4</v>
      </c>
      <c r="EU44">
        <v>7.2556387185715215E-4</v>
      </c>
      <c r="EV44">
        <v>1.220039588121957E-3</v>
      </c>
      <c r="EW44">
        <v>6.8682303887633009E-2</v>
      </c>
      <c r="EX44">
        <v>56.295143662803369</v>
      </c>
      <c r="EY44">
        <v>0.61140403681123012</v>
      </c>
      <c r="EZ44">
        <v>102.8474560955773</v>
      </c>
      <c r="FA44">
        <v>3.392059702182364</v>
      </c>
      <c r="FB44">
        <v>5.2885280974874133E-2</v>
      </c>
      <c r="FD44">
        <f t="shared" si="0"/>
        <v>31.770435933638566</v>
      </c>
      <c r="FF44" s="18">
        <v>-18.427670632260376</v>
      </c>
      <c r="FG44" s="18">
        <v>2.2187526005460656</v>
      </c>
      <c r="FI44" s="18">
        <v>-3.3606912874141663</v>
      </c>
      <c r="FJ44" s="18">
        <v>2.2187526005460656</v>
      </c>
      <c r="FL44">
        <v>1058.5219654923224</v>
      </c>
      <c r="FM44" s="4">
        <f t="shared" si="1"/>
        <v>785.37196549232237</v>
      </c>
      <c r="FN44">
        <v>25.340768544014221</v>
      </c>
      <c r="FT44">
        <f t="shared" si="2"/>
        <v>6773.2664815613643</v>
      </c>
      <c r="FU44">
        <f t="shared" si="3"/>
        <v>10970.451443979062</v>
      </c>
      <c r="FV44">
        <f t="shared" si="4"/>
        <v>0.20952176998061797</v>
      </c>
      <c r="FW44">
        <f t="shared" si="5"/>
        <v>-0.42972584139026049</v>
      </c>
    </row>
    <row r="45" spans="1:179" x14ac:dyDescent="0.3">
      <c r="A45" t="s">
        <v>428</v>
      </c>
      <c r="B45" t="s">
        <v>765</v>
      </c>
      <c r="C45" s="2">
        <v>4.6444228791347228</v>
      </c>
      <c r="D45" s="5">
        <v>0.1073602347540774</v>
      </c>
      <c r="E45" s="6">
        <v>9834.9413714818638</v>
      </c>
      <c r="F45" s="7">
        <v>6.5403044007987368E-2</v>
      </c>
      <c r="G45">
        <v>354.58079618266157</v>
      </c>
      <c r="H45" s="8">
        <v>3.9136862238459229</v>
      </c>
      <c r="I45" s="2">
        <v>16.65489066734774</v>
      </c>
      <c r="J45" s="2">
        <v>0.85873677546825722</v>
      </c>
      <c r="K45" s="5">
        <v>0.1025915517973239</v>
      </c>
      <c r="L45" s="9">
        <v>1.208994906024141E-3</v>
      </c>
      <c r="M45">
        <v>0.15452082401100259</v>
      </c>
      <c r="N45" s="8">
        <v>1.1042833194063111</v>
      </c>
      <c r="O45" s="10">
        <v>0.85276712989866665</v>
      </c>
      <c r="P45" s="7">
        <v>5.1405200840819378E-2</v>
      </c>
      <c r="Q45" s="5">
        <v>6.0343372685990743E-2</v>
      </c>
      <c r="R45" s="11">
        <v>3.058016980339542E-3</v>
      </c>
      <c r="S45" s="12">
        <v>0.75495208984185846</v>
      </c>
      <c r="T45" s="6">
        <v>1667.1771350003551</v>
      </c>
      <c r="U45" s="6">
        <v>21.219691557377349</v>
      </c>
      <c r="V45" s="6">
        <v>21.57922484403818</v>
      </c>
      <c r="W45" s="6">
        <v>377.66195725634742</v>
      </c>
      <c r="X45" s="6">
        <v>5.3414745696686037</v>
      </c>
      <c r="Y45" s="6">
        <v>18.59253045791764</v>
      </c>
      <c r="Z45" s="6">
        <v>625.445622164665</v>
      </c>
      <c r="AA45" s="6">
        <v>7.8931897358341256</v>
      </c>
      <c r="AB45" s="13">
        <v>27.712179781866631</v>
      </c>
      <c r="AC45" s="14">
        <v>22.652779319473279</v>
      </c>
      <c r="AE45" t="s">
        <v>429</v>
      </c>
      <c r="AF45" t="s">
        <v>429</v>
      </c>
      <c r="AG45">
        <v>25.094000000000001</v>
      </c>
      <c r="AH45">
        <v>1407.39174720752</v>
      </c>
      <c r="AI45">
        <v>113.07512407012319</v>
      </c>
      <c r="AJ45">
        <v>146.65890740909171</v>
      </c>
      <c r="AK45" t="s">
        <v>143</v>
      </c>
      <c r="AL45">
        <v>1196.2520408065191</v>
      </c>
      <c r="AM45">
        <v>2779.2225741578818</v>
      </c>
      <c r="AN45">
        <v>892.39954392660013</v>
      </c>
      <c r="AO45">
        <v>41.005454560253348</v>
      </c>
      <c r="AP45">
        <v>3.2810332560885129</v>
      </c>
      <c r="AQ45">
        <v>3.7532552469697138</v>
      </c>
      <c r="AR45">
        <v>1.482301697957237</v>
      </c>
      <c r="AS45">
        <v>2.300436803678497</v>
      </c>
      <c r="AT45">
        <v>1098.0302163041731</v>
      </c>
      <c r="AU45">
        <v>105.1647695704774</v>
      </c>
      <c r="AV45">
        <v>79.163039144170071</v>
      </c>
      <c r="AW45">
        <v>67.744157948535658</v>
      </c>
      <c r="AX45">
        <v>4.9952354950500739</v>
      </c>
      <c r="AY45">
        <v>0.283894159352854</v>
      </c>
      <c r="AZ45">
        <v>2397.7161872363672</v>
      </c>
      <c r="BA45">
        <v>158.98041056803609</v>
      </c>
      <c r="BB45">
        <v>0.13027892261511709</v>
      </c>
      <c r="BC45">
        <v>435339.85350256338</v>
      </c>
      <c r="BD45">
        <v>22578.886457869499</v>
      </c>
      <c r="BE45">
        <v>2.7526895890070788</v>
      </c>
      <c r="BF45">
        <v>185.9197686254378</v>
      </c>
      <c r="BG45">
        <v>9.9472848769084603</v>
      </c>
      <c r="BH45">
        <v>2.8054656293133421E-2</v>
      </c>
      <c r="BI45">
        <v>4.1492754578665227</v>
      </c>
      <c r="BJ45">
        <v>0.29997609981047191</v>
      </c>
      <c r="BK45">
        <v>8.3783696703108451E-3</v>
      </c>
      <c r="BL45">
        <v>63.840535720627742</v>
      </c>
      <c r="BM45">
        <v>4.473884022329762</v>
      </c>
      <c r="BN45">
        <v>0.1031486170011531</v>
      </c>
      <c r="BO45">
        <v>5.2310624155128602</v>
      </c>
      <c r="BP45">
        <v>0.43073294816592722</v>
      </c>
      <c r="BQ45">
        <v>2.922492670295633E-2</v>
      </c>
      <c r="BR45">
        <v>22.704557767047</v>
      </c>
      <c r="BS45">
        <v>2.2793730225832798</v>
      </c>
      <c r="BT45">
        <v>4.0244296228014342E-2</v>
      </c>
      <c r="BU45">
        <v>28.422520122358691</v>
      </c>
      <c r="BV45">
        <v>2.6857178555840799</v>
      </c>
      <c r="BW45">
        <v>0.20746156777027569</v>
      </c>
      <c r="BX45" t="s">
        <v>143</v>
      </c>
      <c r="BY45">
        <v>6.1129192860689919E-3</v>
      </c>
      <c r="BZ45">
        <v>1.2634708864171E-2</v>
      </c>
      <c r="CA45">
        <v>67.433944502202294</v>
      </c>
      <c r="CB45">
        <v>6.8723938762067593</v>
      </c>
      <c r="CC45">
        <v>0.3094585014336439</v>
      </c>
      <c r="CD45">
        <v>38.438854183692577</v>
      </c>
      <c r="CE45">
        <v>3.0004365901422339</v>
      </c>
      <c r="CF45">
        <v>3.4956302821739442E-2</v>
      </c>
      <c r="CG45">
        <v>547.25559933105376</v>
      </c>
      <c r="CH45">
        <v>42.393554723859367</v>
      </c>
      <c r="CI45">
        <v>6.3786024256161519E-2</v>
      </c>
      <c r="CJ45">
        <v>209.5304134702624</v>
      </c>
      <c r="CK45">
        <v>12.63752585312888</v>
      </c>
      <c r="CL45">
        <v>1.552523269158748E-2</v>
      </c>
      <c r="CM45">
        <v>1219.2553750971001</v>
      </c>
      <c r="CN45">
        <v>77.03026834399347</v>
      </c>
      <c r="CO45">
        <v>4.645867058297045E-2</v>
      </c>
      <c r="CP45">
        <v>380.68498752772388</v>
      </c>
      <c r="CQ45">
        <v>17.547226149993111</v>
      </c>
      <c r="CR45">
        <v>1.4945681388643019E-2</v>
      </c>
      <c r="CS45">
        <v>4311.4627440728154</v>
      </c>
      <c r="CT45">
        <v>207.51450511472129</v>
      </c>
      <c r="CU45">
        <v>6.886801897461732E-2</v>
      </c>
      <c r="CV45">
        <v>913.78773385614807</v>
      </c>
      <c r="CW45">
        <v>45.656931146287008</v>
      </c>
      <c r="CX45">
        <v>1.480011109519614E-2</v>
      </c>
      <c r="CY45">
        <v>35325.773559720277</v>
      </c>
      <c r="CZ45">
        <v>1930.662530881621</v>
      </c>
      <c r="DA45">
        <v>0.14638169175563581</v>
      </c>
      <c r="DB45">
        <v>218.91093999399851</v>
      </c>
      <c r="DC45">
        <v>10.269724360085879</v>
      </c>
      <c r="DD45">
        <v>1.375749436085689E-2</v>
      </c>
      <c r="DE45">
        <v>124.4688445994905</v>
      </c>
      <c r="DF45">
        <v>13.358048093701241</v>
      </c>
      <c r="DG45">
        <v>15.189130254965219</v>
      </c>
      <c r="DH45">
        <v>2232.628047522524</v>
      </c>
      <c r="DI45">
        <v>107.59405704320331</v>
      </c>
      <c r="DJ45">
        <v>0.99571874517562264</v>
      </c>
      <c r="DK45">
        <v>254.28523152384071</v>
      </c>
      <c r="DL45">
        <v>12.437724873496769</v>
      </c>
      <c r="DM45">
        <v>0.60395140620263987</v>
      </c>
      <c r="DN45">
        <v>160.14780692420419</v>
      </c>
      <c r="DO45">
        <v>9.3841825610478686</v>
      </c>
      <c r="DP45">
        <v>0.4964721775426123</v>
      </c>
      <c r="DQ45">
        <v>718.02825312690686</v>
      </c>
      <c r="DR45">
        <v>35.018596448565383</v>
      </c>
      <c r="DS45">
        <v>0.43473837752367211</v>
      </c>
      <c r="DT45">
        <v>9834.9413714818638</v>
      </c>
      <c r="DU45">
        <v>434.10003891113632</v>
      </c>
      <c r="DV45">
        <v>0.22559263424791079</v>
      </c>
      <c r="DW45">
        <v>678.75800120240535</v>
      </c>
      <c r="DX45">
        <v>32.36531933356094</v>
      </c>
      <c r="DY45">
        <v>0.460285500740376</v>
      </c>
      <c r="EB45">
        <v>1527.2077625709339</v>
      </c>
      <c r="EC45">
        <v>17.50749138340305</v>
      </c>
      <c r="ED45">
        <v>104.1444302130958</v>
      </c>
      <c r="EE45">
        <v>56.369207063716168</v>
      </c>
      <c r="EF45">
        <v>49.681745660934347</v>
      </c>
      <c r="EG45">
        <v>192.04405488080201</v>
      </c>
      <c r="EH45">
        <v>5.6012479683111578E-2</v>
      </c>
      <c r="EI45">
        <v>338.8640427246346</v>
      </c>
      <c r="EJ45">
        <v>1064.7882045344199</v>
      </c>
      <c r="EK45">
        <v>2224.6162574433079</v>
      </c>
      <c r="EL45">
        <v>3837.5533602612159</v>
      </c>
      <c r="EM45">
        <v>7620.3460943568743</v>
      </c>
      <c r="EN45">
        <v>15412.3476731872</v>
      </c>
      <c r="EO45">
        <v>26779.271702315618</v>
      </c>
      <c r="EP45">
        <v>37145.842839680823</v>
      </c>
      <c r="ER45">
        <v>3.315149550509974</v>
      </c>
      <c r="ES45">
        <v>8.10295115751914</v>
      </c>
      <c r="ET45">
        <v>2.1956930231150479E-4</v>
      </c>
      <c r="EU45">
        <v>1.6478960424328411E-4</v>
      </c>
      <c r="EV45">
        <v>6.5377025850516944E-4</v>
      </c>
      <c r="EW45">
        <v>5.1665237900823453E-2</v>
      </c>
      <c r="EX45">
        <v>79.026595701913436</v>
      </c>
      <c r="EY45">
        <v>0.84929409480647633</v>
      </c>
      <c r="EZ45">
        <v>154.05480640890141</v>
      </c>
      <c r="FA45">
        <v>2.281114775954507</v>
      </c>
      <c r="FB45">
        <v>4.3122202292257092E-2</v>
      </c>
      <c r="FD45">
        <f t="shared" si="0"/>
        <v>43.357632080288226</v>
      </c>
      <c r="FF45" s="18">
        <v>-20.611552939020985</v>
      </c>
      <c r="FG45" s="18">
        <v>3.1265852053214105</v>
      </c>
      <c r="FI45" s="18">
        <v>-3.5729487286693207</v>
      </c>
      <c r="FJ45" s="18">
        <v>3.1265852053214105</v>
      </c>
      <c r="FL45">
        <v>976.65327638164194</v>
      </c>
      <c r="FM45" s="4">
        <f t="shared" si="1"/>
        <v>703.50327638164197</v>
      </c>
      <c r="FN45">
        <v>22.603216609812755</v>
      </c>
      <c r="FT45">
        <f t="shared" si="2"/>
        <v>9834.9413714818638</v>
      </c>
      <c r="FU45">
        <f t="shared" si="3"/>
        <v>15929.352117466238</v>
      </c>
      <c r="FV45">
        <f t="shared" si="4"/>
        <v>0.26109191062328818</v>
      </c>
      <c r="FW45">
        <f t="shared" si="5"/>
        <v>-4.7659921464942911E-2</v>
      </c>
    </row>
    <row r="46" spans="1:179" x14ac:dyDescent="0.3">
      <c r="A46" t="s">
        <v>410</v>
      </c>
      <c r="B46" t="s">
        <v>765</v>
      </c>
      <c r="C46" s="2">
        <v>11.961211602832799</v>
      </c>
      <c r="D46" s="5">
        <v>9.9510073559334722E-2</v>
      </c>
      <c r="E46" s="6">
        <v>5826.5702699809244</v>
      </c>
      <c r="F46" s="7">
        <v>9.4878930915090726E-2</v>
      </c>
      <c r="G46">
        <v>118.4130583674433</v>
      </c>
      <c r="H46" s="8">
        <v>2.6169222303538389</v>
      </c>
      <c r="I46" s="2">
        <v>13.734638554678151</v>
      </c>
      <c r="J46" s="2">
        <v>0.68431508980692268</v>
      </c>
      <c r="K46" s="5">
        <v>0.18671211176318431</v>
      </c>
      <c r="L46" s="9">
        <v>5.7855274654183336E-3</v>
      </c>
      <c r="M46">
        <v>0.37752959161489819</v>
      </c>
      <c r="N46" s="8">
        <v>1.981438207406889</v>
      </c>
      <c r="O46" s="10">
        <v>1.8883228975745801</v>
      </c>
      <c r="P46" s="7">
        <v>0.13336667996219281</v>
      </c>
      <c r="Q46" s="5">
        <v>7.2998117586544092E-2</v>
      </c>
      <c r="R46" s="11">
        <v>3.6556567769662081E-3</v>
      </c>
      <c r="S46" s="12">
        <v>0.8539552207432346</v>
      </c>
      <c r="T46" s="6">
        <v>2696.0549167512308</v>
      </c>
      <c r="U46" s="6">
        <v>50.590735630075329</v>
      </c>
      <c r="V46" s="6">
        <v>50.712079042061397</v>
      </c>
      <c r="W46" s="6">
        <v>454.15416666834318</v>
      </c>
      <c r="X46" s="6">
        <v>5.2104168947849594</v>
      </c>
      <c r="Y46" s="6">
        <v>21.955923124219101</v>
      </c>
      <c r="Z46" s="6">
        <v>1070.49544070293</v>
      </c>
      <c r="AA46" s="6">
        <v>26.629819971218421</v>
      </c>
      <c r="AB46" s="13">
        <v>46.419160285637027</v>
      </c>
      <c r="AC46" s="14">
        <v>16.845137828854131</v>
      </c>
      <c r="AE46" t="s">
        <v>411</v>
      </c>
      <c r="AF46" t="s">
        <v>411</v>
      </c>
      <c r="AG46">
        <v>19.856999999999999</v>
      </c>
      <c r="AH46">
        <v>2321.3457431465331</v>
      </c>
      <c r="AI46">
        <v>123.89271952832431</v>
      </c>
      <c r="AJ46">
        <v>101.3755935927699</v>
      </c>
      <c r="AK46" t="s">
        <v>143</v>
      </c>
      <c r="AL46">
        <v>1257.554507487358</v>
      </c>
      <c r="AM46">
        <v>1820.460374575739</v>
      </c>
      <c r="AN46">
        <v>402.8825159394425</v>
      </c>
      <c r="AO46">
        <v>14.03966298137439</v>
      </c>
      <c r="AP46">
        <v>2.260561790926535</v>
      </c>
      <c r="AQ46">
        <v>20.99557085183999</v>
      </c>
      <c r="AR46">
        <v>2.2886842447260238</v>
      </c>
      <c r="AS46">
        <v>1.6706386710328329</v>
      </c>
      <c r="AT46">
        <v>799.06700880590677</v>
      </c>
      <c r="AU46">
        <v>75.411859731334943</v>
      </c>
      <c r="AV46">
        <v>55.418652071753527</v>
      </c>
      <c r="AW46">
        <v>18.474665472477831</v>
      </c>
      <c r="AX46">
        <v>1.865938208970918</v>
      </c>
      <c r="AY46">
        <v>0.13734751060230099</v>
      </c>
      <c r="AZ46">
        <v>3590.1194724608122</v>
      </c>
      <c r="BA46">
        <v>205.26929032845311</v>
      </c>
      <c r="BB46">
        <v>0.17976714113523609</v>
      </c>
      <c r="BC46">
        <v>437759.55584331788</v>
      </c>
      <c r="BD46">
        <v>16037.79869042766</v>
      </c>
      <c r="BE46">
        <v>2.0051435652348468</v>
      </c>
      <c r="BF46">
        <v>183.8463770871532</v>
      </c>
      <c r="BG46">
        <v>7.9389462042618231</v>
      </c>
      <c r="BH46">
        <v>9.3499817670320742E-2</v>
      </c>
      <c r="BI46">
        <v>9.9029868274921125</v>
      </c>
      <c r="BJ46">
        <v>0.90100930425079351</v>
      </c>
      <c r="BK46">
        <v>8.8801580903567646E-3</v>
      </c>
      <c r="BL46">
        <v>58.364590231698223</v>
      </c>
      <c r="BM46">
        <v>4.266111083869685</v>
      </c>
      <c r="BN46">
        <v>6.9923527664408125E-2</v>
      </c>
      <c r="BO46">
        <v>7.0653369298725268</v>
      </c>
      <c r="BP46">
        <v>0.71328666116734984</v>
      </c>
      <c r="BQ46">
        <v>1.3655324008003209E-2</v>
      </c>
      <c r="BR46">
        <v>29.722222877078629</v>
      </c>
      <c r="BS46">
        <v>3.5620830069778262</v>
      </c>
      <c r="BT46">
        <v>3.9252751392311103E-2</v>
      </c>
      <c r="BU46">
        <v>31.18022491913813</v>
      </c>
      <c r="BV46">
        <v>4.364696791350771</v>
      </c>
      <c r="BW46">
        <v>0.12312401038027319</v>
      </c>
      <c r="BX46" t="s">
        <v>143</v>
      </c>
      <c r="BY46">
        <v>2.1868408028659161E-2</v>
      </c>
      <c r="BZ46">
        <v>2.7218515184237031E-2</v>
      </c>
      <c r="CA46">
        <v>90.371771053447475</v>
      </c>
      <c r="CB46">
        <v>9.0997769980794398</v>
      </c>
      <c r="CC46">
        <v>0.18372067759487731</v>
      </c>
      <c r="CD46">
        <v>48.849172321694738</v>
      </c>
      <c r="CE46">
        <v>3.9444555613070742</v>
      </c>
      <c r="CF46">
        <v>2.188453379550534E-2</v>
      </c>
      <c r="CG46">
        <v>608.61022953132579</v>
      </c>
      <c r="CH46">
        <v>34.358840444952492</v>
      </c>
      <c r="CI46">
        <v>6.2204403589513853E-2</v>
      </c>
      <c r="CJ46">
        <v>201.12831500154061</v>
      </c>
      <c r="CK46">
        <v>15.90091957483866</v>
      </c>
      <c r="CL46">
        <v>1.5140635461961441E-2</v>
      </c>
      <c r="CM46">
        <v>1018.640332377974</v>
      </c>
      <c r="CN46">
        <v>62.194342829296517</v>
      </c>
      <c r="CO46">
        <v>4.5295279087844427E-2</v>
      </c>
      <c r="CP46">
        <v>256.28076893604668</v>
      </c>
      <c r="CQ46">
        <v>18.246562713770601</v>
      </c>
      <c r="CR46">
        <v>1.457458825357699E-2</v>
      </c>
      <c r="CS46">
        <v>2570.022289914576</v>
      </c>
      <c r="CT46">
        <v>134.1701333444521</v>
      </c>
      <c r="CU46">
        <v>6.7139727332550303E-2</v>
      </c>
      <c r="CV46">
        <v>512.79863978659182</v>
      </c>
      <c r="CW46">
        <v>35.55512212826099</v>
      </c>
      <c r="CX46">
        <v>1.4431049458949951E-2</v>
      </c>
      <c r="CY46">
        <v>27602.809531827639</v>
      </c>
      <c r="CZ46">
        <v>1373.4297967811419</v>
      </c>
      <c r="DA46">
        <v>0.1427702802098034</v>
      </c>
      <c r="DB46">
        <v>147.01081539233309</v>
      </c>
      <c r="DC46">
        <v>6.9058530215538063</v>
      </c>
      <c r="DD46">
        <v>4.5853373816530443E-2</v>
      </c>
      <c r="DE46">
        <v>243.73917164968961</v>
      </c>
      <c r="DF46">
        <v>16.56393488619571</v>
      </c>
      <c r="DG46">
        <v>14.36194478020324</v>
      </c>
      <c r="DH46">
        <v>1596.9593949256291</v>
      </c>
      <c r="DI46">
        <v>77.661654843088755</v>
      </c>
      <c r="DJ46">
        <v>0.75326623119200764</v>
      </c>
      <c r="DK46">
        <v>327.82592002403368</v>
      </c>
      <c r="DL46">
        <v>13.23637993700191</v>
      </c>
      <c r="DM46">
        <v>0.46490109106462929</v>
      </c>
      <c r="DN46">
        <v>272.96830767155802</v>
      </c>
      <c r="DO46">
        <v>13.371152845294541</v>
      </c>
      <c r="DP46">
        <v>0.36486776870714871</v>
      </c>
      <c r="DQ46">
        <v>655.63405899272345</v>
      </c>
      <c r="DR46">
        <v>37.015090375087823</v>
      </c>
      <c r="DS46">
        <v>0.3008550241064058</v>
      </c>
      <c r="DT46">
        <v>5826.5702699809244</v>
      </c>
      <c r="DU46">
        <v>357.04515434100892</v>
      </c>
      <c r="DV46">
        <v>0.20145930404177231</v>
      </c>
      <c r="DW46">
        <v>603.61046214899875</v>
      </c>
      <c r="DX46">
        <v>24.318967058163381</v>
      </c>
      <c r="DY46">
        <v>0.35277382116313599</v>
      </c>
      <c r="EB46">
        <v>2286.700300930454</v>
      </c>
      <c r="EC46">
        <v>41.784754546380221</v>
      </c>
      <c r="ED46">
        <v>95.211403314352737</v>
      </c>
      <c r="EE46">
        <v>76.135096227074641</v>
      </c>
      <c r="EF46">
        <v>65.037686820740973</v>
      </c>
      <c r="EG46">
        <v>210.67719539958199</v>
      </c>
      <c r="EH46">
        <v>0.40503462905617998</v>
      </c>
      <c r="EI46">
        <v>454.12950278114312</v>
      </c>
      <c r="EJ46">
        <v>1353.16266819099</v>
      </c>
      <c r="EK46">
        <v>2474.0253232980722</v>
      </c>
      <c r="EL46">
        <v>3683.6687729219889</v>
      </c>
      <c r="EM46">
        <v>6366.5020773623364</v>
      </c>
      <c r="EN46">
        <v>10375.739633038331</v>
      </c>
      <c r="EO46">
        <v>15962.871365929041</v>
      </c>
      <c r="EP46">
        <v>20845.47316205658</v>
      </c>
      <c r="ER46">
        <v>1.6880588691009719</v>
      </c>
      <c r="ES46">
        <v>4.7421612964023927</v>
      </c>
      <c r="ET46">
        <v>1.3094639083735379E-3</v>
      </c>
      <c r="EU46">
        <v>1.034261759244798E-3</v>
      </c>
      <c r="EV46">
        <v>2.6176214534663921E-3</v>
      </c>
      <c r="EW46">
        <v>9.201065839256295E-2</v>
      </c>
      <c r="EX46">
        <v>35.150482996965657</v>
      </c>
      <c r="EY46">
        <v>1.2505636173537</v>
      </c>
      <c r="EZ46">
        <v>99.83056930324291</v>
      </c>
      <c r="FA46">
        <v>2.2671283019006778</v>
      </c>
      <c r="FB46">
        <v>7.1534934855862292E-2</v>
      </c>
      <c r="FD46">
        <f t="shared" si="0"/>
        <v>39.995715065805015</v>
      </c>
      <c r="FF46" s="18">
        <v>-16.679043973204646</v>
      </c>
      <c r="FG46" s="18">
        <v>2.2477437172889885</v>
      </c>
      <c r="FI46" s="18">
        <v>-3.5164725119159215</v>
      </c>
      <c r="FJ46" s="18">
        <v>2.2477437172889885</v>
      </c>
      <c r="FL46">
        <v>1151.9013337118492</v>
      </c>
      <c r="FM46" s="4">
        <f t="shared" si="1"/>
        <v>878.75133371184927</v>
      </c>
      <c r="FN46">
        <v>28.671798321325522</v>
      </c>
      <c r="FT46">
        <f t="shared" si="2"/>
        <v>5826.5702699809244</v>
      </c>
      <c r="FU46">
        <f t="shared" si="3"/>
        <v>9437.1167007477488</v>
      </c>
      <c r="FV46">
        <f t="shared" si="4"/>
        <v>0.1311190923756389</v>
      </c>
      <c r="FW46">
        <f t="shared" si="5"/>
        <v>-1.243571594561407</v>
      </c>
    </row>
    <row r="47" spans="1:179" x14ac:dyDescent="0.3">
      <c r="A47" t="s">
        <v>568</v>
      </c>
      <c r="B47" t="s">
        <v>765</v>
      </c>
      <c r="C47" s="2">
        <v>-0.47517633324449898</v>
      </c>
      <c r="D47" s="5">
        <v>0.35541799587308609</v>
      </c>
      <c r="E47" s="6">
        <v>49704.387062633919</v>
      </c>
      <c r="F47" s="7">
        <v>0.1140325836636282</v>
      </c>
      <c r="G47">
        <v>-3906.2986301134129</v>
      </c>
      <c r="H47" s="8">
        <v>110.3611651485205</v>
      </c>
      <c r="I47" s="2">
        <v>19.765485927579149</v>
      </c>
      <c r="J47" s="2">
        <v>1.1672118620991969</v>
      </c>
      <c r="K47" s="5">
        <v>5.5194192024763312E-2</v>
      </c>
      <c r="L47" s="9">
        <v>9.117755333828459E-4</v>
      </c>
      <c r="M47">
        <v>4.3826871370394239E-2</v>
      </c>
      <c r="N47" s="8">
        <v>0.584167708461653</v>
      </c>
      <c r="O47" s="10">
        <v>0.3899842574989803</v>
      </c>
      <c r="P47" s="7">
        <v>2.6845916546223331E-2</v>
      </c>
      <c r="Q47" s="5">
        <v>5.1439470507614701E-2</v>
      </c>
      <c r="R47" s="11">
        <v>3.2640666515396412E-3</v>
      </c>
      <c r="S47" s="12">
        <v>0.91502133630051008</v>
      </c>
      <c r="T47" s="6">
        <v>414.75928759282118</v>
      </c>
      <c r="U47" s="6">
        <v>35.677840365792314</v>
      </c>
      <c r="V47" s="6">
        <v>35.981690732886271</v>
      </c>
      <c r="W47" s="6">
        <v>323.21597012518009</v>
      </c>
      <c r="X47" s="6">
        <v>12.813920775875429</v>
      </c>
      <c r="Y47" s="6">
        <v>19.96323390747407</v>
      </c>
      <c r="Z47" s="6">
        <v>333.76748259846721</v>
      </c>
      <c r="AA47" s="6">
        <v>10.5301902830735</v>
      </c>
      <c r="AB47" s="13">
        <v>19.43633679823466</v>
      </c>
      <c r="AC47" s="14">
        <v>77.928567194012714</v>
      </c>
      <c r="AE47" t="s">
        <v>569</v>
      </c>
      <c r="AF47" t="s">
        <v>569</v>
      </c>
      <c r="AG47">
        <v>11.715</v>
      </c>
      <c r="AH47">
        <v>1765.396820009036</v>
      </c>
      <c r="AI47">
        <v>222.5425654737374</v>
      </c>
      <c r="AJ47">
        <v>231.16701520300469</v>
      </c>
      <c r="AK47" t="s">
        <v>143</v>
      </c>
      <c r="AL47">
        <v>1856.56232968055</v>
      </c>
      <c r="AM47">
        <v>4192.6960161535944</v>
      </c>
      <c r="AN47">
        <v>1811.1877608232021</v>
      </c>
      <c r="AO47">
        <v>144.32053012239339</v>
      </c>
      <c r="AP47">
        <v>5.3833916569186853</v>
      </c>
      <c r="AQ47">
        <v>68.366487555211009</v>
      </c>
      <c r="AR47">
        <v>7.5134634408734007</v>
      </c>
      <c r="AS47">
        <v>3.910460476438137</v>
      </c>
      <c r="AT47">
        <v>2690.8370636236568</v>
      </c>
      <c r="AU47">
        <v>351.69050166020088</v>
      </c>
      <c r="AV47">
        <v>116.5323180160066</v>
      </c>
      <c r="AW47">
        <v>69.689890166863407</v>
      </c>
      <c r="AX47">
        <v>7.9896618751679931</v>
      </c>
      <c r="AY47">
        <v>0.18209449783012491</v>
      </c>
      <c r="AZ47">
        <v>2294.86186156231</v>
      </c>
      <c r="BA47">
        <v>289.98159072040221</v>
      </c>
      <c r="BB47">
        <v>0.23280043894893809</v>
      </c>
      <c r="BC47">
        <v>422833.58377424307</v>
      </c>
      <c r="BD47">
        <v>36483.904294050859</v>
      </c>
      <c r="BE47">
        <v>4.4110976736576868</v>
      </c>
      <c r="BF47">
        <v>617.43807505864402</v>
      </c>
      <c r="BG47">
        <v>84.090459097091596</v>
      </c>
      <c r="BH47">
        <v>0.29019102730209168</v>
      </c>
      <c r="BI47">
        <v>329.84006834404238</v>
      </c>
      <c r="BJ47">
        <v>43.149013880052451</v>
      </c>
      <c r="BK47">
        <v>2.1547074940097E-2</v>
      </c>
      <c r="BL47">
        <v>834.48109133743628</v>
      </c>
      <c r="BM47">
        <v>110.4092654833338</v>
      </c>
      <c r="BN47">
        <v>6.6223238352107486E-2</v>
      </c>
      <c r="BO47">
        <v>118.7390734950437</v>
      </c>
      <c r="BP47">
        <v>16.94697284269261</v>
      </c>
      <c r="BQ47">
        <v>1.2930073946952281E-2</v>
      </c>
      <c r="BR47">
        <v>444.19771327035772</v>
      </c>
      <c r="BS47">
        <v>68.277470732727892</v>
      </c>
      <c r="BT47">
        <v>0.11498213011514111</v>
      </c>
      <c r="BU47">
        <v>155.82436640630411</v>
      </c>
      <c r="BV47">
        <v>18.454005155252549</v>
      </c>
      <c r="BW47">
        <v>0.1330770338043871</v>
      </c>
      <c r="BX47" t="s">
        <v>143</v>
      </c>
      <c r="BY47">
        <v>3.3425090061291733E-2</v>
      </c>
      <c r="BZ47">
        <v>3.6101922438864197E-2</v>
      </c>
      <c r="CA47">
        <v>162.7240597375054</v>
      </c>
      <c r="CB47">
        <v>21.463848177657429</v>
      </c>
      <c r="CC47">
        <v>0.4590094390708383</v>
      </c>
      <c r="CD47">
        <v>57.019859703449256</v>
      </c>
      <c r="CE47">
        <v>6.5887263253386186</v>
      </c>
      <c r="CF47">
        <v>2.9020275088535399E-2</v>
      </c>
      <c r="CG47">
        <v>620.91605237090084</v>
      </c>
      <c r="CH47">
        <v>89.989684630844792</v>
      </c>
      <c r="CI47">
        <v>0.18216934019670691</v>
      </c>
      <c r="CJ47">
        <v>177.83201966039621</v>
      </c>
      <c r="CK47">
        <v>19.671345766837611</v>
      </c>
      <c r="CL47">
        <v>4.4342451075353083E-2</v>
      </c>
      <c r="CM47">
        <v>920.45321505669494</v>
      </c>
      <c r="CN47">
        <v>95.544365102680146</v>
      </c>
      <c r="CO47">
        <v>0.13261356156122589</v>
      </c>
      <c r="CP47">
        <v>242.75531154552249</v>
      </c>
      <c r="CQ47">
        <v>27.18373178325113</v>
      </c>
      <c r="CR47">
        <v>4.2681564479404653E-2</v>
      </c>
      <c r="CS47">
        <v>2839.4951242436309</v>
      </c>
      <c r="CT47">
        <v>229.36789183846079</v>
      </c>
      <c r="CU47">
        <v>0.19655258908059481</v>
      </c>
      <c r="CV47">
        <v>568.67024729323407</v>
      </c>
      <c r="CW47">
        <v>48.93370727677447</v>
      </c>
      <c r="CX47">
        <v>4.2256663082546303E-2</v>
      </c>
      <c r="CY47">
        <v>35404.301879341423</v>
      </c>
      <c r="CZ47">
        <v>3336.2447093872929</v>
      </c>
      <c r="DA47">
        <v>0.41819667907532898</v>
      </c>
      <c r="DB47">
        <v>228.78155492729729</v>
      </c>
      <c r="DC47">
        <v>22.782928728998488</v>
      </c>
      <c r="DD47">
        <v>3.93057317627706E-2</v>
      </c>
      <c r="DE47">
        <v>18.694271065239089</v>
      </c>
      <c r="DF47">
        <v>14.729569000620399</v>
      </c>
      <c r="DG47">
        <v>31.035078372067019</v>
      </c>
      <c r="DH47">
        <v>9720.5281287966391</v>
      </c>
      <c r="DI47">
        <v>1282.530872152455</v>
      </c>
      <c r="DJ47">
        <v>1.6572043236762699</v>
      </c>
      <c r="DK47">
        <v>592.8846915841026</v>
      </c>
      <c r="DL47">
        <v>73.6593121475033</v>
      </c>
      <c r="DM47">
        <v>1.0483713483762529</v>
      </c>
      <c r="DN47">
        <v>193.90000260903579</v>
      </c>
      <c r="DO47">
        <v>23.870727582218951</v>
      </c>
      <c r="DP47">
        <v>0.81955312189329566</v>
      </c>
      <c r="DQ47">
        <v>7273.4957408820101</v>
      </c>
      <c r="DR47">
        <v>912.09892768921918</v>
      </c>
      <c r="DS47">
        <v>0.85018557854885035</v>
      </c>
      <c r="DT47">
        <v>49704.387062633919</v>
      </c>
      <c r="DU47">
        <v>6167.6968739901176</v>
      </c>
      <c r="DV47">
        <v>0.47823897855615882</v>
      </c>
      <c r="DW47">
        <v>2577.0968802290308</v>
      </c>
      <c r="DX47">
        <v>337.88116779896143</v>
      </c>
      <c r="DY47">
        <v>0.71656962713384942</v>
      </c>
      <c r="EB47">
        <v>1461.695453224401</v>
      </c>
      <c r="EC47">
        <v>1391.7302461773941</v>
      </c>
      <c r="ED47">
        <v>1361.3068374183299</v>
      </c>
      <c r="EE47">
        <v>1279.51587817935</v>
      </c>
      <c r="EF47">
        <v>971.98624347999487</v>
      </c>
      <c r="EG47">
        <v>1052.867340583136</v>
      </c>
      <c r="EH47">
        <v>0.4373391489995751</v>
      </c>
      <c r="EI47">
        <v>817.70884290203696</v>
      </c>
      <c r="EJ47">
        <v>1579.4974987105061</v>
      </c>
      <c r="EK47">
        <v>2524.0489933776462</v>
      </c>
      <c r="EL47">
        <v>3256.9966970768528</v>
      </c>
      <c r="EM47">
        <v>5752.8325941043431</v>
      </c>
      <c r="EN47">
        <v>9828.1502650009134</v>
      </c>
      <c r="EO47">
        <v>17636.615678531871</v>
      </c>
      <c r="EP47">
        <v>23116.676719237159</v>
      </c>
      <c r="ER47">
        <v>1.020130313934001</v>
      </c>
      <c r="ES47">
        <v>1.517083354724591</v>
      </c>
      <c r="ET47">
        <v>4.7133770322690992E-4</v>
      </c>
      <c r="EU47">
        <v>3.628520701537702E-4</v>
      </c>
      <c r="EV47">
        <v>7.8911412004712134E-2</v>
      </c>
      <c r="EW47">
        <v>1.701987520690327</v>
      </c>
      <c r="EX47">
        <v>21.568331847726849</v>
      </c>
      <c r="EY47">
        <v>2.6988105542636718</v>
      </c>
      <c r="EZ47">
        <v>59.563227469866213</v>
      </c>
      <c r="FA47">
        <v>17.50465659837112</v>
      </c>
      <c r="FB47">
        <v>0.21744642904541481</v>
      </c>
      <c r="FD47">
        <f t="shared" si="0"/>
        <v>5.3825544446440494</v>
      </c>
      <c r="FF47" s="18">
        <v>-11.787496131243454</v>
      </c>
      <c r="FG47" s="18">
        <v>3.9321228548142471</v>
      </c>
      <c r="FI47" s="18">
        <v>-1.2909390746729752</v>
      </c>
      <c r="FJ47" s="18">
        <v>3.9321228548142471</v>
      </c>
      <c r="FL47">
        <v>1313.518188107809</v>
      </c>
      <c r="FM47" s="4">
        <f t="shared" si="1"/>
        <v>1040.3681881078091</v>
      </c>
      <c r="FN47">
        <v>34.980205215532244</v>
      </c>
      <c r="FT47">
        <f t="shared" si="2"/>
        <v>49704.387062633919</v>
      </c>
      <c r="FU47">
        <f t="shared" si="3"/>
        <v>80504.667328203112</v>
      </c>
      <c r="FV47">
        <f t="shared" si="4"/>
        <v>0.35570038609480281</v>
      </c>
      <c r="FW47">
        <f t="shared" si="5"/>
        <v>0.48923517768985914</v>
      </c>
    </row>
    <row r="48" spans="1:179" x14ac:dyDescent="0.3">
      <c r="A48" t="s">
        <v>240</v>
      </c>
      <c r="B48" t="s">
        <v>765</v>
      </c>
      <c r="C48" s="2">
        <v>12.77612674731002</v>
      </c>
      <c r="D48" s="5">
        <v>8.9953482124971007E-2</v>
      </c>
      <c r="E48" s="6">
        <v>10379.980464343769</v>
      </c>
      <c r="F48" s="7">
        <v>0.20962587880904451</v>
      </c>
      <c r="G48">
        <v>109.33865778792899</v>
      </c>
      <c r="H48" s="8">
        <v>2.2938646115630199</v>
      </c>
      <c r="I48" s="2">
        <v>16.285423426575498</v>
      </c>
      <c r="J48" s="2">
        <v>1.078820465662234</v>
      </c>
      <c r="K48" s="5">
        <v>0.1936533818013223</v>
      </c>
      <c r="L48" s="9">
        <v>6.4109528611074103E-3</v>
      </c>
      <c r="M48">
        <v>0.45041757360869822</v>
      </c>
      <c r="N48" s="8">
        <v>2.6006969449622321</v>
      </c>
      <c r="O48" s="10">
        <v>1.688556782613998</v>
      </c>
      <c r="P48" s="7">
        <v>0.1226402513068148</v>
      </c>
      <c r="Q48" s="5">
        <v>6.3438000472900519E-2</v>
      </c>
      <c r="R48" s="11">
        <v>4.0183873905425748E-3</v>
      </c>
      <c r="S48" s="12">
        <v>0.60383440605755256</v>
      </c>
      <c r="T48" s="6">
        <v>2756.11125122361</v>
      </c>
      <c r="U48" s="6">
        <v>47.861017017476357</v>
      </c>
      <c r="V48" s="6">
        <v>47.961542760277347</v>
      </c>
      <c r="W48" s="6">
        <v>396.14274010133522</v>
      </c>
      <c r="X48" s="6">
        <v>15.56911965318136</v>
      </c>
      <c r="Y48" s="6">
        <v>24.358473474452239</v>
      </c>
      <c r="Z48" s="6">
        <v>1001.948709140732</v>
      </c>
      <c r="AA48" s="6">
        <v>28.563510590365048</v>
      </c>
      <c r="AB48" s="13">
        <v>47.260673979847297</v>
      </c>
      <c r="AC48" s="14">
        <v>14.373249262904849</v>
      </c>
      <c r="AE48" t="s">
        <v>241</v>
      </c>
      <c r="AF48" t="s">
        <v>241</v>
      </c>
      <c r="AG48">
        <v>20.596</v>
      </c>
      <c r="AH48">
        <v>3305.924137887851</v>
      </c>
      <c r="AI48">
        <v>266.84827136444937</v>
      </c>
      <c r="AJ48">
        <v>166.6077052030607</v>
      </c>
      <c r="AK48">
        <v>83866.262952298232</v>
      </c>
      <c r="AL48">
        <v>20547.547629355959</v>
      </c>
      <c r="AM48">
        <v>3127.4743839921211</v>
      </c>
      <c r="AN48">
        <v>1664.8450502368969</v>
      </c>
      <c r="AO48">
        <v>130.45756378770699</v>
      </c>
      <c r="AP48">
        <v>3.8111706412696331</v>
      </c>
      <c r="AQ48">
        <v>22.919642720231241</v>
      </c>
      <c r="AR48">
        <v>3.866742265228198</v>
      </c>
      <c r="AS48">
        <v>2.6005695827782689</v>
      </c>
      <c r="AT48">
        <v>1426.105997082494</v>
      </c>
      <c r="AU48">
        <v>285.02642288992371</v>
      </c>
      <c r="AV48">
        <v>90.782792699864999</v>
      </c>
      <c r="AW48">
        <v>220.83830840322489</v>
      </c>
      <c r="AX48">
        <v>42.620885324594603</v>
      </c>
      <c r="AY48">
        <v>0.35951319377151969</v>
      </c>
      <c r="AZ48">
        <v>8383.5039323118781</v>
      </c>
      <c r="BA48">
        <v>1797.028521038181</v>
      </c>
      <c r="BB48">
        <v>0.1180144481705459</v>
      </c>
      <c r="BC48">
        <v>457185.87219755689</v>
      </c>
      <c r="BD48">
        <v>34275.640263629641</v>
      </c>
      <c r="BE48">
        <v>2.9982142511146699</v>
      </c>
      <c r="BF48">
        <v>409.58939703657541</v>
      </c>
      <c r="BG48">
        <v>48.938636796682708</v>
      </c>
      <c r="BH48">
        <v>0.20527829258390351</v>
      </c>
      <c r="BI48">
        <v>676.61903988771155</v>
      </c>
      <c r="BJ48">
        <v>168.797739620643</v>
      </c>
      <c r="BK48">
        <v>1.6455079493682849E-2</v>
      </c>
      <c r="BL48">
        <v>2516.1154111634291</v>
      </c>
      <c r="BM48">
        <v>581.86297299031366</v>
      </c>
      <c r="BN48">
        <v>7.9175641787355464E-2</v>
      </c>
      <c r="BO48">
        <v>406.86901541469911</v>
      </c>
      <c r="BP48">
        <v>107.8468232489179</v>
      </c>
      <c r="BQ48">
        <v>1.8832913943336509E-2</v>
      </c>
      <c r="BR48">
        <v>1403.7587432617929</v>
      </c>
      <c r="BS48">
        <v>327.42522655119973</v>
      </c>
      <c r="BT48">
        <v>0.13741594877715271</v>
      </c>
      <c r="BU48">
        <v>659.76403849718895</v>
      </c>
      <c r="BV48">
        <v>153.9343848949764</v>
      </c>
      <c r="BW48">
        <v>0.1587631001308594</v>
      </c>
      <c r="BX48">
        <v>0.31442696370428358</v>
      </c>
      <c r="BY48">
        <v>0.12852748283067519</v>
      </c>
      <c r="BZ48">
        <v>2.0295444385680681E-2</v>
      </c>
      <c r="CA48">
        <v>747.06241881628455</v>
      </c>
      <c r="CB48">
        <v>173.78190044803881</v>
      </c>
      <c r="CC48">
        <v>0.44454356688249308</v>
      </c>
      <c r="CD48">
        <v>217.54551506936079</v>
      </c>
      <c r="CE48">
        <v>45.329399674560278</v>
      </c>
      <c r="CF48">
        <v>1.629654638505704E-2</v>
      </c>
      <c r="CG48">
        <v>1848.710434563312</v>
      </c>
      <c r="CH48">
        <v>335.42839368035749</v>
      </c>
      <c r="CI48">
        <v>0.1022287809442841</v>
      </c>
      <c r="CJ48">
        <v>453.32608367648561</v>
      </c>
      <c r="CK48">
        <v>74.184946987327947</v>
      </c>
      <c r="CL48">
        <v>5.2934379796590637E-2</v>
      </c>
      <c r="CM48">
        <v>2116.4062534247878</v>
      </c>
      <c r="CN48">
        <v>331.29096872200842</v>
      </c>
      <c r="CO48">
        <v>7.4373388724587569E-2</v>
      </c>
      <c r="CP48">
        <v>513.69065029677768</v>
      </c>
      <c r="CQ48">
        <v>73.355502596751066</v>
      </c>
      <c r="CR48">
        <v>2.395643687640937E-2</v>
      </c>
      <c r="CS48">
        <v>5252.6252165709884</v>
      </c>
      <c r="CT48">
        <v>712.21433774170873</v>
      </c>
      <c r="CU48">
        <v>0.1101758172940758</v>
      </c>
      <c r="CV48">
        <v>1002.850897529606</v>
      </c>
      <c r="CW48">
        <v>121.4841003548373</v>
      </c>
      <c r="CX48">
        <v>5.042404738568048E-2</v>
      </c>
      <c r="CY48">
        <v>42733.656040319227</v>
      </c>
      <c r="CZ48">
        <v>3467.6718026807871</v>
      </c>
      <c r="DA48">
        <v>0.23502640124710289</v>
      </c>
      <c r="DB48">
        <v>267.22406251045629</v>
      </c>
      <c r="DC48">
        <v>18.267546925059669</v>
      </c>
      <c r="DD48">
        <v>4.6972305595365187E-2</v>
      </c>
      <c r="DE48">
        <v>379.69478436719101</v>
      </c>
      <c r="DF48">
        <v>27.886235968478239</v>
      </c>
      <c r="DG48">
        <v>22.474302891333821</v>
      </c>
      <c r="DH48">
        <v>2428.4957188595299</v>
      </c>
      <c r="DI48">
        <v>141.17235902793811</v>
      </c>
      <c r="DJ48">
        <v>1.3111737629184479</v>
      </c>
      <c r="DK48">
        <v>521.09560902563737</v>
      </c>
      <c r="DL48">
        <v>43.641067443327962</v>
      </c>
      <c r="DM48">
        <v>0.73500632298351909</v>
      </c>
      <c r="DN48">
        <v>490.07547826983881</v>
      </c>
      <c r="DO48">
        <v>45.858953554757377</v>
      </c>
      <c r="DP48">
        <v>0.58045277118686733</v>
      </c>
      <c r="DQ48">
        <v>3873.6861117249232</v>
      </c>
      <c r="DR48">
        <v>556.73221536817789</v>
      </c>
      <c r="DS48">
        <v>0.58391073899732027</v>
      </c>
      <c r="DT48">
        <v>10379.980464343769</v>
      </c>
      <c r="DU48">
        <v>744.89991282004337</v>
      </c>
      <c r="DV48">
        <v>0.28324236047262952</v>
      </c>
      <c r="DW48">
        <v>974.89770019224068</v>
      </c>
      <c r="DX48">
        <v>69.217877612726269</v>
      </c>
      <c r="DY48">
        <v>0.57274311315685722</v>
      </c>
      <c r="EB48">
        <v>5339.8114218546989</v>
      </c>
      <c r="EC48">
        <v>2854.9326577540569</v>
      </c>
      <c r="ED48">
        <v>4104.5928403971111</v>
      </c>
      <c r="EE48">
        <v>4384.3643902446029</v>
      </c>
      <c r="EF48">
        <v>3071.6821515575348</v>
      </c>
      <c r="EG48">
        <v>4457.8651249810064</v>
      </c>
      <c r="EH48">
        <v>5.5848483784064591</v>
      </c>
      <c r="EI48">
        <v>3754.0825066144948</v>
      </c>
      <c r="EJ48">
        <v>6026.1915531678897</v>
      </c>
      <c r="EK48">
        <v>7515.0830673305381</v>
      </c>
      <c r="EL48">
        <v>8302.6755252103594</v>
      </c>
      <c r="EM48">
        <v>13227.53908390492</v>
      </c>
      <c r="EN48">
        <v>20797.192319707599</v>
      </c>
      <c r="EO48">
        <v>32625.001345161421</v>
      </c>
      <c r="EP48">
        <v>40766.29664754495</v>
      </c>
      <c r="ER48">
        <v>1.1601625119856711</v>
      </c>
      <c r="ES48">
        <v>1.9392975974450759</v>
      </c>
      <c r="ET48">
        <v>1.3651991781861879E-3</v>
      </c>
      <c r="EU48">
        <v>1.1330414377864939E-3</v>
      </c>
      <c r="EV48">
        <v>8.7507510805895181E-2</v>
      </c>
      <c r="EW48">
        <v>0.76048745671514062</v>
      </c>
      <c r="EX48">
        <v>8.6905392429915675</v>
      </c>
      <c r="EY48">
        <v>1.532756418672246</v>
      </c>
      <c r="EZ48">
        <v>4.1253991841114166</v>
      </c>
      <c r="FA48">
        <v>1.976150979056529</v>
      </c>
      <c r="FB48">
        <v>7.797803577236051E-2</v>
      </c>
      <c r="FD48">
        <f t="shared" si="0"/>
        <v>4.119049833756244</v>
      </c>
      <c r="FF48" s="18">
        <v>-11.211102502129913</v>
      </c>
      <c r="FG48" s="18">
        <v>1.3474998847972066</v>
      </c>
      <c r="FI48" s="18">
        <v>1.7540777550998961</v>
      </c>
      <c r="FJ48" s="18">
        <v>1.3474998847972066</v>
      </c>
      <c r="FL48">
        <v>1162.5250159373597</v>
      </c>
      <c r="FM48" s="4">
        <f t="shared" si="1"/>
        <v>889.37501593735976</v>
      </c>
      <c r="FN48">
        <v>29.065135039365835</v>
      </c>
      <c r="FT48">
        <f t="shared" si="2"/>
        <v>10379.980464343769</v>
      </c>
      <c r="FU48">
        <f t="shared" si="3"/>
        <v>16812.135176362452</v>
      </c>
      <c r="FV48">
        <f t="shared" si="4"/>
        <v>4.0533602058389544</v>
      </c>
      <c r="FW48">
        <f t="shared" si="5"/>
        <v>4.7140451674517436</v>
      </c>
    </row>
    <row r="49" spans="1:179" x14ac:dyDescent="0.3">
      <c r="A49" t="s">
        <v>220</v>
      </c>
      <c r="B49" t="s">
        <v>765</v>
      </c>
      <c r="C49" s="2">
        <v>19.976811751542339</v>
      </c>
      <c r="D49" s="5">
        <v>2.215361448251843E-2</v>
      </c>
      <c r="E49" s="6">
        <v>674.33250977167074</v>
      </c>
      <c r="F49" s="7">
        <v>1.00052728026566</v>
      </c>
      <c r="G49">
        <v>58.819445147120213</v>
      </c>
      <c r="H49" s="8">
        <v>4.5437838259102259</v>
      </c>
      <c r="I49" s="2">
        <v>8.934758876940629</v>
      </c>
      <c r="J49" s="2">
        <v>0.52209617316848644</v>
      </c>
      <c r="K49" s="5">
        <v>0.34081299167133799</v>
      </c>
      <c r="L49" s="9">
        <v>1.7064480418323771E-2</v>
      </c>
      <c r="M49">
        <v>0.88226626271427977</v>
      </c>
      <c r="N49" s="8">
        <v>2.2808230096097941</v>
      </c>
      <c r="O49" s="10">
        <v>5.7523201489365317</v>
      </c>
      <c r="P49" s="7">
        <v>0.71755808796550735</v>
      </c>
      <c r="Q49" s="5">
        <v>0.1168957691699427</v>
      </c>
      <c r="R49" s="11">
        <v>8.5302100164398476E-3</v>
      </c>
      <c r="S49" s="12">
        <v>0.99669615163519809</v>
      </c>
      <c r="T49" s="6">
        <v>3630.1265922248372</v>
      </c>
      <c r="U49" s="6">
        <v>71.99986035945814</v>
      </c>
      <c r="V49" s="6">
        <v>72.065855725114417</v>
      </c>
      <c r="W49" s="6">
        <v>710.80529345491368</v>
      </c>
      <c r="X49" s="6">
        <v>36.12779778886263</v>
      </c>
      <c r="Y49" s="6">
        <v>48.487624250252118</v>
      </c>
      <c r="Z49" s="6">
        <v>1871.279382062492</v>
      </c>
      <c r="AA49" s="6">
        <v>83.042406526013792</v>
      </c>
      <c r="AB49" s="13">
        <v>93.735058925008374</v>
      </c>
      <c r="AC49" s="14">
        <v>19.58073018658213</v>
      </c>
      <c r="AE49" t="s">
        <v>221</v>
      </c>
      <c r="AF49" t="s">
        <v>221</v>
      </c>
      <c r="AG49">
        <v>19.672999999999998</v>
      </c>
      <c r="AH49">
        <v>8651.4053157494691</v>
      </c>
      <c r="AI49">
        <v>1779.8993586868819</v>
      </c>
      <c r="AJ49">
        <v>90.724113770150623</v>
      </c>
      <c r="AK49">
        <v>17897.155075923449</v>
      </c>
      <c r="AL49">
        <v>4869.9756838105704</v>
      </c>
      <c r="AM49">
        <v>1597.263588330708</v>
      </c>
      <c r="AN49">
        <v>244.54610789565641</v>
      </c>
      <c r="AO49">
        <v>21.92325492013201</v>
      </c>
      <c r="AP49">
        <v>2.0608852613840112</v>
      </c>
      <c r="AQ49">
        <v>12.46449511017437</v>
      </c>
      <c r="AR49">
        <v>1.725482763197888</v>
      </c>
      <c r="AS49">
        <v>1.442893771400733</v>
      </c>
      <c r="AT49">
        <v>403.10028786996997</v>
      </c>
      <c r="AU49">
        <v>78.253501130376037</v>
      </c>
      <c r="AV49">
        <v>53.920839078831087</v>
      </c>
      <c r="AW49">
        <v>12.060494776420841</v>
      </c>
      <c r="AX49">
        <v>2.7534922115454532</v>
      </c>
      <c r="AY49">
        <v>0.1306847932314073</v>
      </c>
      <c r="AZ49">
        <v>2791.9135925943478</v>
      </c>
      <c r="BA49">
        <v>312.64933425798517</v>
      </c>
      <c r="BB49">
        <v>5.1163620573305681E-2</v>
      </c>
      <c r="BC49">
        <v>460880.49168371502</v>
      </c>
      <c r="BD49">
        <v>35020.217273589573</v>
      </c>
      <c r="BE49">
        <v>1.0968127120430149</v>
      </c>
      <c r="BF49">
        <v>184.4245387513418</v>
      </c>
      <c r="BG49">
        <v>20.749842943781029</v>
      </c>
      <c r="BH49">
        <v>0.12762032306860799</v>
      </c>
      <c r="BI49">
        <v>245.2980888324669</v>
      </c>
      <c r="BJ49">
        <v>61.7222000053047</v>
      </c>
      <c r="BK49">
        <v>1.485949594724841E-2</v>
      </c>
      <c r="BL49">
        <v>816.56944316929764</v>
      </c>
      <c r="BM49">
        <v>190.30710134097299</v>
      </c>
      <c r="BN49">
        <v>5.9654209139523698E-2</v>
      </c>
      <c r="BO49">
        <v>92.637303958209415</v>
      </c>
      <c r="BP49">
        <v>22.52716372702826</v>
      </c>
      <c r="BQ49">
        <v>1.343128606067963E-2</v>
      </c>
      <c r="BR49">
        <v>362.99821333354248</v>
      </c>
      <c r="BS49">
        <v>86.273558296422536</v>
      </c>
      <c r="BT49">
        <v>3.236191934223645E-2</v>
      </c>
      <c r="BU49">
        <v>100.6896862038316</v>
      </c>
      <c r="BV49">
        <v>21.079374873559029</v>
      </c>
      <c r="BW49">
        <v>0.1195631048970334</v>
      </c>
      <c r="BX49">
        <v>1.578935541883552</v>
      </c>
      <c r="BY49">
        <v>0.36624689891757911</v>
      </c>
      <c r="BZ49">
        <v>1.016282433492535E-2</v>
      </c>
      <c r="CA49">
        <v>125.28614111398061</v>
      </c>
      <c r="CB49">
        <v>21.421196570637441</v>
      </c>
      <c r="CC49">
        <v>0.17894827384877379</v>
      </c>
      <c r="CD49">
        <v>37.90739639252935</v>
      </c>
      <c r="CE49">
        <v>4.7684541956168252</v>
      </c>
      <c r="CF49">
        <v>3.0131819304349581E-2</v>
      </c>
      <c r="CG49">
        <v>380.56122583163568</v>
      </c>
      <c r="CH49">
        <v>41.716711048831897</v>
      </c>
      <c r="CI49">
        <v>5.1165854156310302E-2</v>
      </c>
      <c r="CJ49">
        <v>108.4494645972519</v>
      </c>
      <c r="CK49">
        <v>11.854708257005781</v>
      </c>
      <c r="CL49">
        <v>1.2462513052430129E-2</v>
      </c>
      <c r="CM49">
        <v>452.3740701082686</v>
      </c>
      <c r="CN49">
        <v>40.19819010683635</v>
      </c>
      <c r="CO49">
        <v>9.5106956179016849E-2</v>
      </c>
      <c r="CP49">
        <v>93.804707914879046</v>
      </c>
      <c r="CQ49">
        <v>9.310199894981146</v>
      </c>
      <c r="CR49">
        <v>1.199156043620299E-2</v>
      </c>
      <c r="CS49">
        <v>740.81327338221035</v>
      </c>
      <c r="CT49">
        <v>56.467978268331677</v>
      </c>
      <c r="CU49">
        <v>5.5135120769579347E-2</v>
      </c>
      <c r="CV49">
        <v>128.82826898920979</v>
      </c>
      <c r="CW49">
        <v>9.0136259751284289</v>
      </c>
      <c r="CX49">
        <v>1.1871354752092731E-2</v>
      </c>
      <c r="CY49">
        <v>10623.760661198259</v>
      </c>
      <c r="CZ49">
        <v>879.87341474288723</v>
      </c>
      <c r="DA49">
        <v>0.11768287463934381</v>
      </c>
      <c r="DB49">
        <v>31.564285312427909</v>
      </c>
      <c r="DC49">
        <v>3.9483877272321211</v>
      </c>
      <c r="DD49">
        <v>1.1061963309587339E-2</v>
      </c>
      <c r="DE49">
        <v>106.23585078979769</v>
      </c>
      <c r="DF49">
        <v>17.179413818575959</v>
      </c>
      <c r="DG49">
        <v>11.42731066987162</v>
      </c>
      <c r="DH49">
        <v>299.63070093807221</v>
      </c>
      <c r="DI49">
        <v>23.868507081583299</v>
      </c>
      <c r="DJ49">
        <v>0.68156167352606667</v>
      </c>
      <c r="DK49">
        <v>116.8277307107536</v>
      </c>
      <c r="DL49">
        <v>16.75225736310124</v>
      </c>
      <c r="DM49">
        <v>0.36628472538468099</v>
      </c>
      <c r="DN49">
        <v>124.50004833532689</v>
      </c>
      <c r="DO49">
        <v>17.020684542070391</v>
      </c>
      <c r="DP49">
        <v>0.32753846542724352</v>
      </c>
      <c r="DQ49">
        <v>1032.1474434603531</v>
      </c>
      <c r="DR49">
        <v>77.770275593142955</v>
      </c>
      <c r="DS49">
        <v>0.24954580556997641</v>
      </c>
      <c r="DT49">
        <v>674.33250977167074</v>
      </c>
      <c r="DU49">
        <v>42.583362298822188</v>
      </c>
      <c r="DV49">
        <v>0.1430145343464875</v>
      </c>
      <c r="DW49">
        <v>164.69442157514271</v>
      </c>
      <c r="DX49">
        <v>18.14085981802544</v>
      </c>
      <c r="DY49">
        <v>0.27877072000154579</v>
      </c>
      <c r="EB49">
        <v>1778.288912480476</v>
      </c>
      <c r="EC49">
        <v>1035.0130330483839</v>
      </c>
      <c r="ED49">
        <v>1332.0871829841719</v>
      </c>
      <c r="EE49">
        <v>998.24680989449803</v>
      </c>
      <c r="EF49">
        <v>794.30681254604474</v>
      </c>
      <c r="EG49">
        <v>680.33571759345693</v>
      </c>
      <c r="EH49">
        <v>28.04503626791389</v>
      </c>
      <c r="EI49">
        <v>629.57859856271659</v>
      </c>
      <c r="EJ49">
        <v>1050.066382064525</v>
      </c>
      <c r="EK49">
        <v>1546.9968529741291</v>
      </c>
      <c r="EL49">
        <v>1986.2539303525989</v>
      </c>
      <c r="EM49">
        <v>2827.337938176679</v>
      </c>
      <c r="EN49">
        <v>3797.7614540436862</v>
      </c>
      <c r="EO49">
        <v>4601.324679392611</v>
      </c>
      <c r="EP49">
        <v>5236.9215036264141</v>
      </c>
      <c r="ER49">
        <v>1.310511314616273</v>
      </c>
      <c r="ES49">
        <v>1.4364130658022991</v>
      </c>
      <c r="ET49">
        <v>4.2851831814817193E-2</v>
      </c>
      <c r="EU49">
        <v>3.5669873821082623E-2</v>
      </c>
      <c r="EV49">
        <v>0.22493805700861971</v>
      </c>
      <c r="EW49">
        <v>1.643977472250876</v>
      </c>
      <c r="EX49">
        <v>7.3085786109901294</v>
      </c>
      <c r="EY49">
        <v>5.842823207491656</v>
      </c>
      <c r="EZ49">
        <v>0.82581158946436695</v>
      </c>
      <c r="FA49">
        <v>0.91025975640660539</v>
      </c>
      <c r="FB49">
        <v>0.24894875048518611</v>
      </c>
      <c r="FD49">
        <f t="shared" si="0"/>
        <v>4.8279284487970155</v>
      </c>
      <c r="FF49" s="18">
        <v>-11.270399193931297</v>
      </c>
      <c r="FG49" s="18">
        <v>1.0794039612151576</v>
      </c>
      <c r="FI49" s="18">
        <v>3.0653760549699971</v>
      </c>
      <c r="FJ49" s="18">
        <v>1.0794039612151576</v>
      </c>
      <c r="FL49">
        <v>1092.5288745104622</v>
      </c>
      <c r="FM49" s="4">
        <f t="shared" si="1"/>
        <v>819.3788745104622</v>
      </c>
      <c r="FN49">
        <v>26.527791135990203</v>
      </c>
      <c r="FT49">
        <f t="shared" si="2"/>
        <v>674.33250977167074</v>
      </c>
      <c r="FU49">
        <f t="shared" si="3"/>
        <v>1092.195630525574</v>
      </c>
      <c r="FV49">
        <f t="shared" si="4"/>
        <v>6.9985095732569542</v>
      </c>
      <c r="FW49">
        <f t="shared" si="5"/>
        <v>5.6623322329183088</v>
      </c>
    </row>
    <row r="50" spans="1:179" x14ac:dyDescent="0.3">
      <c r="A50" t="s">
        <v>340</v>
      </c>
      <c r="B50" t="s">
        <v>765</v>
      </c>
      <c r="C50" s="2">
        <v>6.3203410598323693</v>
      </c>
      <c r="D50" s="5">
        <v>7.7006469103066078E-2</v>
      </c>
      <c r="E50" s="6">
        <v>5322.8505394152753</v>
      </c>
      <c r="F50" s="7">
        <v>9.0024267417446499E-2</v>
      </c>
      <c r="G50">
        <v>246.92032059475329</v>
      </c>
      <c r="H50" s="8">
        <v>5.7504215932849521</v>
      </c>
      <c r="I50" s="2">
        <v>14.25198222838452</v>
      </c>
      <c r="J50" s="2">
        <v>0.69352228962653695</v>
      </c>
      <c r="K50" s="5">
        <v>0.13233991491483599</v>
      </c>
      <c r="L50" s="9">
        <v>6.5449332738867208E-3</v>
      </c>
      <c r="M50">
        <v>0.23957012387080259</v>
      </c>
      <c r="N50" s="8">
        <v>3.797916578500633</v>
      </c>
      <c r="O50" s="10">
        <v>1.291922427629818</v>
      </c>
      <c r="P50" s="7">
        <v>0.1048846830290783</v>
      </c>
      <c r="Q50" s="5">
        <v>7.0287656732046941E-2</v>
      </c>
      <c r="R50" s="11">
        <v>3.4735395658529698E-3</v>
      </c>
      <c r="S50" s="12">
        <v>0.71658234632697559</v>
      </c>
      <c r="T50" s="6">
        <v>2075.8906003679431</v>
      </c>
      <c r="U50" s="6">
        <v>78.105570528582561</v>
      </c>
      <c r="V50" s="6">
        <v>78.178953594075452</v>
      </c>
      <c r="W50" s="6">
        <v>437.86397304066298</v>
      </c>
      <c r="X50" s="6">
        <v>3.6662125533728549</v>
      </c>
      <c r="Y50" s="6">
        <v>20.908480463536339</v>
      </c>
      <c r="Z50" s="6">
        <v>830.98918215521144</v>
      </c>
      <c r="AA50" s="6">
        <v>30.29769659170417</v>
      </c>
      <c r="AB50" s="13">
        <v>43.12206309064976</v>
      </c>
      <c r="AC50" s="14">
        <v>21.092825072913449</v>
      </c>
      <c r="AE50" t="s">
        <v>341</v>
      </c>
      <c r="AF50" t="s">
        <v>341</v>
      </c>
      <c r="AG50">
        <v>25.012</v>
      </c>
      <c r="AH50">
        <v>2276.0310525731111</v>
      </c>
      <c r="AI50">
        <v>109.3020636384155</v>
      </c>
      <c r="AJ50">
        <v>109.4896808331623</v>
      </c>
      <c r="AK50" t="s">
        <v>143</v>
      </c>
      <c r="AL50">
        <v>932.62166841685314</v>
      </c>
      <c r="AM50">
        <v>2060.1187158350008</v>
      </c>
      <c r="AN50">
        <v>363.32010336454681</v>
      </c>
      <c r="AO50">
        <v>13.82515699929654</v>
      </c>
      <c r="AP50">
        <v>2.428819871437824</v>
      </c>
      <c r="AQ50">
        <v>4.7214798292417788</v>
      </c>
      <c r="AR50">
        <v>1.079956845943596</v>
      </c>
      <c r="AS50">
        <v>1.7188945101145949</v>
      </c>
      <c r="AT50">
        <v>285.42214430251431</v>
      </c>
      <c r="AU50">
        <v>50.585511260637233</v>
      </c>
      <c r="AV50">
        <v>59.570678604400193</v>
      </c>
      <c r="AW50">
        <v>13.3189357974084</v>
      </c>
      <c r="AX50">
        <v>1.29685470947054</v>
      </c>
      <c r="AY50">
        <v>0.13769309443836941</v>
      </c>
      <c r="AZ50">
        <v>2349.5647734235208</v>
      </c>
      <c r="BA50">
        <v>102.3537288691699</v>
      </c>
      <c r="BB50">
        <v>0.10598956964502181</v>
      </c>
      <c r="BC50">
        <v>445347.74568013102</v>
      </c>
      <c r="BD50">
        <v>21232.386417607981</v>
      </c>
      <c r="BE50">
        <v>2.4795589486238052</v>
      </c>
      <c r="BF50">
        <v>138.90128333823469</v>
      </c>
      <c r="BG50">
        <v>8.6150973026653315</v>
      </c>
      <c r="BH50">
        <v>7.5386234763073337E-2</v>
      </c>
      <c r="BI50">
        <v>4.5605930397506294</v>
      </c>
      <c r="BJ50">
        <v>0.46167039648915292</v>
      </c>
      <c r="BK50">
        <v>7.5308870246873954E-3</v>
      </c>
      <c r="BL50">
        <v>44.955478317614293</v>
      </c>
      <c r="BM50">
        <v>3.8488680986878538</v>
      </c>
      <c r="BN50">
        <v>6.242479849695725E-2</v>
      </c>
      <c r="BO50">
        <v>3.3421825313559101</v>
      </c>
      <c r="BP50">
        <v>0.32716539862524091</v>
      </c>
      <c r="BQ50">
        <v>4.046415926846343E-3</v>
      </c>
      <c r="BR50">
        <v>14.38247939575203</v>
      </c>
      <c r="BS50">
        <v>1.4585008413748071</v>
      </c>
      <c r="BT50">
        <v>8.7151711774424559E-2</v>
      </c>
      <c r="BU50">
        <v>15.330261571527309</v>
      </c>
      <c r="BV50">
        <v>1.3516405651980039</v>
      </c>
      <c r="BW50">
        <v>0.10060340615494601</v>
      </c>
      <c r="BX50" t="s">
        <v>143</v>
      </c>
      <c r="BY50">
        <v>1.7317402280494332E-2</v>
      </c>
      <c r="BZ50">
        <v>2.7369315393636441E-2</v>
      </c>
      <c r="CA50">
        <v>44.212920647277677</v>
      </c>
      <c r="CB50">
        <v>3.6226684125404072</v>
      </c>
      <c r="CC50">
        <v>0.1872644852174869</v>
      </c>
      <c r="CD50">
        <v>22.9453512182581</v>
      </c>
      <c r="CE50">
        <v>1.2897593743638049</v>
      </c>
      <c r="CF50">
        <v>2.1965393399287061E-2</v>
      </c>
      <c r="CG50">
        <v>321.77285347371532</v>
      </c>
      <c r="CH50">
        <v>20.254581244562932</v>
      </c>
      <c r="CI50">
        <v>5.6911949757051217E-2</v>
      </c>
      <c r="CJ50">
        <v>126.6729215439094</v>
      </c>
      <c r="CK50">
        <v>6.8098150791081169</v>
      </c>
      <c r="CL50">
        <v>1.386479722313822E-2</v>
      </c>
      <c r="CM50">
        <v>688.74338386110753</v>
      </c>
      <c r="CN50">
        <v>34.16552945817994</v>
      </c>
      <c r="CO50">
        <v>4.1405473229311672E-2</v>
      </c>
      <c r="CP50">
        <v>184.46558494981969</v>
      </c>
      <c r="CQ50">
        <v>8.7587977674917248</v>
      </c>
      <c r="CR50">
        <v>1.334009528469542E-2</v>
      </c>
      <c r="CS50">
        <v>1920.999831742022</v>
      </c>
      <c r="CT50">
        <v>83.275137883987625</v>
      </c>
      <c r="CU50">
        <v>6.1319102294823111E-2</v>
      </c>
      <c r="CV50">
        <v>399.99455757271409</v>
      </c>
      <c r="CW50">
        <v>18.97410205400675</v>
      </c>
      <c r="CX50">
        <v>1.320729462710243E-2</v>
      </c>
      <c r="CY50">
        <v>26606.680116507519</v>
      </c>
      <c r="CZ50">
        <v>1184.4966678273599</v>
      </c>
      <c r="DA50">
        <v>0.1309660665524853</v>
      </c>
      <c r="DB50">
        <v>123.1922036287452</v>
      </c>
      <c r="DC50">
        <v>5.5041665863597284</v>
      </c>
      <c r="DD50">
        <v>1.2310600327711739E-2</v>
      </c>
      <c r="DE50">
        <v>129.56903779347559</v>
      </c>
      <c r="DF50">
        <v>21.96850631280984</v>
      </c>
      <c r="DG50">
        <v>12.16556296688179</v>
      </c>
      <c r="DH50">
        <v>1441.790668090898</v>
      </c>
      <c r="DI50">
        <v>68.434744066944049</v>
      </c>
      <c r="DJ50">
        <v>0.89504381417724888</v>
      </c>
      <c r="DK50">
        <v>209.36904496595659</v>
      </c>
      <c r="DL50">
        <v>20.780778019922881</v>
      </c>
      <c r="DM50">
        <v>0.47173997209271801</v>
      </c>
      <c r="DN50">
        <v>155.95132366923241</v>
      </c>
      <c r="DO50">
        <v>21.3184106095439</v>
      </c>
      <c r="DP50">
        <v>0.40599218457438702</v>
      </c>
      <c r="DQ50">
        <v>685.8622575598946</v>
      </c>
      <c r="DR50">
        <v>33.941185522876637</v>
      </c>
      <c r="DS50">
        <v>0.39332935520822082</v>
      </c>
      <c r="DT50">
        <v>5322.8505394152753</v>
      </c>
      <c r="DU50">
        <v>220.51785129398161</v>
      </c>
      <c r="DV50">
        <v>0.1876511323778462</v>
      </c>
      <c r="DW50">
        <v>473.92447523154891</v>
      </c>
      <c r="DX50">
        <v>28.746733157099481</v>
      </c>
      <c r="DY50">
        <v>0.34960643436686722</v>
      </c>
      <c r="EB50">
        <v>1496.538072244281</v>
      </c>
      <c r="EC50">
        <v>19.243008606542741</v>
      </c>
      <c r="ED50">
        <v>73.336832492029828</v>
      </c>
      <c r="EE50">
        <v>36.014897967197307</v>
      </c>
      <c r="EF50">
        <v>31.471508524621509</v>
      </c>
      <c r="EG50">
        <v>103.58284845626559</v>
      </c>
      <c r="EH50">
        <v>0.35375179363142262</v>
      </c>
      <c r="EI50">
        <v>222.17548063958631</v>
      </c>
      <c r="EJ50">
        <v>635.60529690465637</v>
      </c>
      <c r="EK50">
        <v>1308.0197295679479</v>
      </c>
      <c r="EL50">
        <v>2320.0168780935792</v>
      </c>
      <c r="EM50">
        <v>4304.6461491319224</v>
      </c>
      <c r="EN50">
        <v>7468.2423056607149</v>
      </c>
      <c r="EO50">
        <v>11931.67597355293</v>
      </c>
      <c r="EP50">
        <v>16259.941364744471</v>
      </c>
      <c r="ER50">
        <v>2.7857655724350718</v>
      </c>
      <c r="ES50">
        <v>7.6696381927276152</v>
      </c>
      <c r="ET50">
        <v>2.331882491086791E-3</v>
      </c>
      <c r="EU50">
        <v>1.865424092554307E-3</v>
      </c>
      <c r="EV50">
        <v>1.612766609585752E-3</v>
      </c>
      <c r="EW50">
        <v>8.6611756397002262E-2</v>
      </c>
      <c r="EX50">
        <v>53.703837791662217</v>
      </c>
      <c r="EY50">
        <v>1.127516833425845</v>
      </c>
      <c r="EZ50">
        <v>118.40271171866711</v>
      </c>
      <c r="FA50">
        <v>2.7708750680047429</v>
      </c>
      <c r="FB50">
        <v>7.2306764968466788E-2</v>
      </c>
      <c r="FD50">
        <f t="shared" si="0"/>
        <v>43.361948879960337</v>
      </c>
      <c r="FF50" s="18">
        <v>-20.145409713284312</v>
      </c>
      <c r="FG50" s="18">
        <v>2.1323873099325925</v>
      </c>
      <c r="FI50" s="18">
        <v>-3.6242973479822957</v>
      </c>
      <c r="FJ50" s="18">
        <v>2.1323873099325925</v>
      </c>
      <c r="FL50">
        <v>996.86959857749571</v>
      </c>
      <c r="FM50" s="4">
        <f t="shared" si="1"/>
        <v>723.71959857749573</v>
      </c>
      <c r="FN50">
        <v>23.263623304927147</v>
      </c>
      <c r="FT50">
        <f t="shared" si="2"/>
        <v>5322.8505394152753</v>
      </c>
      <c r="FU50">
        <f t="shared" si="3"/>
        <v>8621.2573424029979</v>
      </c>
      <c r="FV50">
        <f t="shared" si="4"/>
        <v>0.22282209287902652</v>
      </c>
      <c r="FW50">
        <f t="shared" si="5"/>
        <v>-0.32286292022619367</v>
      </c>
    </row>
    <row r="51" spans="1:179" x14ac:dyDescent="0.3">
      <c r="A51" t="s">
        <v>636</v>
      </c>
      <c r="B51" t="s">
        <v>765</v>
      </c>
      <c r="C51" s="2">
        <v>4.779409260036938</v>
      </c>
      <c r="D51" s="5">
        <v>7.2787107785834887E-2</v>
      </c>
      <c r="E51" s="6">
        <v>6225.077077496223</v>
      </c>
      <c r="F51" s="7">
        <v>0.15715117705061879</v>
      </c>
      <c r="G51">
        <v>341.49683711064012</v>
      </c>
      <c r="H51" s="8">
        <v>4.9132675192777713</v>
      </c>
      <c r="I51" s="2">
        <v>16.370230664136901</v>
      </c>
      <c r="J51" s="2">
        <v>0.93979189136546037</v>
      </c>
      <c r="K51" s="5">
        <v>0.1075195160689358</v>
      </c>
      <c r="L51" s="9">
        <v>2.948369484484807E-3</v>
      </c>
      <c r="M51">
        <v>0.17884835967015891</v>
      </c>
      <c r="N51" s="8">
        <v>2.427659344203045</v>
      </c>
      <c r="O51" s="10">
        <v>0.90478212405882896</v>
      </c>
      <c r="P51" s="7">
        <v>5.3751703537233908E-2</v>
      </c>
      <c r="Q51" s="5">
        <v>6.1808243974610488E-2</v>
      </c>
      <c r="R51" s="11">
        <v>3.300901390390059E-3</v>
      </c>
      <c r="S51" s="12">
        <v>8.9654657032214632E-2</v>
      </c>
      <c r="T51" s="6">
        <v>1739.41643435321</v>
      </c>
      <c r="U51" s="6">
        <v>45.741859612260001</v>
      </c>
      <c r="V51" s="6">
        <v>45.882092380507281</v>
      </c>
      <c r="W51" s="6">
        <v>386.49334161017453</v>
      </c>
      <c r="X51" s="6">
        <v>8.107231478847968</v>
      </c>
      <c r="Y51" s="6">
        <v>20.07043819044063</v>
      </c>
      <c r="Z51" s="6">
        <v>653.79272882930115</v>
      </c>
      <c r="AA51" s="6">
        <v>6.4793236799437839</v>
      </c>
      <c r="AB51" s="13">
        <v>28.525540014905591</v>
      </c>
      <c r="AC51" s="14">
        <v>22.219713116249199</v>
      </c>
      <c r="AE51" t="s">
        <v>637</v>
      </c>
      <c r="AF51" t="s">
        <v>637</v>
      </c>
      <c r="AG51">
        <v>25.065999999999999</v>
      </c>
      <c r="AH51">
        <v>1014.579370991114</v>
      </c>
      <c r="AI51">
        <v>107.53201534076889</v>
      </c>
      <c r="AJ51">
        <v>121.9875985738103</v>
      </c>
      <c r="AK51">
        <v>10043.64027941138</v>
      </c>
      <c r="AL51">
        <v>2975.174689496213</v>
      </c>
      <c r="AM51">
        <v>2295.317097515504</v>
      </c>
      <c r="AN51">
        <v>852.86312418438365</v>
      </c>
      <c r="AO51">
        <v>41.676434780832913</v>
      </c>
      <c r="AP51">
        <v>2.7353035717496161</v>
      </c>
      <c r="AQ51">
        <v>17.384724638145411</v>
      </c>
      <c r="AR51">
        <v>4.2999163668071114</v>
      </c>
      <c r="AS51">
        <v>2.0379446624796271</v>
      </c>
      <c r="AT51">
        <v>464.22065091765359</v>
      </c>
      <c r="AU51">
        <v>65.107826868961695</v>
      </c>
      <c r="AV51">
        <v>65.037050676134797</v>
      </c>
      <c r="AW51">
        <v>49.658107927205108</v>
      </c>
      <c r="AX51">
        <v>7.6789156167287134</v>
      </c>
      <c r="AY51">
        <v>6.3112372419714818E-2</v>
      </c>
      <c r="AZ51">
        <v>2257.6751823003278</v>
      </c>
      <c r="BA51">
        <v>197.4396510152651</v>
      </c>
      <c r="BB51">
        <v>9.5820511244921594E-2</v>
      </c>
      <c r="BC51">
        <v>414887.05689968867</v>
      </c>
      <c r="BD51">
        <v>23805.98503869812</v>
      </c>
      <c r="BE51">
        <v>2.2493988778256782</v>
      </c>
      <c r="BF51">
        <v>460.32155285692238</v>
      </c>
      <c r="BG51">
        <v>77.807729438524206</v>
      </c>
      <c r="BH51">
        <v>9.7033442027187167E-2</v>
      </c>
      <c r="BI51">
        <v>52.116578627886412</v>
      </c>
      <c r="BJ51">
        <v>6.7280370382966321</v>
      </c>
      <c r="BK51">
        <v>9.1637968426812825E-3</v>
      </c>
      <c r="BL51">
        <v>289.38241516091279</v>
      </c>
      <c r="BM51">
        <v>32.54271174276586</v>
      </c>
      <c r="BN51">
        <v>6.9858579448103253E-2</v>
      </c>
      <c r="BO51">
        <v>31.187630327718541</v>
      </c>
      <c r="BP51">
        <v>3.4901426166442722</v>
      </c>
      <c r="BQ51">
        <v>1.094388384808277E-2</v>
      </c>
      <c r="BR51">
        <v>118.7260637754363</v>
      </c>
      <c r="BS51">
        <v>13.576885226566571</v>
      </c>
      <c r="BT51">
        <v>3.9961495815361341E-2</v>
      </c>
      <c r="BU51">
        <v>64.471399906233088</v>
      </c>
      <c r="BV51">
        <v>7.044566613359005</v>
      </c>
      <c r="BW51">
        <v>0.13987640964058709</v>
      </c>
      <c r="BX51" t="s">
        <v>143</v>
      </c>
      <c r="BY51">
        <v>1.5729900403482461E-2</v>
      </c>
      <c r="BZ51">
        <v>1.2549765346987081E-2</v>
      </c>
      <c r="CA51">
        <v>100.7971006771935</v>
      </c>
      <c r="CB51">
        <v>9.9646365813278077</v>
      </c>
      <c r="CC51">
        <v>0.24114628806516181</v>
      </c>
      <c r="CD51">
        <v>41.959003862714837</v>
      </c>
      <c r="CE51">
        <v>4.0865926667901977</v>
      </c>
      <c r="CF51">
        <v>1.0069161054650069E-2</v>
      </c>
      <c r="CG51">
        <v>479.20230178235369</v>
      </c>
      <c r="CH51">
        <v>39.73232628408585</v>
      </c>
      <c r="CI51">
        <v>6.311129545352942E-2</v>
      </c>
      <c r="CJ51">
        <v>148.36504395780781</v>
      </c>
      <c r="CK51">
        <v>11.80891850991221</v>
      </c>
      <c r="CL51">
        <v>1.537837132969907E-2</v>
      </c>
      <c r="CM51">
        <v>783.44939886041186</v>
      </c>
      <c r="CN51">
        <v>49.913172245300338</v>
      </c>
      <c r="CO51">
        <v>0.39535059096838859</v>
      </c>
      <c r="CP51">
        <v>216.51943755262729</v>
      </c>
      <c r="CQ51">
        <v>13.15634701308179</v>
      </c>
      <c r="CR51">
        <v>1.479558618548809E-2</v>
      </c>
      <c r="CS51">
        <v>2397.0506621808308</v>
      </c>
      <c r="CT51">
        <v>127.5735848077767</v>
      </c>
      <c r="CU51">
        <v>6.7991892134613624E-2</v>
      </c>
      <c r="CV51">
        <v>497.98822801480122</v>
      </c>
      <c r="CW51">
        <v>28.358936745380898</v>
      </c>
      <c r="CX51">
        <v>1.464965405294842E-2</v>
      </c>
      <c r="CY51">
        <v>40129.901535001911</v>
      </c>
      <c r="CZ51">
        <v>2093.8338616321698</v>
      </c>
      <c r="DA51">
        <v>0.35427510156173908</v>
      </c>
      <c r="DB51">
        <v>216.60042548912071</v>
      </c>
      <c r="DC51">
        <v>13.622410874933079</v>
      </c>
      <c r="DD51">
        <v>1.3659101942523859E-2</v>
      </c>
      <c r="DE51">
        <v>94.557183200612243</v>
      </c>
      <c r="DF51">
        <v>13.221780229129941</v>
      </c>
      <c r="DG51">
        <v>15.18340617002637</v>
      </c>
      <c r="DH51">
        <v>1481.3421215857379</v>
      </c>
      <c r="DI51">
        <v>62.492076168901527</v>
      </c>
      <c r="DJ51">
        <v>0.94909058603033147</v>
      </c>
      <c r="DK51">
        <v>175.6390234204647</v>
      </c>
      <c r="DL51">
        <v>10.44110914234683</v>
      </c>
      <c r="DM51">
        <v>0.54640869791987978</v>
      </c>
      <c r="DN51">
        <v>120.7913142589223</v>
      </c>
      <c r="DO51">
        <v>10.607761159535221</v>
      </c>
      <c r="DP51">
        <v>0.49058233996591533</v>
      </c>
      <c r="DQ51">
        <v>1595.3602919898631</v>
      </c>
      <c r="DR51">
        <v>250.1325824764221</v>
      </c>
      <c r="DS51">
        <v>0.36058492107513629</v>
      </c>
      <c r="DT51">
        <v>6225.077077496223</v>
      </c>
      <c r="DU51">
        <v>302.08063181707638</v>
      </c>
      <c r="DV51">
        <v>0.21132569879464491</v>
      </c>
      <c r="DW51">
        <v>460.33685902505209</v>
      </c>
      <c r="DX51">
        <v>20.92247981612822</v>
      </c>
      <c r="DY51">
        <v>0.41204504339172549</v>
      </c>
      <c r="EB51">
        <v>1438.0096702549861</v>
      </c>
      <c r="EC51">
        <v>219.90117564509029</v>
      </c>
      <c r="ED51">
        <v>472.07571804390341</v>
      </c>
      <c r="EE51">
        <v>336.07360266938082</v>
      </c>
      <c r="EF51">
        <v>259.79445027447781</v>
      </c>
      <c r="EG51">
        <v>435.61756693400741</v>
      </c>
      <c r="EH51">
        <v>0.19817991334362281</v>
      </c>
      <c r="EI51">
        <v>506.51809385524348</v>
      </c>
      <c r="EJ51">
        <v>1162.29927597548</v>
      </c>
      <c r="EK51">
        <v>1947.9768365136331</v>
      </c>
      <c r="EL51">
        <v>2717.3084973957471</v>
      </c>
      <c r="EM51">
        <v>4896.5587428775743</v>
      </c>
      <c r="EN51">
        <v>8765.9691316853168</v>
      </c>
      <c r="EO51">
        <v>14888.5134296946</v>
      </c>
      <c r="EP51">
        <v>20243.423903040701</v>
      </c>
      <c r="ER51">
        <v>1.736523584303781</v>
      </c>
      <c r="ES51">
        <v>3.0468937399253719</v>
      </c>
      <c r="ET51">
        <v>4.2189993623149429E-4</v>
      </c>
      <c r="EU51">
        <v>3.2800720869086191E-4</v>
      </c>
      <c r="EV51">
        <v>1.4769854403765079E-2</v>
      </c>
      <c r="EW51">
        <v>0.43414278445882198</v>
      </c>
      <c r="EX51">
        <v>29.393843201876919</v>
      </c>
      <c r="EY51">
        <v>2.1252107507057652</v>
      </c>
      <c r="EZ51">
        <v>21.511594179054491</v>
      </c>
      <c r="FA51">
        <v>2.596973512371517</v>
      </c>
      <c r="FB51">
        <v>0.19203663907467139</v>
      </c>
      <c r="FD51">
        <f t="shared" si="0"/>
        <v>11.468990215289121</v>
      </c>
      <c r="FF51" s="18">
        <v>-14.927072598097539</v>
      </c>
      <c r="FG51" s="18">
        <v>1.3757330283765461</v>
      </c>
      <c r="FI51" s="18">
        <v>-1.3397965731691333</v>
      </c>
      <c r="FJ51" s="18">
        <v>1.3757330283765461</v>
      </c>
      <c r="FL51">
        <v>1129.6819755358076</v>
      </c>
      <c r="FM51" s="4">
        <f t="shared" si="1"/>
        <v>856.53197553580765</v>
      </c>
      <c r="FN51">
        <v>27.858693947868485</v>
      </c>
      <c r="FT51">
        <f t="shared" si="2"/>
        <v>6225.077077496223</v>
      </c>
      <c r="FU51">
        <f t="shared" si="3"/>
        <v>10082.565922898228</v>
      </c>
      <c r="FV51">
        <f t="shared" si="4"/>
        <v>0.69119835153853793</v>
      </c>
      <c r="FW51">
        <f t="shared" si="5"/>
        <v>1.6427315694486473</v>
      </c>
    </row>
    <row r="52" spans="1:179" x14ac:dyDescent="0.3">
      <c r="A52" t="s">
        <v>198</v>
      </c>
      <c r="B52" t="s">
        <v>765</v>
      </c>
      <c r="C52" s="2">
        <v>14.323223534110481</v>
      </c>
      <c r="D52" s="5">
        <v>5.2198711349312088E-2</v>
      </c>
      <c r="E52" s="6">
        <v>2919.596855145654</v>
      </c>
      <c r="F52" s="7">
        <v>0.13633427304023421</v>
      </c>
      <c r="G52">
        <v>100.2200485591942</v>
      </c>
      <c r="H52" s="8">
        <v>43.756235218774407</v>
      </c>
      <c r="I52" s="2">
        <v>15.70185938949952</v>
      </c>
      <c r="J52" s="2">
        <v>0.91392305059607304</v>
      </c>
      <c r="K52" s="5">
        <v>0.18219877329346659</v>
      </c>
      <c r="L52" s="9">
        <v>9.5447472185480522E-3</v>
      </c>
      <c r="M52">
        <v>0.39808283237259368</v>
      </c>
      <c r="N52" s="8">
        <v>3.4664729559971881</v>
      </c>
      <c r="O52" s="10">
        <v>1.5868805634680001</v>
      </c>
      <c r="P52" s="7">
        <v>0.1071861124644953</v>
      </c>
      <c r="Q52" s="5">
        <v>6.4663427499561527E-2</v>
      </c>
      <c r="R52" s="11">
        <v>3.5283474396567631E-3</v>
      </c>
      <c r="S52" s="12">
        <v>-0.26963188066009508</v>
      </c>
      <c r="T52" s="6">
        <v>2617.361359917596</v>
      </c>
      <c r="U52" s="6">
        <v>81.523259729426002</v>
      </c>
      <c r="V52" s="6">
        <v>81.591512972216194</v>
      </c>
      <c r="W52" s="6">
        <v>403.75398502558392</v>
      </c>
      <c r="X52" s="6">
        <v>9.8213178383323587</v>
      </c>
      <c r="Y52" s="6">
        <v>21.389506791428051</v>
      </c>
      <c r="Z52" s="6">
        <v>959.7984882291978</v>
      </c>
      <c r="AA52" s="6">
        <v>21.72812184057161</v>
      </c>
      <c r="AB52" s="13">
        <v>42.202925148418402</v>
      </c>
      <c r="AC52" s="14">
        <v>15.425993185682829</v>
      </c>
      <c r="AE52" t="s">
        <v>199</v>
      </c>
      <c r="AF52" t="s">
        <v>199</v>
      </c>
      <c r="AG52">
        <v>24.603000000000002</v>
      </c>
      <c r="AH52">
        <v>917.51493067307842</v>
      </c>
      <c r="AI52">
        <v>71.494786352695485</v>
      </c>
      <c r="AJ52">
        <v>81.824029022451882</v>
      </c>
      <c r="AK52">
        <v>5146.6317569743524</v>
      </c>
      <c r="AL52">
        <v>2008.5876990546319</v>
      </c>
      <c r="AM52">
        <v>1509.876857717948</v>
      </c>
      <c r="AN52">
        <v>511.05501864705218</v>
      </c>
      <c r="AO52">
        <v>24.76500299108573</v>
      </c>
      <c r="AP52">
        <v>1.8296095586979459</v>
      </c>
      <c r="AQ52">
        <v>12.964732172909621</v>
      </c>
      <c r="AR52">
        <v>2.592371007705744</v>
      </c>
      <c r="AS52">
        <v>1.242885479235428</v>
      </c>
      <c r="AT52">
        <v>47.46307227638178</v>
      </c>
      <c r="AU52">
        <v>26.815584552790611</v>
      </c>
      <c r="AV52">
        <v>44.867798993550117</v>
      </c>
      <c r="AW52">
        <v>26.11479103190479</v>
      </c>
      <c r="AX52">
        <v>6.0553312174593241</v>
      </c>
      <c r="AY52">
        <v>0.1022665668369796</v>
      </c>
      <c r="AZ52">
        <v>2442.8315323992852</v>
      </c>
      <c r="BA52">
        <v>297.96267431075648</v>
      </c>
      <c r="BB52">
        <v>0.12408183613716869</v>
      </c>
      <c r="BC52">
        <v>464463.70169250248</v>
      </c>
      <c r="BD52">
        <v>21590.42019631316</v>
      </c>
      <c r="BE52">
        <v>1.398801651275104</v>
      </c>
      <c r="BF52">
        <v>94.607869278861941</v>
      </c>
      <c r="BG52">
        <v>14.08515702474684</v>
      </c>
      <c r="BH52">
        <v>7.6672984966600161E-2</v>
      </c>
      <c r="BI52">
        <v>11.261496675869029</v>
      </c>
      <c r="BJ52">
        <v>1.449583095456364</v>
      </c>
      <c r="BK52">
        <v>4.9809695712517326E-3</v>
      </c>
      <c r="BL52">
        <v>1095.192076629349</v>
      </c>
      <c r="BM52">
        <v>791.83278157463224</v>
      </c>
      <c r="BN52">
        <v>5.8536560019966988E-2</v>
      </c>
      <c r="BO52">
        <v>8.550602940345291</v>
      </c>
      <c r="BP52">
        <v>1.0931129168502201</v>
      </c>
      <c r="BQ52">
        <v>8.9868073673775167E-3</v>
      </c>
      <c r="BR52">
        <v>34.384524118999387</v>
      </c>
      <c r="BS52">
        <v>4.709142396351913</v>
      </c>
      <c r="BT52">
        <v>2.797241940114692E-2</v>
      </c>
      <c r="BU52">
        <v>29.960969232755868</v>
      </c>
      <c r="BV52">
        <v>4.9253395984181987</v>
      </c>
      <c r="BW52">
        <v>7.4705440651547342E-2</v>
      </c>
      <c r="BX52">
        <v>7.7508418799536669E-2</v>
      </c>
      <c r="BY52">
        <v>3.1115094555528851E-2</v>
      </c>
      <c r="BZ52">
        <v>8.7847176512260584E-3</v>
      </c>
      <c r="CA52">
        <v>73.802955807318583</v>
      </c>
      <c r="CB52">
        <v>14.711747993571571</v>
      </c>
      <c r="CC52">
        <v>0.11198640046536951</v>
      </c>
      <c r="CD52">
        <v>33.224954530110509</v>
      </c>
      <c r="CE52">
        <v>6.3494705031697078</v>
      </c>
      <c r="CF52">
        <v>2.0157919526686829E-2</v>
      </c>
      <c r="CG52">
        <v>351.90996011432219</v>
      </c>
      <c r="CH52">
        <v>54.897059333359877</v>
      </c>
      <c r="CI52">
        <v>4.4151093556997117E-2</v>
      </c>
      <c r="CJ52">
        <v>117.0602832772534</v>
      </c>
      <c r="CK52">
        <v>16.919558129790051</v>
      </c>
      <c r="CL52">
        <v>2.4918881183231149E-2</v>
      </c>
      <c r="CM52">
        <v>569.3918207372493</v>
      </c>
      <c r="CN52">
        <v>70.461936028118259</v>
      </c>
      <c r="CO52">
        <v>3.2127382570588843E-2</v>
      </c>
      <c r="CP52">
        <v>134.25024103053599</v>
      </c>
      <c r="CQ52">
        <v>13.15018176442346</v>
      </c>
      <c r="CR52">
        <v>1.0352420975926381E-2</v>
      </c>
      <c r="CS52">
        <v>1323.710440715249</v>
      </c>
      <c r="CT52">
        <v>117.1438595104369</v>
      </c>
      <c r="CU52">
        <v>0.1101410939599622</v>
      </c>
      <c r="CV52">
        <v>262.87700625939709</v>
      </c>
      <c r="CW52">
        <v>20.70183436448459</v>
      </c>
      <c r="CX52">
        <v>1.025143685732907E-2</v>
      </c>
      <c r="CY52">
        <v>10594.120876768349</v>
      </c>
      <c r="CZ52">
        <v>581.99020018064232</v>
      </c>
      <c r="DA52">
        <v>0.1017145241219136</v>
      </c>
      <c r="DB52">
        <v>34.174796531395657</v>
      </c>
      <c r="DC52">
        <v>4.6905815392976447</v>
      </c>
      <c r="DD52">
        <v>9.5609305296387257E-3</v>
      </c>
      <c r="DE52">
        <v>113.1940055374186</v>
      </c>
      <c r="DF52">
        <v>21.96423965291461</v>
      </c>
      <c r="DG52">
        <v>10.60443648701869</v>
      </c>
      <c r="DH52">
        <v>699.86624550210979</v>
      </c>
      <c r="DI52">
        <v>73.798299755853137</v>
      </c>
      <c r="DJ52">
        <v>0.6290191419651725</v>
      </c>
      <c r="DK52">
        <v>149.93839642639631</v>
      </c>
      <c r="DL52">
        <v>25.530147893419102</v>
      </c>
      <c r="DM52">
        <v>0.32491582363284088</v>
      </c>
      <c r="DN52">
        <v>139.20041750488971</v>
      </c>
      <c r="DO52">
        <v>27.315374911122831</v>
      </c>
      <c r="DP52">
        <v>0.30123787596314949</v>
      </c>
      <c r="DQ52">
        <v>527.35094717401216</v>
      </c>
      <c r="DR52">
        <v>83.076059564083181</v>
      </c>
      <c r="DS52">
        <v>0.2714001606746469</v>
      </c>
      <c r="DT52">
        <v>2919.596855145654</v>
      </c>
      <c r="DU52">
        <v>396.59053894277542</v>
      </c>
      <c r="DV52">
        <v>0.13219205786068619</v>
      </c>
      <c r="DW52">
        <v>276.19421627465431</v>
      </c>
      <c r="DX52">
        <v>37.461025525245972</v>
      </c>
      <c r="DY52">
        <v>0.25998184453522322</v>
      </c>
      <c r="EB52">
        <v>1555.9436512097359</v>
      </c>
      <c r="EC52">
        <v>47.516863611261712</v>
      </c>
      <c r="ED52">
        <v>1786.6102391995901</v>
      </c>
      <c r="EE52">
        <v>92.140117891651855</v>
      </c>
      <c r="EF52">
        <v>75.239658903718563</v>
      </c>
      <c r="EG52">
        <v>202.4389813024045</v>
      </c>
      <c r="EH52">
        <v>1.376703708695145</v>
      </c>
      <c r="EI52">
        <v>370.86912465989229</v>
      </c>
      <c r="EJ52">
        <v>920.35885124959862</v>
      </c>
      <c r="EK52">
        <v>1430.528293147652</v>
      </c>
      <c r="EL52">
        <v>2143.9612321841282</v>
      </c>
      <c r="EM52">
        <v>3558.6988796078081</v>
      </c>
      <c r="EN52">
        <v>5435.2324303860714</v>
      </c>
      <c r="EO52">
        <v>8221.8039795978202</v>
      </c>
      <c r="EP52">
        <v>10686.05716501614</v>
      </c>
      <c r="ER52">
        <v>27.001105973588221</v>
      </c>
      <c r="ES52">
        <v>63.889623051690897</v>
      </c>
      <c r="ET52">
        <v>5.0243868596648511E-3</v>
      </c>
      <c r="EU52">
        <v>4.1051149484761483E-3</v>
      </c>
      <c r="EV52">
        <v>5.779371988090874E-3</v>
      </c>
      <c r="EW52">
        <v>0.1281229966361781</v>
      </c>
      <c r="EX52">
        <v>22.169017135458969</v>
      </c>
      <c r="EY52">
        <v>2.7683520863671469</v>
      </c>
      <c r="EZ52">
        <v>2.665830877932609</v>
      </c>
      <c r="FA52">
        <v>2.2056159454087929</v>
      </c>
      <c r="FB52">
        <v>7.1471725514034523E-2</v>
      </c>
      <c r="FD52">
        <f t="shared" si="0"/>
        <v>21.980158367956683</v>
      </c>
      <c r="FF52" s="18">
        <v>-11.281708639874211</v>
      </c>
      <c r="FG52" s="18">
        <v>2.0150877528725353</v>
      </c>
      <c r="FI52" s="18">
        <v>2.9655488496116025</v>
      </c>
      <c r="FJ52" s="18">
        <v>2.0150877528725353</v>
      </c>
      <c r="FL52">
        <v>1096.7949660896913</v>
      </c>
      <c r="FM52" s="4">
        <f t="shared" si="1"/>
        <v>823.64496608969137</v>
      </c>
      <c r="FN52">
        <v>26.678796699673104</v>
      </c>
      <c r="FT52">
        <f t="shared" si="2"/>
        <v>2919.596855145654</v>
      </c>
      <c r="FU52">
        <f t="shared" si="3"/>
        <v>4728.781249425464</v>
      </c>
      <c r="FV52">
        <f t="shared" si="4"/>
        <v>4.4231727999552186</v>
      </c>
      <c r="FW52">
        <f t="shared" si="5"/>
        <v>4.86564415726804</v>
      </c>
    </row>
    <row r="53" spans="1:179" x14ac:dyDescent="0.3">
      <c r="A53" t="s">
        <v>154</v>
      </c>
      <c r="B53" t="s">
        <v>765</v>
      </c>
      <c r="C53" s="2">
        <v>-42.656924556206313</v>
      </c>
      <c r="D53" s="5">
        <v>6.6105684627879802E-2</v>
      </c>
      <c r="E53" s="6">
        <v>5681.9717320156187</v>
      </c>
      <c r="F53" s="7">
        <v>0.15594256835888351</v>
      </c>
      <c r="G53">
        <v>-43.435564072374319</v>
      </c>
      <c r="H53" s="8">
        <v>772.77225297090058</v>
      </c>
      <c r="I53" s="2">
        <v>15.94823414435117</v>
      </c>
      <c r="J53" s="2">
        <v>0.77396277578449646</v>
      </c>
      <c r="K53" s="5">
        <v>5.5742789247274938E-2</v>
      </c>
      <c r="L53" s="9">
        <v>2.6128963701879053E-4</v>
      </c>
      <c r="M53">
        <v>4.2676884555722487E-2</v>
      </c>
      <c r="N53" s="8">
        <v>2.0707261106871582</v>
      </c>
      <c r="O53" s="10">
        <v>0.48339211221812128</v>
      </c>
      <c r="P53" s="7">
        <v>2.9063354607413092E-2</v>
      </c>
      <c r="Q53" s="5">
        <v>6.2952272839260456E-2</v>
      </c>
      <c r="R53" s="11">
        <v>3.193090042715575E-3</v>
      </c>
      <c r="S53" s="12">
        <v>0.96544606836855162</v>
      </c>
      <c r="T53" s="6">
        <v>440.50432692323062</v>
      </c>
      <c r="U53" s="6">
        <v>9.3153258968913804</v>
      </c>
      <c r="V53" s="6">
        <v>10.47309523739146</v>
      </c>
      <c r="W53" s="6">
        <v>393.5080628858596</v>
      </c>
      <c r="X53" s="6">
        <v>5.0651997220771579</v>
      </c>
      <c r="Y53" s="6">
        <v>19.335860690617391</v>
      </c>
      <c r="Z53" s="6">
        <v>400.10798573066569</v>
      </c>
      <c r="AA53" s="6">
        <v>4.9847884377481826</v>
      </c>
      <c r="AB53" s="13">
        <v>19.694799321277191</v>
      </c>
      <c r="AC53" s="14">
        <v>89.331259384981863</v>
      </c>
      <c r="AE53" t="s">
        <v>155</v>
      </c>
      <c r="AF53" t="s">
        <v>155</v>
      </c>
      <c r="AG53">
        <v>25.167999999999999</v>
      </c>
      <c r="AH53">
        <v>1148.9872541570271</v>
      </c>
      <c r="AI53">
        <v>76.561626863945364</v>
      </c>
      <c r="AJ53">
        <v>119.827475467136</v>
      </c>
      <c r="AK53" t="s">
        <v>143</v>
      </c>
      <c r="AL53">
        <v>1246.0243419261731</v>
      </c>
      <c r="AM53">
        <v>2240.378355539362</v>
      </c>
      <c r="AN53">
        <v>482.07242832883281</v>
      </c>
      <c r="AO53">
        <v>22.510400542644909</v>
      </c>
      <c r="AP53">
        <v>2.7227779575232631</v>
      </c>
      <c r="AQ53">
        <v>24.9927932432307</v>
      </c>
      <c r="AR53">
        <v>3.314611038085971</v>
      </c>
      <c r="AS53">
        <v>1.9604536733417921</v>
      </c>
      <c r="AT53">
        <v>615.23821413243604</v>
      </c>
      <c r="AU53">
        <v>88.420145663657834</v>
      </c>
      <c r="AV53">
        <v>66.284495344568086</v>
      </c>
      <c r="AW53">
        <v>15.51591008374518</v>
      </c>
      <c r="AX53">
        <v>1.5225725473628919</v>
      </c>
      <c r="AY53">
        <v>0.14745506107782311</v>
      </c>
      <c r="AZ53">
        <v>2522.0302860389129</v>
      </c>
      <c r="BA53">
        <v>140.20115212483341</v>
      </c>
      <c r="BB53">
        <v>9.873384335167551E-2</v>
      </c>
      <c r="BC53">
        <v>475620.14775891131</v>
      </c>
      <c r="BD53">
        <v>32817.845368555958</v>
      </c>
      <c r="BE53">
        <v>2.2159907830081069</v>
      </c>
      <c r="BF53">
        <v>224.92581139372331</v>
      </c>
      <c r="BG53">
        <v>19.334873810282929</v>
      </c>
      <c r="BH53">
        <v>0.13939353718228251</v>
      </c>
      <c r="BI53">
        <v>4.469376719886748</v>
      </c>
      <c r="BJ53">
        <v>0.24531475525689561</v>
      </c>
      <c r="BK53">
        <v>1.0095681407284861E-2</v>
      </c>
      <c r="BL53">
        <v>35.187416347558873</v>
      </c>
      <c r="BM53">
        <v>2.3672420897666662</v>
      </c>
      <c r="BN53">
        <v>5.3842145839453348E-2</v>
      </c>
      <c r="BO53">
        <v>4.2311490506678338</v>
      </c>
      <c r="BP53">
        <v>0.37620417333345529</v>
      </c>
      <c r="BQ53">
        <v>1.650471203429224E-2</v>
      </c>
      <c r="BR53">
        <v>17.308947488855999</v>
      </c>
      <c r="BS53">
        <v>1.8704359208594961</v>
      </c>
      <c r="BT53">
        <v>3.987086042086041E-2</v>
      </c>
      <c r="BU53">
        <v>18.59627214251157</v>
      </c>
      <c r="BV53">
        <v>1.381374177678639</v>
      </c>
      <c r="BW53">
        <v>0.13327872086604631</v>
      </c>
      <c r="BX53" t="s">
        <v>143</v>
      </c>
      <c r="BY53">
        <v>1.095754359470978E-2</v>
      </c>
      <c r="BZ53">
        <v>2.934281278940962E-2</v>
      </c>
      <c r="CA53">
        <v>51.448374851120292</v>
      </c>
      <c r="CB53">
        <v>3.6028325521411451</v>
      </c>
      <c r="CC53">
        <v>0.22932939597085689</v>
      </c>
      <c r="CD53">
        <v>25.42958610009677</v>
      </c>
      <c r="CE53">
        <v>1.489182291967623</v>
      </c>
      <c r="CF53">
        <v>2.3530337456654161E-2</v>
      </c>
      <c r="CG53">
        <v>354.72749406540009</v>
      </c>
      <c r="CH53">
        <v>19.37774398068208</v>
      </c>
      <c r="CI53">
        <v>6.289188638978406E-2</v>
      </c>
      <c r="CJ53">
        <v>128.99097773995189</v>
      </c>
      <c r="CK53">
        <v>7.4670953201330272</v>
      </c>
      <c r="CL53">
        <v>1.533207201848953E-2</v>
      </c>
      <c r="CM53">
        <v>696.56977923654006</v>
      </c>
      <c r="CN53">
        <v>37.47784828142089</v>
      </c>
      <c r="CO53">
        <v>0.24021974873721169</v>
      </c>
      <c r="CP53">
        <v>194.1275853797741</v>
      </c>
      <c r="CQ53">
        <v>12.66270692482324</v>
      </c>
      <c r="CR53">
        <v>4.9069479006165949E-2</v>
      </c>
      <c r="CS53">
        <v>2006.9500372272321</v>
      </c>
      <c r="CT53">
        <v>110.8529133073698</v>
      </c>
      <c r="CU53">
        <v>6.774817927318616E-2</v>
      </c>
      <c r="CV53">
        <v>407.7152039673993</v>
      </c>
      <c r="CW53">
        <v>21.830880657958438</v>
      </c>
      <c r="CX53">
        <v>1.4607624859530131E-2</v>
      </c>
      <c r="CY53">
        <v>27688.339389246641</v>
      </c>
      <c r="CZ53">
        <v>1832.022216203675</v>
      </c>
      <c r="DA53">
        <v>0.14497774637732211</v>
      </c>
      <c r="DB53">
        <v>144.4356922699418</v>
      </c>
      <c r="DC53">
        <v>7.0092865278739476</v>
      </c>
      <c r="DD53">
        <v>3.1934505032671527E-2</v>
      </c>
      <c r="DE53">
        <v>4.4466614487417679</v>
      </c>
      <c r="DF53">
        <v>6.5669974958771133</v>
      </c>
      <c r="DG53">
        <v>14.57520933819052</v>
      </c>
      <c r="DH53">
        <v>1400.6482791444189</v>
      </c>
      <c r="DI53">
        <v>57.088860678453763</v>
      </c>
      <c r="DJ53">
        <v>0.89593388434728227</v>
      </c>
      <c r="DK53">
        <v>86.607238841911467</v>
      </c>
      <c r="DL53">
        <v>3.429399614900031</v>
      </c>
      <c r="DM53">
        <v>0.50294054502215868</v>
      </c>
      <c r="DN53">
        <v>28.212467689912732</v>
      </c>
      <c r="DO53">
        <v>2.5026145557992789</v>
      </c>
      <c r="DP53">
        <v>0.44399990770073</v>
      </c>
      <c r="DQ53">
        <v>1181.9761388457</v>
      </c>
      <c r="DR53">
        <v>111.0612671304288</v>
      </c>
      <c r="DS53">
        <v>0.39848824336891508</v>
      </c>
      <c r="DT53">
        <v>5681.9717320156187</v>
      </c>
      <c r="DU53">
        <v>233.00519352231129</v>
      </c>
      <c r="DV53">
        <v>0.2341450004418647</v>
      </c>
      <c r="DW53">
        <v>371.23842971519582</v>
      </c>
      <c r="DX53">
        <v>15.547259667976331</v>
      </c>
      <c r="DY53">
        <v>0.40045497694155441</v>
      </c>
      <c r="EB53">
        <v>1606.388717222238</v>
      </c>
      <c r="EC53">
        <v>18.858129619775308</v>
      </c>
      <c r="ED53">
        <v>57.4019842537665</v>
      </c>
      <c r="EE53">
        <v>45.594278563230972</v>
      </c>
      <c r="EF53">
        <v>37.875158618940922</v>
      </c>
      <c r="EG53">
        <v>125.6504874494025</v>
      </c>
      <c r="EH53">
        <v>9.0228857550705532E-2</v>
      </c>
      <c r="EI53">
        <v>258.53454699055419</v>
      </c>
      <c r="EJ53">
        <v>704.42066759270836</v>
      </c>
      <c r="EK53">
        <v>1441.981683192683</v>
      </c>
      <c r="EL53">
        <v>2362.4721197793401</v>
      </c>
      <c r="EM53">
        <v>4353.5611202283753</v>
      </c>
      <c r="EN53">
        <v>7859.416412136602</v>
      </c>
      <c r="EO53">
        <v>12465.528181535599</v>
      </c>
      <c r="EP53">
        <v>16573.788779162569</v>
      </c>
      <c r="ER53">
        <v>1.9575930876269521</v>
      </c>
      <c r="ES53">
        <v>5.0278482609004307</v>
      </c>
      <c r="ET53">
        <v>5.006152525848771E-4</v>
      </c>
      <c r="EU53">
        <v>4.0422699223734702E-4</v>
      </c>
      <c r="EV53">
        <v>1.5128223485715319E-3</v>
      </c>
      <c r="EW53">
        <v>7.2942397212641411E-2</v>
      </c>
      <c r="EX53">
        <v>48.216102360939182</v>
      </c>
      <c r="EY53">
        <v>1.557273052517727</v>
      </c>
      <c r="EZ53">
        <v>161.4773780459675</v>
      </c>
      <c r="FA53">
        <v>2.831147575485105</v>
      </c>
      <c r="FB53">
        <v>0.1120734483776572</v>
      </c>
      <c r="FD53">
        <f t="shared" si="0"/>
        <v>39.569073820907668</v>
      </c>
      <c r="FF53" s="18">
        <v>-17.372934015799206</v>
      </c>
      <c r="FG53" s="18">
        <v>1.6351261470538985</v>
      </c>
      <c r="FI53" s="18">
        <v>-4.6027454494544795</v>
      </c>
      <c r="FJ53" s="18">
        <v>1.6351261470538985</v>
      </c>
      <c r="FL53">
        <v>1173.2107720860602</v>
      </c>
      <c r="FM53" s="4">
        <f t="shared" si="1"/>
        <v>900.06077208606018</v>
      </c>
      <c r="FN53">
        <v>29.463763988185281</v>
      </c>
      <c r="FT53">
        <f t="shared" si="2"/>
        <v>5681.9717320156187</v>
      </c>
      <c r="FU53">
        <f t="shared" si="3"/>
        <v>9202.9148951732732</v>
      </c>
      <c r="FV53">
        <f t="shared" si="4"/>
        <v>7.3369790430342363E-2</v>
      </c>
      <c r="FW53">
        <f t="shared" si="5"/>
        <v>-2.25166192023576</v>
      </c>
    </row>
    <row r="54" spans="1:179" x14ac:dyDescent="0.3">
      <c r="A54" t="s">
        <v>640</v>
      </c>
      <c r="B54" t="s">
        <v>765</v>
      </c>
      <c r="C54" s="2">
        <v>7.2365429756610977</v>
      </c>
      <c r="D54" s="5">
        <v>8.2954133288415138E-2</v>
      </c>
      <c r="E54" s="6">
        <v>5489.6433730980289</v>
      </c>
      <c r="F54" s="7">
        <v>6.5025689721152496E-2</v>
      </c>
      <c r="G54">
        <v>214.60920197250309</v>
      </c>
      <c r="H54" s="8">
        <v>4.4715346232017144</v>
      </c>
      <c r="I54" s="2">
        <v>14.36912676569484</v>
      </c>
      <c r="J54" s="2">
        <v>0.71473609366273849</v>
      </c>
      <c r="K54" s="5">
        <v>0.13373462251209309</v>
      </c>
      <c r="L54" s="9">
        <v>5.0581154103267571E-3</v>
      </c>
      <c r="M54">
        <v>0.23161035315101949</v>
      </c>
      <c r="N54" s="8">
        <v>2.9460454365893258</v>
      </c>
      <c r="O54" s="10">
        <v>1.2995728094590531</v>
      </c>
      <c r="P54" s="7">
        <v>9.8609177003010556E-2</v>
      </c>
      <c r="Q54" s="5">
        <v>6.9987542492288821E-2</v>
      </c>
      <c r="R54" s="11">
        <v>3.5848495948399921E-3</v>
      </c>
      <c r="S54" s="12">
        <v>0.8066832400646532</v>
      </c>
      <c r="T54" s="6">
        <v>2110.2659858298061</v>
      </c>
      <c r="U54" s="6">
        <v>68.370377357857066</v>
      </c>
      <c r="V54" s="6">
        <v>68.480316340657424</v>
      </c>
      <c r="W54" s="6">
        <v>436.00070735813398</v>
      </c>
      <c r="X54" s="6">
        <v>6.6188888214899153</v>
      </c>
      <c r="Y54" s="6">
        <v>21.574359919366628</v>
      </c>
      <c r="Z54" s="6">
        <v>836.42287941086249</v>
      </c>
      <c r="AA54" s="6">
        <v>28.030539977159151</v>
      </c>
      <c r="AB54" s="13">
        <v>43.384948507652346</v>
      </c>
      <c r="AC54" s="14">
        <v>20.660936123020921</v>
      </c>
      <c r="AE54" t="s">
        <v>641</v>
      </c>
      <c r="AF54" t="s">
        <v>641</v>
      </c>
      <c r="AG54">
        <v>25.19</v>
      </c>
      <c r="AH54">
        <v>1171.5030753878641</v>
      </c>
      <c r="AI54">
        <v>83.099506423571896</v>
      </c>
      <c r="AJ54">
        <v>109.0476041874571</v>
      </c>
      <c r="AK54" t="s">
        <v>143</v>
      </c>
      <c r="AL54">
        <v>1185.4781190348949</v>
      </c>
      <c r="AM54">
        <v>2090.0068886732552</v>
      </c>
      <c r="AN54">
        <v>1467.306271575356</v>
      </c>
      <c r="AO54">
        <v>69.987164071413702</v>
      </c>
      <c r="AP54">
        <v>2.443674640651321</v>
      </c>
      <c r="AQ54">
        <v>26.52800419250287</v>
      </c>
      <c r="AR54">
        <v>4.0225543061211653</v>
      </c>
      <c r="AS54">
        <v>1.695243492311008</v>
      </c>
      <c r="AT54">
        <v>1126.1824455106071</v>
      </c>
      <c r="AU54">
        <v>148.75523654812511</v>
      </c>
      <c r="AV54">
        <v>57.282354998418953</v>
      </c>
      <c r="AW54">
        <v>20.46466537224379</v>
      </c>
      <c r="AX54">
        <v>2.191730504773834</v>
      </c>
      <c r="AY54">
        <v>0.1424453889674159</v>
      </c>
      <c r="AZ54">
        <v>1302.7340804756991</v>
      </c>
      <c r="BA54">
        <v>94.716391527678084</v>
      </c>
      <c r="BB54">
        <v>8.1205986226986673E-2</v>
      </c>
      <c r="BC54">
        <v>414307.21686766419</v>
      </c>
      <c r="BD54">
        <v>21254.307316544091</v>
      </c>
      <c r="BE54">
        <v>1.8162013181223191</v>
      </c>
      <c r="BF54">
        <v>256.00277539401151</v>
      </c>
      <c r="BG54">
        <v>15.90589121468062</v>
      </c>
      <c r="BH54">
        <v>0.1016592315652466</v>
      </c>
      <c r="BI54">
        <v>12.349074752840551</v>
      </c>
      <c r="BJ54">
        <v>0.9772673466670535</v>
      </c>
      <c r="BK54">
        <v>9.3857480812068253E-3</v>
      </c>
      <c r="BL54">
        <v>251.61937587889631</v>
      </c>
      <c r="BM54">
        <v>30.050502787608011</v>
      </c>
      <c r="BN54">
        <v>5.2030989804422993E-2</v>
      </c>
      <c r="BO54">
        <v>10.17680432417621</v>
      </c>
      <c r="BP54">
        <v>0.72641772744850597</v>
      </c>
      <c r="BQ54">
        <v>1.2741286858227729E-2</v>
      </c>
      <c r="BR54">
        <v>39.806498883306453</v>
      </c>
      <c r="BS54">
        <v>3.3734888708490809</v>
      </c>
      <c r="BT54">
        <v>0.13131507934551831</v>
      </c>
      <c r="BU54">
        <v>31.88424618146545</v>
      </c>
      <c r="BV54">
        <v>2.327362059924091</v>
      </c>
      <c r="BW54">
        <v>0.1040330113856887</v>
      </c>
      <c r="BX54" t="s">
        <v>143</v>
      </c>
      <c r="BY54">
        <v>1.46160101878585E-2</v>
      </c>
      <c r="BZ54">
        <v>2.8355950609800101E-2</v>
      </c>
      <c r="CA54">
        <v>63.531933631881223</v>
      </c>
      <c r="CB54">
        <v>3.9239445511132489</v>
      </c>
      <c r="CC54">
        <v>0.196247260799046</v>
      </c>
      <c r="CD54">
        <v>29.201348529243091</v>
      </c>
      <c r="CE54">
        <v>1.5244011614824351</v>
      </c>
      <c r="CF54">
        <v>2.2733002381731499E-2</v>
      </c>
      <c r="CG54">
        <v>364.71374857328658</v>
      </c>
      <c r="CH54">
        <v>19.69823344652119</v>
      </c>
      <c r="CI54">
        <v>5.3992253298183052E-2</v>
      </c>
      <c r="CJ54">
        <v>103.2430732930836</v>
      </c>
      <c r="CK54">
        <v>5.4006799887791841</v>
      </c>
      <c r="CL54">
        <v>1.3165750491494181E-2</v>
      </c>
      <c r="CM54">
        <v>512.05797309988361</v>
      </c>
      <c r="CN54">
        <v>32.685702998911182</v>
      </c>
      <c r="CO54">
        <v>3.9300991766075308E-2</v>
      </c>
      <c r="CP54">
        <v>140.01565167857819</v>
      </c>
      <c r="CQ54">
        <v>7.8671253362916858</v>
      </c>
      <c r="CR54">
        <v>1.266499005154606E-2</v>
      </c>
      <c r="CS54">
        <v>1562.0635195046989</v>
      </c>
      <c r="CT54">
        <v>88.650970987484797</v>
      </c>
      <c r="CU54">
        <v>5.8160337285313203E-2</v>
      </c>
      <c r="CV54">
        <v>306.72178879623999</v>
      </c>
      <c r="CW54">
        <v>17.206814466845739</v>
      </c>
      <c r="CX54">
        <v>1.254490711091602E-2</v>
      </c>
      <c r="CY54">
        <v>56058.474533264918</v>
      </c>
      <c r="CZ54">
        <v>2930.3414601221411</v>
      </c>
      <c r="DA54">
        <v>0.12453914037142071</v>
      </c>
      <c r="DB54">
        <v>223.43457474108399</v>
      </c>
      <c r="DC54">
        <v>10.089922085296021</v>
      </c>
      <c r="DD54">
        <v>1.1706098890759039E-2</v>
      </c>
      <c r="DE54">
        <v>141.18155414210281</v>
      </c>
      <c r="DF54">
        <v>18.178553604440541</v>
      </c>
      <c r="DG54">
        <v>13.90839196973009</v>
      </c>
      <c r="DH54">
        <v>1501.4859204494221</v>
      </c>
      <c r="DI54">
        <v>71.444672249155985</v>
      </c>
      <c r="DJ54">
        <v>0.72869522610571069</v>
      </c>
      <c r="DK54">
        <v>221.20571748790621</v>
      </c>
      <c r="DL54">
        <v>16.201794976107252</v>
      </c>
      <c r="DM54">
        <v>0.40120238209636572</v>
      </c>
      <c r="DN54">
        <v>158.3709009466304</v>
      </c>
      <c r="DO54">
        <v>16.042933801625949</v>
      </c>
      <c r="DP54">
        <v>0.37383463868048461</v>
      </c>
      <c r="DQ54">
        <v>418.51704194442539</v>
      </c>
      <c r="DR54">
        <v>30.223304129328561</v>
      </c>
      <c r="DS54">
        <v>0.33051038034114788</v>
      </c>
      <c r="DT54">
        <v>5489.6433730980289</v>
      </c>
      <c r="DU54">
        <v>308.1725452604299</v>
      </c>
      <c r="DV54">
        <v>0.18789829654445919</v>
      </c>
      <c r="DW54">
        <v>495.22541926343092</v>
      </c>
      <c r="DX54">
        <v>25.30858598601958</v>
      </c>
      <c r="DY54">
        <v>0.33174744700794839</v>
      </c>
      <c r="EB54">
        <v>829.76693023929852</v>
      </c>
      <c r="EC54">
        <v>52.105800644896853</v>
      </c>
      <c r="ED54">
        <v>410.47206505529567</v>
      </c>
      <c r="EE54">
        <v>109.66383970017471</v>
      </c>
      <c r="EF54">
        <v>87.103936287322654</v>
      </c>
      <c r="EG54">
        <v>215.43409582071251</v>
      </c>
      <c r="EH54">
        <v>0.27673939595248909</v>
      </c>
      <c r="EI54">
        <v>319.25594789890062</v>
      </c>
      <c r="EJ54">
        <v>808.90162130867304</v>
      </c>
      <c r="EK54">
        <v>1482.5762137125471</v>
      </c>
      <c r="EL54">
        <v>1890.8987782616041</v>
      </c>
      <c r="EM54">
        <v>3200.362331874273</v>
      </c>
      <c r="EN54">
        <v>5668.6498655294827</v>
      </c>
      <c r="EO54">
        <v>9702.2578851223534</v>
      </c>
      <c r="EP54">
        <v>12468.36539822114</v>
      </c>
      <c r="ER54">
        <v>5.4301127278238441</v>
      </c>
      <c r="ES54">
        <v>11.655273835503291</v>
      </c>
      <c r="ET54">
        <v>1.0552230540932751E-3</v>
      </c>
      <c r="EU54">
        <v>8.2647450521420749E-4</v>
      </c>
      <c r="EV54">
        <v>5.3704819292421596E-3</v>
      </c>
      <c r="EW54">
        <v>0.1632101171107932</v>
      </c>
      <c r="EX54">
        <v>30.390218096092561</v>
      </c>
      <c r="EY54">
        <v>1.1457616874678751</v>
      </c>
      <c r="EZ54">
        <v>21.817252164794251</v>
      </c>
      <c r="FA54">
        <v>3.5143534847025251</v>
      </c>
      <c r="FB54">
        <v>0.16388755783451439</v>
      </c>
      <c r="FD54">
        <f t="shared" si="0"/>
        <v>20.600847812830729</v>
      </c>
      <c r="FF54" s="18">
        <v>-14.094386583138926</v>
      </c>
      <c r="FG54" s="18">
        <v>2.0118105566542459</v>
      </c>
      <c r="FI54" s="18">
        <v>-1.4584721742075395</v>
      </c>
      <c r="FJ54" s="18">
        <v>2.0118105566542459</v>
      </c>
      <c r="FL54">
        <v>1180.6820716708228</v>
      </c>
      <c r="FM54" s="4">
        <f t="shared" si="1"/>
        <v>907.5320716708228</v>
      </c>
      <c r="FN54">
        <v>29.744266843099563</v>
      </c>
      <c r="FT54">
        <f t="shared" si="2"/>
        <v>5489.6433730980289</v>
      </c>
      <c r="FU54">
        <f t="shared" si="3"/>
        <v>8891.4065662821267</v>
      </c>
      <c r="FV54">
        <f t="shared" si="4"/>
        <v>0.51809160773504515</v>
      </c>
      <c r="FW54">
        <f t="shared" si="5"/>
        <v>1.1421974167254794</v>
      </c>
    </row>
    <row r="55" spans="1:179" x14ac:dyDescent="0.3">
      <c r="A55" t="s">
        <v>190</v>
      </c>
      <c r="B55" t="s">
        <v>765</v>
      </c>
      <c r="C55" s="2">
        <v>8.6137825501774525</v>
      </c>
      <c r="D55" s="5">
        <v>6.1980375882920498E-2</v>
      </c>
      <c r="E55" s="6">
        <v>4075.5485421307781</v>
      </c>
      <c r="F55" s="7">
        <v>0.5658966477508961</v>
      </c>
      <c r="G55">
        <v>174.03283649285359</v>
      </c>
      <c r="H55" s="8">
        <v>3.7669115788632959</v>
      </c>
      <c r="I55" s="2">
        <v>13.40235267561283</v>
      </c>
      <c r="J55" s="2">
        <v>0.63660136035219683</v>
      </c>
      <c r="K55" s="5">
        <v>0.15275550227924409</v>
      </c>
      <c r="L55" s="9">
        <v>5.309693799212453E-3</v>
      </c>
      <c r="M55">
        <v>0.34734787791049643</v>
      </c>
      <c r="N55" s="8">
        <v>2.4652998819481482</v>
      </c>
      <c r="O55" s="10">
        <v>1.5791126805957401</v>
      </c>
      <c r="P55" s="7">
        <v>0.11256296987284781</v>
      </c>
      <c r="Q55" s="5">
        <v>7.4703575528635366E-2</v>
      </c>
      <c r="R55" s="11">
        <v>3.6456106763138908E-3</v>
      </c>
      <c r="S55" s="12">
        <v>0.91361596756208086</v>
      </c>
      <c r="T55" s="6">
        <v>2348.402513625741</v>
      </c>
      <c r="U55" s="6">
        <v>58.911000774982199</v>
      </c>
      <c r="V55" s="6">
        <v>59.023212805693539</v>
      </c>
      <c r="W55" s="6">
        <v>464.41191097348729</v>
      </c>
      <c r="X55" s="6">
        <v>3.263920586093549</v>
      </c>
      <c r="Y55" s="6">
        <v>21.845106787237221</v>
      </c>
      <c r="Z55" s="6">
        <v>954.54607222164839</v>
      </c>
      <c r="AA55" s="6">
        <v>25.3524467085605</v>
      </c>
      <c r="AB55" s="13">
        <v>43.233968339528431</v>
      </c>
      <c r="AC55" s="14">
        <v>19.775652098773879</v>
      </c>
      <c r="AE55" t="s">
        <v>191</v>
      </c>
      <c r="AF55" t="s">
        <v>191</v>
      </c>
      <c r="AG55">
        <v>25.038</v>
      </c>
      <c r="AH55">
        <v>1551.9592829461419</v>
      </c>
      <c r="AI55">
        <v>131.08421879497891</v>
      </c>
      <c r="AJ55">
        <v>117.78453484365021</v>
      </c>
      <c r="AK55">
        <v>7962.639545203433</v>
      </c>
      <c r="AL55">
        <v>2334.9152560467169</v>
      </c>
      <c r="AM55">
        <v>2295.340229664444</v>
      </c>
      <c r="AN55">
        <v>374.61910036888128</v>
      </c>
      <c r="AO55">
        <v>28.94745040542</v>
      </c>
      <c r="AP55">
        <v>2.6825576303887679</v>
      </c>
      <c r="AQ55">
        <v>26.052766861875721</v>
      </c>
      <c r="AR55">
        <v>2.7954274205403609</v>
      </c>
      <c r="AS55">
        <v>1.9022117361752811</v>
      </c>
      <c r="AT55">
        <v>476.41046377112252</v>
      </c>
      <c r="AU55">
        <v>103.32624968892981</v>
      </c>
      <c r="AV55">
        <v>65.831075806628888</v>
      </c>
      <c r="AW55">
        <v>114.5610538227437</v>
      </c>
      <c r="AX55">
        <v>30.189517077282911</v>
      </c>
      <c r="AY55">
        <v>0.1882788675684802</v>
      </c>
      <c r="AZ55">
        <v>5531.9606552387158</v>
      </c>
      <c r="BA55">
        <v>358.0537999224307</v>
      </c>
      <c r="BB55">
        <v>9.449286240381817E-2</v>
      </c>
      <c r="BC55">
        <v>465275.60749757983</v>
      </c>
      <c r="BD55">
        <v>20622.486964192009</v>
      </c>
      <c r="BE55">
        <v>2.1185788912245291</v>
      </c>
      <c r="BF55">
        <v>468.8889968684361</v>
      </c>
      <c r="BG55">
        <v>32.585764190277729</v>
      </c>
      <c r="BH55">
        <v>0.11547610480138371</v>
      </c>
      <c r="BI55">
        <v>157.60181870427229</v>
      </c>
      <c r="BJ55">
        <v>48.520893908048031</v>
      </c>
      <c r="BK55">
        <v>7.5319413151998284E-3</v>
      </c>
      <c r="BL55">
        <v>619.417343999933</v>
      </c>
      <c r="BM55">
        <v>168.88376713326659</v>
      </c>
      <c r="BN55">
        <v>7.9248425323482502E-2</v>
      </c>
      <c r="BO55">
        <v>68.651010743640413</v>
      </c>
      <c r="BP55">
        <v>20.266698756321169</v>
      </c>
      <c r="BQ55">
        <v>1.3398243460535929E-2</v>
      </c>
      <c r="BR55">
        <v>231.99594582466381</v>
      </c>
      <c r="BS55">
        <v>61.587597808131228</v>
      </c>
      <c r="BT55">
        <v>3.866264504758609E-2</v>
      </c>
      <c r="BU55">
        <v>92.070335477744493</v>
      </c>
      <c r="BV55">
        <v>18.447397451404509</v>
      </c>
      <c r="BW55">
        <v>0.17599863308168229</v>
      </c>
      <c r="BX55">
        <v>6.7866769463332019E-2</v>
      </c>
      <c r="BY55">
        <v>3.3545284838834538E-2</v>
      </c>
      <c r="BZ55">
        <v>1.21420610105411E-2</v>
      </c>
      <c r="CA55">
        <v>158.31077091001481</v>
      </c>
      <c r="CB55">
        <v>15.827347106135081</v>
      </c>
      <c r="CC55">
        <v>6.6850410351466993E-2</v>
      </c>
      <c r="CD55">
        <v>69.026821802534613</v>
      </c>
      <c r="CE55">
        <v>4.3847818378443062</v>
      </c>
      <c r="CF55">
        <v>9.7318870304121691E-3</v>
      </c>
      <c r="CG55">
        <v>860.95627018017933</v>
      </c>
      <c r="CH55">
        <v>63.551107460068543</v>
      </c>
      <c r="CI55">
        <v>0.18807792117099489</v>
      </c>
      <c r="CJ55">
        <v>247.25033620426231</v>
      </c>
      <c r="CK55">
        <v>15.65078639135417</v>
      </c>
      <c r="CL55">
        <v>1.485625399013321E-2</v>
      </c>
      <c r="CM55">
        <v>1099.770156266532</v>
      </c>
      <c r="CN55">
        <v>79.661933056336551</v>
      </c>
      <c r="CO55">
        <v>4.4344792921426297E-2</v>
      </c>
      <c r="CP55">
        <v>219.81137749610551</v>
      </c>
      <c r="CQ55">
        <v>12.121435480954331</v>
      </c>
      <c r="CR55">
        <v>1.4290609923861639E-2</v>
      </c>
      <c r="CS55">
        <v>1907.7712625671249</v>
      </c>
      <c r="CT55">
        <v>96.156114007553839</v>
      </c>
      <c r="CU55">
        <v>6.5612313869104905E-2</v>
      </c>
      <c r="CV55">
        <v>341.97274413954051</v>
      </c>
      <c r="CW55">
        <v>16.443832064944178</v>
      </c>
      <c r="CX55">
        <v>1.415725445181E-2</v>
      </c>
      <c r="CY55">
        <v>14134.858871242581</v>
      </c>
      <c r="CZ55">
        <v>767.43745689130992</v>
      </c>
      <c r="DA55">
        <v>0.14058050516425699</v>
      </c>
      <c r="DB55">
        <v>97.637251077365448</v>
      </c>
      <c r="DC55">
        <v>5.5454309609055121</v>
      </c>
      <c r="DD55">
        <v>1.3213684130188639E-2</v>
      </c>
      <c r="DE55">
        <v>136.97627473192821</v>
      </c>
      <c r="DF55">
        <v>13.47074384582238</v>
      </c>
      <c r="DG55">
        <v>14.54225589247158</v>
      </c>
      <c r="DH55">
        <v>1204.844671385599</v>
      </c>
      <c r="DI55">
        <v>52.833954489562778</v>
      </c>
      <c r="DJ55">
        <v>0.86834043546952722</v>
      </c>
      <c r="DK55">
        <v>201.53681107274321</v>
      </c>
      <c r="DL55">
        <v>11.023460647111079</v>
      </c>
      <c r="DM55">
        <v>0.50432038723460015</v>
      </c>
      <c r="DN55">
        <v>192.1206516188864</v>
      </c>
      <c r="DO55">
        <v>15.00519231156904</v>
      </c>
      <c r="DP55">
        <v>0.38435258200123618</v>
      </c>
      <c r="DQ55">
        <v>2803.2758038091001</v>
      </c>
      <c r="DR55">
        <v>208.22694724909161</v>
      </c>
      <c r="DS55">
        <v>0.51527459154440047</v>
      </c>
      <c r="DT55">
        <v>4075.5485421307781</v>
      </c>
      <c r="DU55">
        <v>190.33514992861529</v>
      </c>
      <c r="DV55">
        <v>0.25604831862626459</v>
      </c>
      <c r="DW55">
        <v>441.06803902057948</v>
      </c>
      <c r="DX55">
        <v>20.435099966145678</v>
      </c>
      <c r="DY55">
        <v>0.36666591831218509</v>
      </c>
      <c r="EB55">
        <v>3523.541818623386</v>
      </c>
      <c r="EC55">
        <v>664.98657681127565</v>
      </c>
      <c r="ED55">
        <v>1010.468750407721</v>
      </c>
      <c r="EE55">
        <v>739.77382266853897</v>
      </c>
      <c r="EF55">
        <v>507.64977204521631</v>
      </c>
      <c r="EG55">
        <v>622.09686133611149</v>
      </c>
      <c r="EH55">
        <v>1.2054488359384019</v>
      </c>
      <c r="EI55">
        <v>795.53151211062709</v>
      </c>
      <c r="EJ55">
        <v>1912.1003269400171</v>
      </c>
      <c r="EK55">
        <v>3499.8222365047941</v>
      </c>
      <c r="EL55">
        <v>4528.3944359754996</v>
      </c>
      <c r="EM55">
        <v>6873.5634766658277</v>
      </c>
      <c r="EN55">
        <v>8899.2460524739072</v>
      </c>
      <c r="EO55">
        <v>11849.510947621889</v>
      </c>
      <c r="EP55">
        <v>13901.331062582951</v>
      </c>
      <c r="ER55">
        <v>1.4406781448589181</v>
      </c>
      <c r="ES55">
        <v>2.4392286159177701</v>
      </c>
      <c r="ET55">
        <v>1.713527517491381E-3</v>
      </c>
      <c r="EU55">
        <v>1.332722970535855E-3</v>
      </c>
      <c r="EV55">
        <v>5.6119326759618997E-2</v>
      </c>
      <c r="EW55">
        <v>0.83590224483628273</v>
      </c>
      <c r="EX55">
        <v>14.895086828407241</v>
      </c>
      <c r="EY55">
        <v>4.8023576216509776</v>
      </c>
      <c r="EZ55">
        <v>6.57964873216598</v>
      </c>
      <c r="FA55">
        <v>2.1362878360200579</v>
      </c>
      <c r="FB55">
        <v>0.24577841488056179</v>
      </c>
      <c r="FD55">
        <f t="shared" si="0"/>
        <v>13.062154540582339</v>
      </c>
      <c r="FF55" s="18">
        <v>-11.805349116516238</v>
      </c>
      <c r="FG55" s="18">
        <v>1.1388915405995088</v>
      </c>
      <c r="FI55" s="18">
        <v>0.87128544533361207</v>
      </c>
      <c r="FJ55" s="18">
        <v>1.1388915405995088</v>
      </c>
      <c r="FL55">
        <v>1178.4064682416699</v>
      </c>
      <c r="FM55" s="4">
        <f t="shared" si="1"/>
        <v>905.25646824166995</v>
      </c>
      <c r="FN55">
        <v>29.658675396265501</v>
      </c>
      <c r="FT55">
        <f t="shared" si="2"/>
        <v>4075.5485421307781</v>
      </c>
      <c r="FU55">
        <f t="shared" si="3"/>
        <v>6601.0406516175817</v>
      </c>
      <c r="FV55">
        <f t="shared" si="4"/>
        <v>1.4936547744878408</v>
      </c>
      <c r="FW55">
        <f t="shared" si="5"/>
        <v>2.9806524253045192</v>
      </c>
    </row>
    <row r="56" spans="1:179" x14ac:dyDescent="0.3">
      <c r="A56" t="s">
        <v>530</v>
      </c>
      <c r="B56" t="s">
        <v>765</v>
      </c>
      <c r="C56" s="2">
        <v>11.20929822579637</v>
      </c>
      <c r="D56" s="5">
        <v>8.3286662561527003E-2</v>
      </c>
      <c r="E56" s="6">
        <v>5360.664216797114</v>
      </c>
      <c r="F56" s="7">
        <v>0.21337004479485819</v>
      </c>
      <c r="G56">
        <v>126.345706918156</v>
      </c>
      <c r="H56" s="8">
        <v>4.0281832040393377</v>
      </c>
      <c r="I56" s="2">
        <v>13.016014563315871</v>
      </c>
      <c r="J56" s="2">
        <v>0.64725450651969318</v>
      </c>
      <c r="K56" s="5">
        <v>0.19080046368844</v>
      </c>
      <c r="L56" s="9">
        <v>8.8815930814218937E-3</v>
      </c>
      <c r="M56">
        <v>0.3867506880252537</v>
      </c>
      <c r="N56" s="8">
        <v>3.0299863682097312</v>
      </c>
      <c r="O56" s="10">
        <v>2.0626629639984388</v>
      </c>
      <c r="P56" s="7">
        <v>0.17261485286770689</v>
      </c>
      <c r="Q56" s="5">
        <v>7.7382206113624938E-2</v>
      </c>
      <c r="R56" s="11">
        <v>4.0207019223427384E-3</v>
      </c>
      <c r="S56" s="12">
        <v>0.88271460092934528</v>
      </c>
      <c r="T56" s="6">
        <v>2696.5337229615661</v>
      </c>
      <c r="U56" s="6">
        <v>81.801460361643123</v>
      </c>
      <c r="V56" s="6">
        <v>81.88822885692619</v>
      </c>
      <c r="W56" s="6">
        <v>480.35396099414982</v>
      </c>
      <c r="X56" s="6">
        <v>8.3022515076301016</v>
      </c>
      <c r="Y56" s="6">
        <v>24.00973455429256</v>
      </c>
      <c r="Z56" s="6">
        <v>1116.470740065962</v>
      </c>
      <c r="AA56" s="6">
        <v>42.114801862747271</v>
      </c>
      <c r="AB56" s="13">
        <v>58.295262782268402</v>
      </c>
      <c r="AC56" s="14">
        <v>17.81375685769595</v>
      </c>
      <c r="AE56" t="s">
        <v>531</v>
      </c>
      <c r="AF56" t="s">
        <v>531</v>
      </c>
      <c r="AG56">
        <v>25.013000000000002</v>
      </c>
      <c r="AH56">
        <v>1093.701756082638</v>
      </c>
      <c r="AI56">
        <v>82.616631403921602</v>
      </c>
      <c r="AJ56">
        <v>114.6089203020359</v>
      </c>
      <c r="AK56" t="s">
        <v>143</v>
      </c>
      <c r="AL56">
        <v>1216.230259553404</v>
      </c>
      <c r="AM56">
        <v>2089.8288577495541</v>
      </c>
      <c r="AN56">
        <v>491.02607786072542</v>
      </c>
      <c r="AO56">
        <v>21.68082406973501</v>
      </c>
      <c r="AP56">
        <v>2.5417781083687041</v>
      </c>
      <c r="AQ56">
        <v>20.776619987621839</v>
      </c>
      <c r="AR56">
        <v>2.608838465244355</v>
      </c>
      <c r="AS56">
        <v>1.91488098213041</v>
      </c>
      <c r="AT56">
        <v>554.5917646174081</v>
      </c>
      <c r="AU56">
        <v>62.446149439055162</v>
      </c>
      <c r="AV56">
        <v>66.286405244521077</v>
      </c>
      <c r="AW56">
        <v>17.260601613434719</v>
      </c>
      <c r="AX56">
        <v>1.8023693684038149</v>
      </c>
      <c r="AY56">
        <v>0.14466416011521871</v>
      </c>
      <c r="AZ56">
        <v>2477.7096394277401</v>
      </c>
      <c r="BA56">
        <v>139.87662779614351</v>
      </c>
      <c r="BB56">
        <v>9.8366534076315779E-2</v>
      </c>
      <c r="BC56">
        <v>425539.09343555517</v>
      </c>
      <c r="BD56">
        <v>22324.900082643959</v>
      </c>
      <c r="BE56">
        <v>2.474079627913075</v>
      </c>
      <c r="BF56">
        <v>530.16496617122436</v>
      </c>
      <c r="BG56">
        <v>67.543124830750401</v>
      </c>
      <c r="BH56">
        <v>0.12592446466568041</v>
      </c>
      <c r="BI56">
        <v>8.7732520757588777</v>
      </c>
      <c r="BJ56">
        <v>0.87395074518011329</v>
      </c>
      <c r="BK56">
        <v>9.5728682095757925E-3</v>
      </c>
      <c r="BL56">
        <v>62.628594357170194</v>
      </c>
      <c r="BM56">
        <v>6.1553484648428922</v>
      </c>
      <c r="BN56">
        <v>5.2874222269248747E-2</v>
      </c>
      <c r="BO56">
        <v>6.737831341061379</v>
      </c>
      <c r="BP56">
        <v>0.71142895148429797</v>
      </c>
      <c r="BQ56">
        <v>1.029557008826229E-2</v>
      </c>
      <c r="BR56">
        <v>24.658592844932318</v>
      </c>
      <c r="BS56">
        <v>2.4794232631624098</v>
      </c>
      <c r="BT56">
        <v>0.11432404784017999</v>
      </c>
      <c r="BU56">
        <v>23.15434467286725</v>
      </c>
      <c r="BV56">
        <v>2.0409913945449429</v>
      </c>
      <c r="BW56">
        <v>0.1056296758002728</v>
      </c>
      <c r="BX56" t="s">
        <v>143</v>
      </c>
      <c r="BY56">
        <v>1.654717298748011E-2</v>
      </c>
      <c r="BZ56">
        <v>2.8816464636265891E-2</v>
      </c>
      <c r="CA56">
        <v>57.442987504192267</v>
      </c>
      <c r="CB56">
        <v>4.4949765885258346</v>
      </c>
      <c r="CC56">
        <v>0.19768157368305139</v>
      </c>
      <c r="CD56">
        <v>31.877758322942451</v>
      </c>
      <c r="CE56">
        <v>2.500028276759767</v>
      </c>
      <c r="CF56">
        <v>9.3806767368378001E-3</v>
      </c>
      <c r="CG56">
        <v>454.61521823233238</v>
      </c>
      <c r="CH56">
        <v>34.180507817369907</v>
      </c>
      <c r="CI56">
        <v>5.8689519566597813E-2</v>
      </c>
      <c r="CJ56">
        <v>146.717374433478</v>
      </c>
      <c r="CK56">
        <v>8.2557237560539818</v>
      </c>
      <c r="CL56">
        <v>1.431828394321381E-2</v>
      </c>
      <c r="CM56">
        <v>805.81919261382461</v>
      </c>
      <c r="CN56">
        <v>48.819382336370687</v>
      </c>
      <c r="CO56">
        <v>0.10519872497101811</v>
      </c>
      <c r="CP56">
        <v>207.73069749255649</v>
      </c>
      <c r="CQ56">
        <v>10.34016562163043</v>
      </c>
      <c r="CR56">
        <v>1.377258477354068E-2</v>
      </c>
      <c r="CS56">
        <v>2218.991066296825</v>
      </c>
      <c r="CT56">
        <v>123.854555338719</v>
      </c>
      <c r="CU56">
        <v>6.3221685656646626E-2</v>
      </c>
      <c r="CV56">
        <v>431.63264943083641</v>
      </c>
      <c r="CW56">
        <v>23.933430486247861</v>
      </c>
      <c r="CX56">
        <v>1.364629675886948E-2</v>
      </c>
      <c r="CY56">
        <v>30002.531627606571</v>
      </c>
      <c r="CZ56">
        <v>2000.750217646993</v>
      </c>
      <c r="DA56">
        <v>0.13553926216532741</v>
      </c>
      <c r="DB56">
        <v>249.08687013358639</v>
      </c>
      <c r="DC56">
        <v>19.04369001835741</v>
      </c>
      <c r="DD56">
        <v>4.4989046691344001E-2</v>
      </c>
      <c r="DE56">
        <v>266.52417618061099</v>
      </c>
      <c r="DF56">
        <v>35.483137668497577</v>
      </c>
      <c r="DG56">
        <v>15.54606960102422</v>
      </c>
      <c r="DH56">
        <v>1665.3526878275341</v>
      </c>
      <c r="DI56">
        <v>90.105181293421822</v>
      </c>
      <c r="DJ56">
        <v>0.87683828225246474</v>
      </c>
      <c r="DK56">
        <v>356.92203315818477</v>
      </c>
      <c r="DL56">
        <v>39.951766630450983</v>
      </c>
      <c r="DM56">
        <v>0.46954221160977477</v>
      </c>
      <c r="DN56">
        <v>292.57763996466412</v>
      </c>
      <c r="DO56">
        <v>35.723698942980342</v>
      </c>
      <c r="DP56">
        <v>0.38059503945686562</v>
      </c>
      <c r="DQ56">
        <v>1317.675523560411</v>
      </c>
      <c r="DR56">
        <v>128.24143392516331</v>
      </c>
      <c r="DS56">
        <v>0.37425116054202417</v>
      </c>
      <c r="DT56">
        <v>5360.664216797114</v>
      </c>
      <c r="DU56">
        <v>228.19550621406611</v>
      </c>
      <c r="DV56">
        <v>0.19312283955549059</v>
      </c>
      <c r="DW56">
        <v>629.38836511296495</v>
      </c>
      <c r="DX56">
        <v>44.276277258853071</v>
      </c>
      <c r="DY56">
        <v>0.37594397221988651</v>
      </c>
      <c r="EB56">
        <v>1578.15900600493</v>
      </c>
      <c r="EC56">
        <v>37.017941247927759</v>
      </c>
      <c r="ED56">
        <v>102.16736436732489</v>
      </c>
      <c r="EE56">
        <v>72.605941175230384</v>
      </c>
      <c r="EF56">
        <v>53.957533577532423</v>
      </c>
      <c r="EG56">
        <v>156.44827481667059</v>
      </c>
      <c r="EH56">
        <v>0.25584250616573923</v>
      </c>
      <c r="EI56">
        <v>288.65822866428272</v>
      </c>
      <c r="EJ56">
        <v>883.04039675740853</v>
      </c>
      <c r="EK56">
        <v>1848.029342407855</v>
      </c>
      <c r="EL56">
        <v>2687.1313998805499</v>
      </c>
      <c r="EM56">
        <v>5036.3699538364044</v>
      </c>
      <c r="EN56">
        <v>8410.1496960549193</v>
      </c>
      <c r="EO56">
        <v>13782.55320681257</v>
      </c>
      <c r="EP56">
        <v>17546.042659790099</v>
      </c>
      <c r="ER56">
        <v>1.9706975619748379</v>
      </c>
      <c r="ES56">
        <v>5.4900814684127486</v>
      </c>
      <c r="ET56">
        <v>1.203913654900791E-3</v>
      </c>
      <c r="EU56">
        <v>9.1847073785227451E-4</v>
      </c>
      <c r="EV56">
        <v>2.6858551309368551E-3</v>
      </c>
      <c r="EW56">
        <v>0.12824142037877129</v>
      </c>
      <c r="EX56">
        <v>47.746961070844968</v>
      </c>
      <c r="EY56">
        <v>2.1284340113426872</v>
      </c>
      <c r="EZ56">
        <v>85.594515920719928</v>
      </c>
      <c r="FA56">
        <v>2.4158115362507009</v>
      </c>
      <c r="FB56">
        <v>0.23892163164766281</v>
      </c>
      <c r="FD56">
        <f t="shared" si="0"/>
        <v>38.07050280011093</v>
      </c>
      <c r="FF56" s="18">
        <v>-16.823934041638758</v>
      </c>
      <c r="FG56" s="18">
        <v>1.452047207134064</v>
      </c>
      <c r="FI56" s="18">
        <v>-3.6377660484377881</v>
      </c>
      <c r="FJ56" s="18">
        <v>1.452047207134064</v>
      </c>
      <c r="FL56">
        <v>1150.6441672730689</v>
      </c>
      <c r="FM56" s="4">
        <f t="shared" si="1"/>
        <v>877.49416727306891</v>
      </c>
      <c r="FN56">
        <v>28.625448323101278</v>
      </c>
      <c r="FT56">
        <f t="shared" si="2"/>
        <v>5360.664216797114</v>
      </c>
      <c r="FU56">
        <f t="shared" si="3"/>
        <v>8682.5029928974873</v>
      </c>
      <c r="FV56">
        <f t="shared" si="4"/>
        <v>0.14745610072543727</v>
      </c>
      <c r="FW56">
        <f t="shared" si="5"/>
        <v>-1.0396863439054007</v>
      </c>
    </row>
    <row r="57" spans="1:179" x14ac:dyDescent="0.3">
      <c r="A57" t="s">
        <v>628</v>
      </c>
      <c r="B57" t="s">
        <v>765</v>
      </c>
      <c r="C57" s="2">
        <v>1.4904709611030449</v>
      </c>
      <c r="D57" s="5">
        <v>0.27197894409304268</v>
      </c>
      <c r="E57" s="6">
        <v>38244.144253515253</v>
      </c>
      <c r="F57" s="7">
        <v>0.52136468918313716</v>
      </c>
      <c r="G57">
        <v>1197.385364805803</v>
      </c>
      <c r="H57" s="8">
        <v>6.7252536314291049</v>
      </c>
      <c r="I57" s="2">
        <v>23.461882046254779</v>
      </c>
      <c r="J57" s="2">
        <v>1.325002229940121</v>
      </c>
      <c r="K57" s="5">
        <v>6.9893383022797226E-2</v>
      </c>
      <c r="L57" s="9">
        <v>1.5977940106052251E-3</v>
      </c>
      <c r="M57">
        <v>0.18858202053182729</v>
      </c>
      <c r="N57" s="8">
        <v>1.9123430641566319</v>
      </c>
      <c r="O57" s="10">
        <v>0.42206752654649338</v>
      </c>
      <c r="P57" s="7">
        <v>3.0898342483471029E-2</v>
      </c>
      <c r="Q57" s="5">
        <v>4.3574653477899891E-2</v>
      </c>
      <c r="R57" s="11">
        <v>2.5174629828772061E-3</v>
      </c>
      <c r="S57" s="12">
        <v>0.8965816467244776</v>
      </c>
      <c r="T57" s="6">
        <v>907.557293792471</v>
      </c>
      <c r="U57" s="6">
        <v>47.750518505542082</v>
      </c>
      <c r="V57" s="6">
        <v>47.961594995028513</v>
      </c>
      <c r="W57" s="6">
        <v>274.82502058110998</v>
      </c>
      <c r="X57" s="6">
        <v>8.3994472708788486</v>
      </c>
      <c r="Y57" s="6">
        <v>15.52827804997181</v>
      </c>
      <c r="Z57" s="6">
        <v>355.44072139391852</v>
      </c>
      <c r="AA57" s="6">
        <v>13.487124414638339</v>
      </c>
      <c r="AB57" s="13">
        <v>21.972594196346201</v>
      </c>
      <c r="AC57" s="14">
        <v>30.281837021294841</v>
      </c>
      <c r="AE57" t="s">
        <v>629</v>
      </c>
      <c r="AF57" t="s">
        <v>629</v>
      </c>
      <c r="AG57">
        <v>25.023</v>
      </c>
      <c r="AH57">
        <v>1517.39134419938</v>
      </c>
      <c r="AI57">
        <v>120.71900237499111</v>
      </c>
      <c r="AJ57">
        <v>125.16413185977601</v>
      </c>
      <c r="AK57" t="s">
        <v>143</v>
      </c>
      <c r="AL57">
        <v>1218.316637801654</v>
      </c>
      <c r="AM57">
        <v>2452.739548959436</v>
      </c>
      <c r="AN57">
        <v>803.01984436083478</v>
      </c>
      <c r="AO57">
        <v>38.305024817161858</v>
      </c>
      <c r="AP57">
        <v>2.950256759264176</v>
      </c>
      <c r="AQ57">
        <v>20.796538597379762</v>
      </c>
      <c r="AR57">
        <v>2.6182989341986271</v>
      </c>
      <c r="AS57">
        <v>1.9956887546636559</v>
      </c>
      <c r="AT57">
        <v>1434.233821015843</v>
      </c>
      <c r="AU57">
        <v>118.9964259666353</v>
      </c>
      <c r="AV57">
        <v>69.094957515110579</v>
      </c>
      <c r="AW57">
        <v>76.709888388099571</v>
      </c>
      <c r="AX57">
        <v>9.125154921262034</v>
      </c>
      <c r="AY57">
        <v>0.22637179729304771</v>
      </c>
      <c r="AZ57">
        <v>2762.8725766210268</v>
      </c>
      <c r="BA57">
        <v>238.21073340559869</v>
      </c>
      <c r="BB57">
        <v>0.15176290053238381</v>
      </c>
      <c r="BC57">
        <v>416794.35168747668</v>
      </c>
      <c r="BD57">
        <v>25274.29383027798</v>
      </c>
      <c r="BE57">
        <v>2.7711534064331231</v>
      </c>
      <c r="BF57">
        <v>90.13124560019871</v>
      </c>
      <c r="BG57">
        <v>7.4470599808210221</v>
      </c>
      <c r="BH57">
        <v>0.13692415308493849</v>
      </c>
      <c r="BI57">
        <v>19.127335952690139</v>
      </c>
      <c r="BJ57">
        <v>2.1876339169388959</v>
      </c>
      <c r="BK57">
        <v>1.1832366646260171E-2</v>
      </c>
      <c r="BL57">
        <v>151.72715849230821</v>
      </c>
      <c r="BM57">
        <v>17.156107585937271</v>
      </c>
      <c r="BN57">
        <v>8.2763692419863699E-2</v>
      </c>
      <c r="BO57">
        <v>33.775825544021849</v>
      </c>
      <c r="BP57">
        <v>3.8481933198948082</v>
      </c>
      <c r="BQ57">
        <v>1.401545489527505E-2</v>
      </c>
      <c r="BR57">
        <v>170.97227905171411</v>
      </c>
      <c r="BS57">
        <v>21.194979803040152</v>
      </c>
      <c r="BT57">
        <v>4.1776165203612332E-2</v>
      </c>
      <c r="BU57">
        <v>157.91725778412481</v>
      </c>
      <c r="BV57">
        <v>18.67466796456382</v>
      </c>
      <c r="BW57">
        <v>4.8069349717157879E-2</v>
      </c>
      <c r="BX57">
        <v>6.5333087428790598E-2</v>
      </c>
      <c r="BY57">
        <v>3.1158856692524751E-2</v>
      </c>
      <c r="BZ57">
        <v>1.3119762690197771E-2</v>
      </c>
      <c r="CA57">
        <v>261.52198524708189</v>
      </c>
      <c r="CB57">
        <v>33.381263129367923</v>
      </c>
      <c r="CC57">
        <v>0.1739269745588152</v>
      </c>
      <c r="CD57">
        <v>86.665265332884374</v>
      </c>
      <c r="CE57">
        <v>9.4378774146686979</v>
      </c>
      <c r="CF57">
        <v>2.5304878993694831E-2</v>
      </c>
      <c r="CG57">
        <v>818.25798958580708</v>
      </c>
      <c r="CH57">
        <v>76.174674604019529</v>
      </c>
      <c r="CI57">
        <v>6.5728261306656946E-2</v>
      </c>
      <c r="CJ57">
        <v>218.16699562316219</v>
      </c>
      <c r="CK57">
        <v>18.39284996852086</v>
      </c>
      <c r="CL57">
        <v>1.6039976920978812E-2</v>
      </c>
      <c r="CM57">
        <v>1048.1474781719021</v>
      </c>
      <c r="CN57">
        <v>85.817837749056778</v>
      </c>
      <c r="CO57">
        <v>4.7874708807047063E-2</v>
      </c>
      <c r="CP57">
        <v>270.77728077303311</v>
      </c>
      <c r="CQ57">
        <v>18.1393839524554</v>
      </c>
      <c r="CR57">
        <v>1.542804155732321E-2</v>
      </c>
      <c r="CS57">
        <v>3001.3046613646929</v>
      </c>
      <c r="CT57">
        <v>212.15428094802621</v>
      </c>
      <c r="CU57">
        <v>7.0806759133340336E-2</v>
      </c>
      <c r="CV57">
        <v>641.03889763045129</v>
      </c>
      <c r="CW57">
        <v>41.23720072312161</v>
      </c>
      <c r="CX57">
        <v>1.528946621432398E-2</v>
      </c>
      <c r="CY57">
        <v>27083.00678687152</v>
      </c>
      <c r="CZ57">
        <v>1883.4603749133501</v>
      </c>
      <c r="DA57">
        <v>0.15189763534991371</v>
      </c>
      <c r="DB57">
        <v>160.34203826574469</v>
      </c>
      <c r="DC57">
        <v>8.5868783099582231</v>
      </c>
      <c r="DD57">
        <v>1.427676122241239E-2</v>
      </c>
      <c r="DE57">
        <v>113.25501159669</v>
      </c>
      <c r="DF57">
        <v>13.73031147948131</v>
      </c>
      <c r="DG57">
        <v>15.79249435662901</v>
      </c>
      <c r="DH57">
        <v>6266.9154068839744</v>
      </c>
      <c r="DI57">
        <v>705.35043903139353</v>
      </c>
      <c r="DJ57">
        <v>0.88206540984555148</v>
      </c>
      <c r="DK57">
        <v>487.20800696986981</v>
      </c>
      <c r="DL57">
        <v>51.347900507509877</v>
      </c>
      <c r="DM57">
        <v>0.54806572751328619</v>
      </c>
      <c r="DN57">
        <v>537.26206464812401</v>
      </c>
      <c r="DO57">
        <v>49.935771553573318</v>
      </c>
      <c r="DP57">
        <v>0.38828694882831072</v>
      </c>
      <c r="DQ57">
        <v>21074.736551362479</v>
      </c>
      <c r="DR57">
        <v>2688.8305133901949</v>
      </c>
      <c r="DS57">
        <v>0.42663056336314581</v>
      </c>
      <c r="DT57">
        <v>38244.144253515253</v>
      </c>
      <c r="DU57">
        <v>5210.8628917874157</v>
      </c>
      <c r="DV57">
        <v>0.226963823241049</v>
      </c>
      <c r="DW57">
        <v>1892.4140121488249</v>
      </c>
      <c r="DX57">
        <v>200.8020403402752</v>
      </c>
      <c r="DY57">
        <v>0.36020963131396189</v>
      </c>
      <c r="EB57">
        <v>1759.7914500770869</v>
      </c>
      <c r="EC57">
        <v>80.706058872110276</v>
      </c>
      <c r="ED57">
        <v>247.5157561049073</v>
      </c>
      <c r="EE57">
        <v>363.96363732782169</v>
      </c>
      <c r="EF57">
        <v>374.11877254204398</v>
      </c>
      <c r="EG57">
        <v>1067.0084985413839</v>
      </c>
      <c r="EH57">
        <v>1.1604456026428169</v>
      </c>
      <c r="EI57">
        <v>1314.1808303873461</v>
      </c>
      <c r="EJ57">
        <v>2400.6998707170192</v>
      </c>
      <c r="EK57">
        <v>3326.2519901862079</v>
      </c>
      <c r="EL57">
        <v>3995.7325205707371</v>
      </c>
      <c r="EM57">
        <v>6550.921738574385</v>
      </c>
      <c r="EN57">
        <v>10962.642946276639</v>
      </c>
      <c r="EO57">
        <v>18641.643859408028</v>
      </c>
      <c r="EP57">
        <v>26058.491773595579</v>
      </c>
      <c r="ER57">
        <v>1.444178189380571</v>
      </c>
      <c r="ES57">
        <v>1.886912349958219</v>
      </c>
      <c r="ET57">
        <v>9.799711353746523E-4</v>
      </c>
      <c r="EU57">
        <v>8.2997863255132359E-4</v>
      </c>
      <c r="EV57">
        <v>4.3293423842221774E-3</v>
      </c>
      <c r="EW57">
        <v>6.1411684759031741E-2</v>
      </c>
      <c r="EX57">
        <v>14.18499146263877</v>
      </c>
      <c r="EY57">
        <v>0.56211862200989782</v>
      </c>
      <c r="EZ57">
        <v>252.05865998903579</v>
      </c>
      <c r="FA57">
        <v>12.742506532517639</v>
      </c>
      <c r="FB57">
        <v>3.003068857368716E-2</v>
      </c>
      <c r="FD57">
        <f t="shared" si="0"/>
        <v>9.967471830755219</v>
      </c>
      <c r="FF57" s="18">
        <v>-17.166501046055256</v>
      </c>
      <c r="FG57" s="18">
        <v>2.1452521301705443</v>
      </c>
      <c r="FI57" s="18">
        <v>-3.9824899307270112</v>
      </c>
      <c r="FJ57" s="18">
        <v>2.1452521301705443</v>
      </c>
      <c r="FL57">
        <v>1150.7589679667626</v>
      </c>
      <c r="FM57" s="4">
        <f t="shared" si="1"/>
        <v>877.60896796676263</v>
      </c>
      <c r="FN57">
        <v>28.629679147915866</v>
      </c>
      <c r="FT57">
        <f t="shared" si="2"/>
        <v>38244.144253515253</v>
      </c>
      <c r="FU57">
        <f t="shared" si="3"/>
        <v>61942.864449798602</v>
      </c>
      <c r="FV57">
        <f t="shared" si="4"/>
        <v>0.13368175977754829</v>
      </c>
      <c r="FW57">
        <f t="shared" si="5"/>
        <v>-1.2099635285245345</v>
      </c>
    </row>
    <row r="58" spans="1:179" x14ac:dyDescent="0.3">
      <c r="A58" t="s">
        <v>266</v>
      </c>
      <c r="B58" t="s">
        <v>765</v>
      </c>
      <c r="C58" s="2">
        <v>-0.26366412337828471</v>
      </c>
      <c r="D58" s="5">
        <v>0.24140177245770059</v>
      </c>
      <c r="E58" s="6">
        <v>27684.120223575919</v>
      </c>
      <c r="F58" s="7">
        <v>0.19332170741573279</v>
      </c>
      <c r="G58">
        <v>-6982.3472768584243</v>
      </c>
      <c r="H58" s="8">
        <v>155.1296002842044</v>
      </c>
      <c r="I58" s="2">
        <v>24.638553651915831</v>
      </c>
      <c r="J58" s="2">
        <v>1.459755375031264</v>
      </c>
      <c r="K58" s="5">
        <v>5.7522414799783712E-2</v>
      </c>
      <c r="L58" s="9">
        <v>7.1547589778159074E-4</v>
      </c>
      <c r="M58">
        <v>7.8272063846408543E-2</v>
      </c>
      <c r="N58" s="8">
        <v>2.9165563919437512</v>
      </c>
      <c r="O58" s="10">
        <v>0.32863127014280702</v>
      </c>
      <c r="P58" s="7">
        <v>2.2543429974780059E-2</v>
      </c>
      <c r="Q58" s="5">
        <v>4.0995932680353731E-2</v>
      </c>
      <c r="R58" s="11">
        <v>2.4642523089428931E-3</v>
      </c>
      <c r="S58" s="12">
        <v>0.92209851010198551</v>
      </c>
      <c r="T58" s="6">
        <v>505.84737215483432</v>
      </c>
      <c r="U58" s="6">
        <v>24.751983030150051</v>
      </c>
      <c r="V58" s="6">
        <v>25.12752207388607</v>
      </c>
      <c r="W58" s="6">
        <v>258.85781829351839</v>
      </c>
      <c r="X58" s="6">
        <v>8.9198482010252018</v>
      </c>
      <c r="Y58" s="6">
        <v>15.184095271095121</v>
      </c>
      <c r="Z58" s="6">
        <v>287.55420862026102</v>
      </c>
      <c r="AA58" s="6">
        <v>9.0790370596658843</v>
      </c>
      <c r="AB58" s="13">
        <v>16.886965752476829</v>
      </c>
      <c r="AC58" s="14">
        <v>51.173107253838793</v>
      </c>
      <c r="AE58" t="s">
        <v>267</v>
      </c>
      <c r="AF58" t="s">
        <v>267</v>
      </c>
      <c r="AG58">
        <v>25.056000000000001</v>
      </c>
      <c r="AH58">
        <v>4942.7632573236042</v>
      </c>
      <c r="AI58">
        <v>246.9764539268289</v>
      </c>
      <c r="AJ58">
        <v>108.4890671730364</v>
      </c>
      <c r="AK58">
        <v>3736.8342654833009</v>
      </c>
      <c r="AL58">
        <v>1321.1061779445999</v>
      </c>
      <c r="AM58">
        <v>2003.509221763358</v>
      </c>
      <c r="AN58">
        <v>2719.806049033532</v>
      </c>
      <c r="AO58">
        <v>110.5911072735188</v>
      </c>
      <c r="AP58">
        <v>2.4709728090028622</v>
      </c>
      <c r="AQ58">
        <v>43.145928398977553</v>
      </c>
      <c r="AR58">
        <v>3.8102917510775018</v>
      </c>
      <c r="AS58">
        <v>1.6616325377587391</v>
      </c>
      <c r="AT58">
        <v>2338.421869391037</v>
      </c>
      <c r="AU58">
        <v>137.2965281397525</v>
      </c>
      <c r="AV58">
        <v>57.772183841196629</v>
      </c>
      <c r="AW58">
        <v>178.14104803803789</v>
      </c>
      <c r="AX58">
        <v>9.5527821600947664</v>
      </c>
      <c r="AY58">
        <v>0.21031429827820219</v>
      </c>
      <c r="AZ58">
        <v>10541.886079925889</v>
      </c>
      <c r="BA58">
        <v>513.90007868182749</v>
      </c>
      <c r="BB58">
        <v>9.2047949410231159E-2</v>
      </c>
      <c r="BC58">
        <v>454361.66268314811</v>
      </c>
      <c r="BD58">
        <v>21974.408972929112</v>
      </c>
      <c r="BE58">
        <v>1.968469336864737</v>
      </c>
      <c r="BF58">
        <v>233.52074154227989</v>
      </c>
      <c r="BG58">
        <v>13.39023646875847</v>
      </c>
      <c r="BH58">
        <v>7.9890346545019142E-2</v>
      </c>
      <c r="BI58">
        <v>26.425787216579629</v>
      </c>
      <c r="BJ58">
        <v>2.468516192573853</v>
      </c>
      <c r="BK58">
        <v>8.5578123127460336E-3</v>
      </c>
      <c r="BL58">
        <v>228.21344762745861</v>
      </c>
      <c r="BM58">
        <v>13.93666890396789</v>
      </c>
      <c r="BN58">
        <v>5.2704463599715777E-2</v>
      </c>
      <c r="BO58">
        <v>28.337376282046261</v>
      </c>
      <c r="BP58">
        <v>1.925278735721907</v>
      </c>
      <c r="BQ58">
        <v>1.025607680714387E-2</v>
      </c>
      <c r="BR58">
        <v>128.77581886031049</v>
      </c>
      <c r="BS58">
        <v>8.261738953423162</v>
      </c>
      <c r="BT58">
        <v>3.4019983262074872E-2</v>
      </c>
      <c r="BU58">
        <v>146.2339923385897</v>
      </c>
      <c r="BV58">
        <v>7.1330780070524966</v>
      </c>
      <c r="BW58">
        <v>0.13251361541501261</v>
      </c>
      <c r="BX58">
        <v>0.15765604893661</v>
      </c>
      <c r="BY58">
        <v>4.3647638590469572E-2</v>
      </c>
      <c r="BZ58">
        <v>1.068377191674014E-2</v>
      </c>
      <c r="CA58">
        <v>323.02709283502247</v>
      </c>
      <c r="CB58">
        <v>15.77122905095802</v>
      </c>
      <c r="CC58">
        <v>0.19934053070214139</v>
      </c>
      <c r="CD58">
        <v>185.24658676574569</v>
      </c>
      <c r="CE58">
        <v>10.06013490693794</v>
      </c>
      <c r="CF58">
        <v>2.8985204479229251E-2</v>
      </c>
      <c r="CG58">
        <v>2543.6691188131572</v>
      </c>
      <c r="CH58">
        <v>139.03585455228131</v>
      </c>
      <c r="CI58">
        <v>5.3448734600082079E-2</v>
      </c>
      <c r="CJ58">
        <v>848.71778910951298</v>
      </c>
      <c r="CK58">
        <v>41.14160076666154</v>
      </c>
      <c r="CL58">
        <v>1.3050940178670881E-2</v>
      </c>
      <c r="CM58">
        <v>4917.2665006947018</v>
      </c>
      <c r="CN58">
        <v>240.2700039756397</v>
      </c>
      <c r="CO58">
        <v>3.8952768201129598E-2</v>
      </c>
      <c r="CP58">
        <v>1478.129923133994</v>
      </c>
      <c r="CQ58">
        <v>75.728272792813385</v>
      </c>
      <c r="CR58">
        <v>1.255208967045757E-2</v>
      </c>
      <c r="CS58">
        <v>18792.677223710351</v>
      </c>
      <c r="CT58">
        <v>1048.3798093716471</v>
      </c>
      <c r="CU58">
        <v>5.758583205266584E-2</v>
      </c>
      <c r="CV58">
        <v>3488.023317624948</v>
      </c>
      <c r="CW58">
        <v>170.09627245868549</v>
      </c>
      <c r="CX58">
        <v>1.244457424904708E-2</v>
      </c>
      <c r="CY58">
        <v>30219.292301346009</v>
      </c>
      <c r="CZ58">
        <v>1459.990586982683</v>
      </c>
      <c r="DA58">
        <v>0.1236930710894618</v>
      </c>
      <c r="DB58">
        <v>205.84264847363539</v>
      </c>
      <c r="DC58">
        <v>9.0228085445828921</v>
      </c>
      <c r="DD58">
        <v>1.162509958271965E-2</v>
      </c>
      <c r="DE58">
        <v>25.7964068347816</v>
      </c>
      <c r="DF58">
        <v>9.3449755311730058</v>
      </c>
      <c r="DG58">
        <v>14.05455558341079</v>
      </c>
      <c r="DH58">
        <v>4487.9239531955964</v>
      </c>
      <c r="DI58">
        <v>257.02592786599962</v>
      </c>
      <c r="DJ58">
        <v>0.70918430597896276</v>
      </c>
      <c r="DK58">
        <v>287.77698995591368</v>
      </c>
      <c r="DL58">
        <v>18.420260228912181</v>
      </c>
      <c r="DM58">
        <v>0.4410562554704881</v>
      </c>
      <c r="DN58">
        <v>165.04824157594541</v>
      </c>
      <c r="DO58">
        <v>20.993781945437501</v>
      </c>
      <c r="DP58">
        <v>0.36485711280238831</v>
      </c>
      <c r="DQ58">
        <v>6092.03757175589</v>
      </c>
      <c r="DR58">
        <v>733.1569449500945</v>
      </c>
      <c r="DS58">
        <v>0.37830834661315921</v>
      </c>
      <c r="DT58">
        <v>27684.120223575919</v>
      </c>
      <c r="DU58">
        <v>1647.626760241194</v>
      </c>
      <c r="DV58">
        <v>0.21170817340082931</v>
      </c>
      <c r="DW58">
        <v>1228.518732203454</v>
      </c>
      <c r="DX58">
        <v>75.061195108837467</v>
      </c>
      <c r="DY58">
        <v>0.32708336487525119</v>
      </c>
      <c r="EB58">
        <v>6714.577120971906</v>
      </c>
      <c r="EC58">
        <v>111.50121188430229</v>
      </c>
      <c r="ED58">
        <v>372.2894741067841</v>
      </c>
      <c r="EE58">
        <v>305.35965821170538</v>
      </c>
      <c r="EF58">
        <v>281.78516161993548</v>
      </c>
      <c r="EG58">
        <v>988.06751580128196</v>
      </c>
      <c r="EH58">
        <v>2.800285061041031</v>
      </c>
      <c r="EI58">
        <v>1623.251722789058</v>
      </c>
      <c r="EJ58">
        <v>5131.4843979430934</v>
      </c>
      <c r="EK58">
        <v>10340.11836915917</v>
      </c>
      <c r="EL58">
        <v>15544.281851822579</v>
      </c>
      <c r="EM58">
        <v>30732.915629341889</v>
      </c>
      <c r="EN58">
        <v>59843.31672607264</v>
      </c>
      <c r="EO58">
        <v>116724.7032528593</v>
      </c>
      <c r="EP58">
        <v>141789.5657571117</v>
      </c>
      <c r="ER58">
        <v>2.0176002969700151</v>
      </c>
      <c r="ES58">
        <v>4.6326675846689964</v>
      </c>
      <c r="ET58">
        <v>2.2111387548715941E-3</v>
      </c>
      <c r="EU58">
        <v>1.6365533155773011E-3</v>
      </c>
      <c r="EV58">
        <v>9.5524947827674918E-4</v>
      </c>
      <c r="EW58">
        <v>6.869003144670735E-2</v>
      </c>
      <c r="EX58">
        <v>71.907949712385914</v>
      </c>
      <c r="EY58">
        <v>1.13446238315472</v>
      </c>
      <c r="EZ58">
        <v>121.3080145424567</v>
      </c>
      <c r="FA58">
        <v>1.473133385627855</v>
      </c>
      <c r="FB58">
        <v>1.242615614382241E-2</v>
      </c>
      <c r="FD58">
        <f t="shared" si="0"/>
        <v>37.147205507192879</v>
      </c>
      <c r="FF58" s="18">
        <v>-14.472434785595622</v>
      </c>
      <c r="FG58" s="18">
        <v>2.8156226477701725</v>
      </c>
      <c r="FI58" s="18">
        <v>-2.9336257487998125</v>
      </c>
      <c r="FJ58" s="18">
        <v>2.8156226477701725</v>
      </c>
      <c r="FL58">
        <v>1245.3909404646643</v>
      </c>
      <c r="FM58" s="4">
        <f t="shared" si="1"/>
        <v>972.24094046466428</v>
      </c>
      <c r="FN58">
        <v>32.235703246291791</v>
      </c>
      <c r="FT58">
        <f t="shared" si="2"/>
        <v>27684.120223575919</v>
      </c>
      <c r="FU58">
        <f t="shared" si="3"/>
        <v>44839.118246534454</v>
      </c>
      <c r="FV58">
        <f t="shared" si="4"/>
        <v>0.16407514278577448</v>
      </c>
      <c r="FW58">
        <f t="shared" si="5"/>
        <v>-0.85425892209270149</v>
      </c>
    </row>
    <row r="59" spans="1:179" x14ac:dyDescent="0.3">
      <c r="A59" t="s">
        <v>724</v>
      </c>
      <c r="B59" t="s">
        <v>765</v>
      </c>
      <c r="C59" s="2">
        <v>0.36109635778403137</v>
      </c>
      <c r="D59" s="5">
        <v>9.6489609366599574E-2</v>
      </c>
      <c r="E59" s="6">
        <v>6645.5352846231663</v>
      </c>
      <c r="F59" s="7">
        <v>0.1448911591861779</v>
      </c>
      <c r="G59">
        <v>4862.5784075315923</v>
      </c>
      <c r="H59" s="8">
        <v>52.726473460849753</v>
      </c>
      <c r="I59" s="2">
        <v>14.980647401876761</v>
      </c>
      <c r="J59" s="2">
        <v>0.7519344836219255</v>
      </c>
      <c r="K59" s="5">
        <v>7.5862774713934281E-2</v>
      </c>
      <c r="L59" s="9">
        <v>1.324721257602558E-3</v>
      </c>
      <c r="M59">
        <v>0.1106083095175517</v>
      </c>
      <c r="N59" s="8">
        <v>3.5878801979922459</v>
      </c>
      <c r="O59" s="10">
        <v>0.70492085601777099</v>
      </c>
      <c r="P59" s="7">
        <v>4.6427348732983827E-2</v>
      </c>
      <c r="Q59" s="5">
        <v>6.7141550584787074E-2</v>
      </c>
      <c r="R59" s="11">
        <v>3.436028497424254E-3</v>
      </c>
      <c r="S59" s="12">
        <v>0.92718094472255763</v>
      </c>
      <c r="T59" s="6">
        <v>1081.7624438051339</v>
      </c>
      <c r="U59" s="6">
        <v>33.592544993511893</v>
      </c>
      <c r="V59" s="6">
        <v>33.84820394496289</v>
      </c>
      <c r="W59" s="6">
        <v>418.83595347793027</v>
      </c>
      <c r="X59" s="6">
        <v>6.4305124185214497</v>
      </c>
      <c r="Y59" s="6">
        <v>20.739519306812301</v>
      </c>
      <c r="Z59" s="6">
        <v>539.74522145402545</v>
      </c>
      <c r="AA59" s="6">
        <v>13.01505996264666</v>
      </c>
      <c r="AB59" s="13">
        <v>27.214014793872028</v>
      </c>
      <c r="AC59" s="14">
        <v>38.717923318234398</v>
      </c>
      <c r="AE59" t="s">
        <v>725</v>
      </c>
      <c r="AF59" t="s">
        <v>725</v>
      </c>
      <c r="AG59">
        <v>25.012</v>
      </c>
      <c r="AH59">
        <v>1203.819178680187</v>
      </c>
      <c r="AI59">
        <v>90.866251273157459</v>
      </c>
      <c r="AJ59">
        <v>132.71842065209199</v>
      </c>
      <c r="AK59" t="s">
        <v>143</v>
      </c>
      <c r="AL59">
        <v>810.18073939323017</v>
      </c>
      <c r="AM59">
        <v>2541.5930964252311</v>
      </c>
      <c r="AN59">
        <v>412.00459309156162</v>
      </c>
      <c r="AO59">
        <v>19.95498179855382</v>
      </c>
      <c r="AP59">
        <v>3.032109425333918</v>
      </c>
      <c r="AQ59">
        <v>5.8557487625038327</v>
      </c>
      <c r="AR59">
        <v>1.50704338341657</v>
      </c>
      <c r="AS59">
        <v>2.1461491311118208</v>
      </c>
      <c r="AT59">
        <v>958.99159763632781</v>
      </c>
      <c r="AU59">
        <v>254.78943468182419</v>
      </c>
      <c r="AV59">
        <v>74.842532367892431</v>
      </c>
      <c r="AW59">
        <v>10.52188594097565</v>
      </c>
      <c r="AX59">
        <v>1.235709428172844</v>
      </c>
      <c r="AY59">
        <v>0.30391685457730733</v>
      </c>
      <c r="AZ59">
        <v>2091.3478683109302</v>
      </c>
      <c r="BA59">
        <v>82.786479198864399</v>
      </c>
      <c r="BB59">
        <v>7.851807210021787E-2</v>
      </c>
      <c r="BC59">
        <v>393253.52844055492</v>
      </c>
      <c r="BD59">
        <v>16221.38541507821</v>
      </c>
      <c r="BE59">
        <v>3.251164502148717</v>
      </c>
      <c r="BF59">
        <v>88.050630504827438</v>
      </c>
      <c r="BG59">
        <v>4.5337705335528664</v>
      </c>
      <c r="BH59">
        <v>0.1138684794821658</v>
      </c>
      <c r="BI59">
        <v>3.4728900633904729</v>
      </c>
      <c r="BJ59">
        <v>0.39254069676714132</v>
      </c>
      <c r="BK59">
        <v>1.1575492264378E-2</v>
      </c>
      <c r="BL59">
        <v>26.231321621967471</v>
      </c>
      <c r="BM59">
        <v>1.6829568102737089</v>
      </c>
      <c r="BN59">
        <v>2.1276112884814499E-2</v>
      </c>
      <c r="BO59">
        <v>2.334502489327821</v>
      </c>
      <c r="BP59">
        <v>0.39170584265545938</v>
      </c>
      <c r="BQ59">
        <v>4.1394883036301048E-3</v>
      </c>
      <c r="BR59">
        <v>11.669476545703111</v>
      </c>
      <c r="BS59">
        <v>3.002364336896703</v>
      </c>
      <c r="BT59">
        <v>0.16438345638832791</v>
      </c>
      <c r="BU59">
        <v>9.4632556542986705</v>
      </c>
      <c r="BV59">
        <v>1.3835433522989511</v>
      </c>
      <c r="BW59">
        <v>4.2434003850659083E-2</v>
      </c>
      <c r="BX59">
        <v>1.4889274437564401E-2</v>
      </c>
      <c r="BY59">
        <v>1.6824554446035721E-2</v>
      </c>
      <c r="BZ59">
        <v>1.159744853107939E-2</v>
      </c>
      <c r="CA59">
        <v>33.221700928480523</v>
      </c>
      <c r="CB59">
        <v>2.3032491297147142</v>
      </c>
      <c r="CC59">
        <v>0.33380278976528499</v>
      </c>
      <c r="CD59">
        <v>17.309869777324259</v>
      </c>
      <c r="CE59">
        <v>1.2562521763693151</v>
      </c>
      <c r="CF59">
        <v>9.2834660637793089E-3</v>
      </c>
      <c r="CG59">
        <v>276.09754864057032</v>
      </c>
      <c r="CH59">
        <v>19.8202829311921</v>
      </c>
      <c r="CI59">
        <v>5.7980537668739902E-2</v>
      </c>
      <c r="CJ59">
        <v>108.6965375606726</v>
      </c>
      <c r="CK59">
        <v>6.3256081434386306</v>
      </c>
      <c r="CL59">
        <v>1.4161475558697E-2</v>
      </c>
      <c r="CM59">
        <v>662.68189749966598</v>
      </c>
      <c r="CN59">
        <v>37.353786862982943</v>
      </c>
      <c r="CO59">
        <v>0.14541880815034611</v>
      </c>
      <c r="CP59">
        <v>185.28903633190191</v>
      </c>
      <c r="CQ59">
        <v>10.56094193656546</v>
      </c>
      <c r="CR59">
        <v>1.3619722974935911E-2</v>
      </c>
      <c r="CS59">
        <v>2046.8223811802479</v>
      </c>
      <c r="CT59">
        <v>118.12889145193</v>
      </c>
      <c r="CU59">
        <v>6.2473418677375478E-2</v>
      </c>
      <c r="CV59">
        <v>428.18229531806873</v>
      </c>
      <c r="CW59">
        <v>21.734735521811441</v>
      </c>
      <c r="CX59">
        <v>1.3505954231591471E-2</v>
      </c>
      <c r="CY59">
        <v>21418.855655982428</v>
      </c>
      <c r="CZ59">
        <v>1397.2376206961351</v>
      </c>
      <c r="DA59">
        <v>0.13427092588852399</v>
      </c>
      <c r="DB59">
        <v>132.57065809480281</v>
      </c>
      <c r="DC59">
        <v>7.1219329006568337</v>
      </c>
      <c r="DD59">
        <v>1.261880562434421E-2</v>
      </c>
      <c r="DE59">
        <v>47.188993000901291</v>
      </c>
      <c r="DF59">
        <v>6.7388613002138804</v>
      </c>
      <c r="DG59">
        <v>13.43807609498659</v>
      </c>
      <c r="DH59">
        <v>1790.1389076466251</v>
      </c>
      <c r="DI59">
        <v>68.581226272865237</v>
      </c>
      <c r="DJ59">
        <v>0.8211735571769514</v>
      </c>
      <c r="DK59">
        <v>150.73390442094319</v>
      </c>
      <c r="DL59">
        <v>7.4014419802813114</v>
      </c>
      <c r="DM59">
        <v>0.57667216381865249</v>
      </c>
      <c r="DN59">
        <v>88.195816143494099</v>
      </c>
      <c r="DO59">
        <v>9.4998174626842236</v>
      </c>
      <c r="DP59">
        <v>0.43862192994246962</v>
      </c>
      <c r="DQ59">
        <v>1259.75393601477</v>
      </c>
      <c r="DR59">
        <v>358.39759744794492</v>
      </c>
      <c r="DS59">
        <v>0.40165922008742672</v>
      </c>
      <c r="DT59">
        <v>6645.5352846231663</v>
      </c>
      <c r="DU59">
        <v>262.08201365698062</v>
      </c>
      <c r="DV59">
        <v>0.23892135901950831</v>
      </c>
      <c r="DW59">
        <v>509.6852308535594</v>
      </c>
      <c r="DX59">
        <v>20.78004499483928</v>
      </c>
      <c r="DY59">
        <v>0.32238201694179819</v>
      </c>
      <c r="EB59">
        <v>1332.068705930528</v>
      </c>
      <c r="EC59">
        <v>14.653544571267821</v>
      </c>
      <c r="ED59">
        <v>42.791715533389016</v>
      </c>
      <c r="EE59">
        <v>25.156276824653251</v>
      </c>
      <c r="EF59">
        <v>25.534959618606361</v>
      </c>
      <c r="EG59">
        <v>63.940916583099131</v>
      </c>
      <c r="EH59">
        <v>0.26446313388213871</v>
      </c>
      <c r="EI59">
        <v>166.94322074613331</v>
      </c>
      <c r="EJ59">
        <v>479.49777776521478</v>
      </c>
      <c r="EK59">
        <v>1122.347758701505</v>
      </c>
      <c r="EL59">
        <v>1990.7790762027951</v>
      </c>
      <c r="EM59">
        <v>4141.7618593729121</v>
      </c>
      <c r="EN59">
        <v>7501.5804182956226</v>
      </c>
      <c r="EO59">
        <v>12713.18249180278</v>
      </c>
      <c r="EP59">
        <v>17405.784362523122</v>
      </c>
      <c r="ER59">
        <v>2.228769574429375</v>
      </c>
      <c r="ES59">
        <v>4.1963161898419052</v>
      </c>
      <c r="ET59">
        <v>2.5597132547386962E-3</v>
      </c>
      <c r="EU59">
        <v>2.113085332156778E-3</v>
      </c>
      <c r="EV59">
        <v>1.152625991227306E-3</v>
      </c>
      <c r="EW59">
        <v>8.7775619194211715E-2</v>
      </c>
      <c r="EX59">
        <v>76.152732857211547</v>
      </c>
      <c r="EY59">
        <v>0.66417887464857761</v>
      </c>
      <c r="EZ59">
        <v>253.34351735666459</v>
      </c>
      <c r="FA59">
        <v>3.2467571909152109</v>
      </c>
      <c r="FB59">
        <v>4.3018207790973671E-2</v>
      </c>
      <c r="FD59">
        <f t="shared" si="0"/>
        <v>52.835552345326356</v>
      </c>
      <c r="FF59" s="18">
        <v>-20.764771727948361</v>
      </c>
      <c r="FG59" s="18">
        <v>2.0808283915832151</v>
      </c>
      <c r="FI59" s="18">
        <v>-4.7287618226875736</v>
      </c>
      <c r="FJ59" s="18">
        <v>2.0808283915832151</v>
      </c>
      <c r="FL59">
        <v>1016.6112552809898</v>
      </c>
      <c r="FM59" s="4">
        <f t="shared" si="1"/>
        <v>743.4612552809898</v>
      </c>
      <c r="FN59">
        <v>23.918339417202404</v>
      </c>
      <c r="FT59">
        <f t="shared" si="2"/>
        <v>6645.5352846231663</v>
      </c>
      <c r="FU59">
        <f t="shared" si="3"/>
        <v>10763.569151999784</v>
      </c>
      <c r="FV59">
        <f t="shared" si="4"/>
        <v>0.10448424335653676</v>
      </c>
      <c r="FW59">
        <f t="shared" si="5"/>
        <v>-1.6378348934717049</v>
      </c>
    </row>
    <row r="60" spans="1:179" x14ac:dyDescent="0.3">
      <c r="A60" t="s">
        <v>402</v>
      </c>
      <c r="B60" t="s">
        <v>765</v>
      </c>
      <c r="C60" s="2">
        <v>5.1120236274428281</v>
      </c>
      <c r="D60" s="5">
        <v>9.9821406980047364E-2</v>
      </c>
      <c r="E60" s="6">
        <v>8450.8654393035667</v>
      </c>
      <c r="F60" s="7">
        <v>0.9978049669293042</v>
      </c>
      <c r="G60">
        <v>312.80877440072231</v>
      </c>
      <c r="H60" s="8">
        <v>11.017471038988971</v>
      </c>
      <c r="I60" s="2">
        <v>19.483344054288789</v>
      </c>
      <c r="J60" s="2">
        <v>1.176294687885004</v>
      </c>
      <c r="K60" s="5">
        <v>0.1189440660212432</v>
      </c>
      <c r="L60" s="9">
        <v>4.9473365645830974E-3</v>
      </c>
      <c r="M60">
        <v>0.30662577127684698</v>
      </c>
      <c r="N60" s="8">
        <v>2.679840126230149</v>
      </c>
      <c r="O60" s="10">
        <v>0.85940097359370204</v>
      </c>
      <c r="P60" s="7">
        <v>6.6850231391915094E-2</v>
      </c>
      <c r="Q60" s="5">
        <v>5.2446040665551308E-2</v>
      </c>
      <c r="R60" s="11">
        <v>2.9864897698664559E-3</v>
      </c>
      <c r="S60" s="12">
        <v>0.57442121512773903</v>
      </c>
      <c r="T60" s="6">
        <v>1897.9782546358099</v>
      </c>
      <c r="U60" s="6">
        <v>72.004398585297309</v>
      </c>
      <c r="V60" s="6">
        <v>72.100092387678288</v>
      </c>
      <c r="W60" s="6">
        <v>329.35799022909629</v>
      </c>
      <c r="X60" s="6">
        <v>9.5227956878082143</v>
      </c>
      <c r="Y60" s="6">
        <v>18.302072093574321</v>
      </c>
      <c r="Z60" s="6">
        <v>623.20458612110178</v>
      </c>
      <c r="AA60" s="6">
        <v>23.789486218722711</v>
      </c>
      <c r="AB60" s="13">
        <v>35.56759182453002</v>
      </c>
      <c r="AC60" s="14">
        <v>17.35309608656684</v>
      </c>
      <c r="AE60" t="s">
        <v>403</v>
      </c>
      <c r="AF60" t="s">
        <v>403</v>
      </c>
      <c r="AG60">
        <v>25.004999999999999</v>
      </c>
      <c r="AH60">
        <v>2436.6110002519481</v>
      </c>
      <c r="AI60">
        <v>318.26094944004541</v>
      </c>
      <c r="AJ60">
        <v>98.508928907514402</v>
      </c>
      <c r="AK60">
        <v>6884.0054522351911</v>
      </c>
      <c r="AL60">
        <v>2742.5881200999702</v>
      </c>
      <c r="AM60">
        <v>1807.7614508637589</v>
      </c>
      <c r="AN60">
        <v>403.4189324279991</v>
      </c>
      <c r="AO60">
        <v>24.012870068493768</v>
      </c>
      <c r="AP60">
        <v>2.2356384790178092</v>
      </c>
      <c r="AQ60">
        <v>41.822047253750974</v>
      </c>
      <c r="AR60">
        <v>9.4466706267939067</v>
      </c>
      <c r="AS60">
        <v>1.635731494246444</v>
      </c>
      <c r="AT60">
        <v>620.96453568220556</v>
      </c>
      <c r="AU60">
        <v>139.8933957245944</v>
      </c>
      <c r="AV60">
        <v>53.675329699190002</v>
      </c>
      <c r="AW60">
        <v>36.125081040913493</v>
      </c>
      <c r="AX60">
        <v>6.8265729462139948</v>
      </c>
      <c r="AY60">
        <v>0.16801915032441231</v>
      </c>
      <c r="AZ60">
        <v>6535.0698839765309</v>
      </c>
      <c r="BA60">
        <v>603.46185063112978</v>
      </c>
      <c r="BB60">
        <v>8.9635143455752117E-2</v>
      </c>
      <c r="BC60">
        <v>438169.95089493081</v>
      </c>
      <c r="BD60">
        <v>24967.222569212241</v>
      </c>
      <c r="BE60">
        <v>2.2942220032844252</v>
      </c>
      <c r="BF60">
        <v>282.89812360585512</v>
      </c>
      <c r="BG60">
        <v>74.441728529599359</v>
      </c>
      <c r="BH60">
        <v>0.11542060451306201</v>
      </c>
      <c r="BI60">
        <v>137.71954818398029</v>
      </c>
      <c r="BJ60">
        <v>41.806799342576987</v>
      </c>
      <c r="BK60">
        <v>8.7888062913323278E-3</v>
      </c>
      <c r="BL60">
        <v>645.03880784927298</v>
      </c>
      <c r="BM60">
        <v>155.44118921231021</v>
      </c>
      <c r="BN60">
        <v>4.3815955371192379E-2</v>
      </c>
      <c r="BO60">
        <v>81.13207921105419</v>
      </c>
      <c r="BP60">
        <v>24.80099536456822</v>
      </c>
      <c r="BQ60">
        <v>1.322151395736069E-2</v>
      </c>
      <c r="BR60">
        <v>274.36772590001999</v>
      </c>
      <c r="BS60">
        <v>81.520895025835799</v>
      </c>
      <c r="BT60">
        <v>7.6058678762550805E-2</v>
      </c>
      <c r="BU60">
        <v>106.7799391450644</v>
      </c>
      <c r="BV60">
        <v>20.549100379798301</v>
      </c>
      <c r="BW60">
        <v>0.1073001615780917</v>
      </c>
      <c r="BX60">
        <v>9.2529506181258075E-2</v>
      </c>
      <c r="BY60">
        <v>3.7350892095610877E-2</v>
      </c>
      <c r="BZ60">
        <v>1.071901652497593E-2</v>
      </c>
      <c r="CA60">
        <v>186.18017281191669</v>
      </c>
      <c r="CB60">
        <v>20.81091585917822</v>
      </c>
      <c r="CC60">
        <v>0.18460439689648431</v>
      </c>
      <c r="CD60">
        <v>78.807723227188959</v>
      </c>
      <c r="CE60">
        <v>7.63318871904836</v>
      </c>
      <c r="CF60">
        <v>2.9651226356247021E-2</v>
      </c>
      <c r="CG60">
        <v>916.43151197317673</v>
      </c>
      <c r="CH60">
        <v>108.79190524060461</v>
      </c>
      <c r="CI60">
        <v>5.355029728505669E-2</v>
      </c>
      <c r="CJ60">
        <v>262.57703704585163</v>
      </c>
      <c r="CK60">
        <v>25.63161823506622</v>
      </c>
      <c r="CL60">
        <v>4.0918121795113123E-2</v>
      </c>
      <c r="CM60">
        <v>1113.628975779149</v>
      </c>
      <c r="CN60">
        <v>91.500013622152096</v>
      </c>
      <c r="CO60">
        <v>3.905110098882391E-2</v>
      </c>
      <c r="CP60">
        <v>223.86352832501819</v>
      </c>
      <c r="CQ60">
        <v>17.794908279764719</v>
      </c>
      <c r="CR60">
        <v>3.9351557366091777E-2</v>
      </c>
      <c r="CS60">
        <v>1955.3690937408501</v>
      </c>
      <c r="CT60">
        <v>158.3609473636445</v>
      </c>
      <c r="CU60">
        <v>0.1285857450340897</v>
      </c>
      <c r="CV60">
        <v>362.23246418511701</v>
      </c>
      <c r="CW60">
        <v>26.942554758140389</v>
      </c>
      <c r="CX60">
        <v>1.248027435466343E-2</v>
      </c>
      <c r="CY60">
        <v>11533.952975566081</v>
      </c>
      <c r="CZ60">
        <v>624.65035495763789</v>
      </c>
      <c r="DA60">
        <v>0.52741317528815601</v>
      </c>
      <c r="DB60">
        <v>50.468360818068362</v>
      </c>
      <c r="DC60">
        <v>3.1824329964957578</v>
      </c>
      <c r="DD60">
        <v>1.1662515538195171E-2</v>
      </c>
      <c r="DE60">
        <v>137.0952163043342</v>
      </c>
      <c r="DF60">
        <v>22.10513153937147</v>
      </c>
      <c r="DG60">
        <v>12.676317946078729</v>
      </c>
      <c r="DH60">
        <v>1753.7810168478779</v>
      </c>
      <c r="DI60">
        <v>88.545966079880486</v>
      </c>
      <c r="DJ60">
        <v>0.71188113458563917</v>
      </c>
      <c r="DK60">
        <v>232.91796013008019</v>
      </c>
      <c r="DL60">
        <v>23.42505193056812</v>
      </c>
      <c r="DM60">
        <v>0.38572008808130959</v>
      </c>
      <c r="DN60">
        <v>252.8006362669465</v>
      </c>
      <c r="DO60">
        <v>31.032386969070309</v>
      </c>
      <c r="DP60">
        <v>0.33336223575758539</v>
      </c>
      <c r="DQ60">
        <v>20331.406635283551</v>
      </c>
      <c r="DR60">
        <v>7611.3947571655117</v>
      </c>
      <c r="DS60">
        <v>0.34247883276148289</v>
      </c>
      <c r="DT60">
        <v>8450.8654393035667</v>
      </c>
      <c r="DU60">
        <v>504.72217879551567</v>
      </c>
      <c r="DV60">
        <v>0.18657585917266409</v>
      </c>
      <c r="DW60">
        <v>606.83277393702554</v>
      </c>
      <c r="DX60">
        <v>40.922846150026913</v>
      </c>
      <c r="DY60">
        <v>0.35318526969138331</v>
      </c>
      <c r="EB60">
        <v>4162.4648942525673</v>
      </c>
      <c r="EC60">
        <v>581.09514001679452</v>
      </c>
      <c r="ED60">
        <v>1052.2655919237729</v>
      </c>
      <c r="EE60">
        <v>874.26809494670465</v>
      </c>
      <c r="EF60">
        <v>600.36701509851207</v>
      </c>
      <c r="EG60">
        <v>721.4860753044893</v>
      </c>
      <c r="EH60">
        <v>1.643508102686644</v>
      </c>
      <c r="EI60">
        <v>935.57875784882788</v>
      </c>
      <c r="EJ60">
        <v>2183.0394245758721</v>
      </c>
      <c r="EK60">
        <v>3725.3313494844579</v>
      </c>
      <c r="EL60">
        <v>4809.1032425980147</v>
      </c>
      <c r="EM60">
        <v>6960.1810986196824</v>
      </c>
      <c r="EN60">
        <v>9063.3007419035712</v>
      </c>
      <c r="EO60">
        <v>12145.14965056429</v>
      </c>
      <c r="EP60">
        <v>14724.896918094189</v>
      </c>
      <c r="ER60">
        <v>1.476316362165967</v>
      </c>
      <c r="ES60">
        <v>2.106297324645817</v>
      </c>
      <c r="ET60">
        <v>2.0004039176040739E-3</v>
      </c>
      <c r="EU60">
        <v>1.5749472803318809E-3</v>
      </c>
      <c r="EV60">
        <v>4.7845860836288313E-2</v>
      </c>
      <c r="EW60">
        <v>0.62110766746447299</v>
      </c>
      <c r="EX60">
        <v>12.98142946136312</v>
      </c>
      <c r="EY60">
        <v>5.6054549626777996</v>
      </c>
      <c r="EZ60">
        <v>13.10132868978992</v>
      </c>
      <c r="FA60">
        <v>4.3218773715687968</v>
      </c>
      <c r="FB60">
        <v>0.14467760818733089</v>
      </c>
      <c r="FD60">
        <f t="shared" si="0"/>
        <v>11.922589332310459</v>
      </c>
      <c r="FF60" s="18">
        <v>-11.615429990871153</v>
      </c>
      <c r="FG60" s="18">
        <v>0.996999529914256</v>
      </c>
      <c r="FI60" s="18">
        <v>-6.2203123345767608E-3</v>
      </c>
      <c r="FJ60" s="18">
        <v>0.996999529914256</v>
      </c>
      <c r="FL60">
        <v>1241.0329031853482</v>
      </c>
      <c r="FM60" s="4">
        <f t="shared" si="1"/>
        <v>967.88290318534825</v>
      </c>
      <c r="FN60">
        <v>32.064398413994589</v>
      </c>
      <c r="FT60">
        <f t="shared" si="2"/>
        <v>8450.8654393035667</v>
      </c>
      <c r="FU60">
        <f t="shared" si="3"/>
        <v>13687.606890096728</v>
      </c>
      <c r="FV60">
        <f t="shared" si="4"/>
        <v>0.85254917423393695</v>
      </c>
      <c r="FW60">
        <f t="shared" si="5"/>
        <v>2.0070163134595753</v>
      </c>
    </row>
    <row r="61" spans="1:179" x14ac:dyDescent="0.3">
      <c r="A61" t="s">
        <v>554</v>
      </c>
      <c r="B61" t="s">
        <v>765</v>
      </c>
      <c r="C61" s="2">
        <v>7.1307375862399729</v>
      </c>
      <c r="D61" s="5">
        <v>6.8923592726585547E-2</v>
      </c>
      <c r="E61" s="6">
        <v>4371.6181269714834</v>
      </c>
      <c r="F61" s="7">
        <v>0.14442112513821451</v>
      </c>
      <c r="G61">
        <v>232.33284010999731</v>
      </c>
      <c r="H61" s="8">
        <v>46.469475360944891</v>
      </c>
      <c r="I61" s="2">
        <v>14.65835886594046</v>
      </c>
      <c r="J61" s="2">
        <v>0.6953144784412163</v>
      </c>
      <c r="K61" s="5">
        <v>9.977951554958428E-2</v>
      </c>
      <c r="L61" s="9">
        <v>7.3493698373435011E-4</v>
      </c>
      <c r="M61">
        <v>0.1543285167108433</v>
      </c>
      <c r="N61" s="8">
        <v>0.65603278983935875</v>
      </c>
      <c r="O61" s="10">
        <v>0.94228880879097243</v>
      </c>
      <c r="P61" s="7">
        <v>5.6556369168095699E-2</v>
      </c>
      <c r="Q61" s="5">
        <v>6.8523913503730244E-2</v>
      </c>
      <c r="R61" s="11">
        <v>3.4662375670586019E-3</v>
      </c>
      <c r="S61" s="12">
        <v>0.9063912401882922</v>
      </c>
      <c r="T61" s="6">
        <v>1617.798672886843</v>
      </c>
      <c r="U61" s="6">
        <v>13.064767153888621</v>
      </c>
      <c r="V61" s="6">
        <v>13.655143050073759</v>
      </c>
      <c r="W61" s="6">
        <v>427.19402549045009</v>
      </c>
      <c r="X61" s="6">
        <v>5.8534091877501533</v>
      </c>
      <c r="Y61" s="6">
        <v>20.863015646296951</v>
      </c>
      <c r="Z61" s="6">
        <v>673.34841818692166</v>
      </c>
      <c r="AA61" s="6">
        <v>7.8996870107734454</v>
      </c>
      <c r="AB61" s="13">
        <v>29.026942280423189</v>
      </c>
      <c r="AC61" s="14">
        <v>26.405883046507491</v>
      </c>
      <c r="AE61" t="s">
        <v>555</v>
      </c>
      <c r="AF61" t="s">
        <v>555</v>
      </c>
      <c r="AG61">
        <v>25.010999999999999</v>
      </c>
      <c r="AH61">
        <v>908.11975819947918</v>
      </c>
      <c r="AI61">
        <v>71.930123760096592</v>
      </c>
      <c r="AJ61">
        <v>97.456642742105373</v>
      </c>
      <c r="AK61" t="s">
        <v>143</v>
      </c>
      <c r="AL61">
        <v>945.19168561981564</v>
      </c>
      <c r="AM61">
        <v>1738.394237635986</v>
      </c>
      <c r="AN61">
        <v>400.00751042849771</v>
      </c>
      <c r="AO61">
        <v>17.897337102325881</v>
      </c>
      <c r="AP61">
        <v>2.254783084081001</v>
      </c>
      <c r="AQ61">
        <v>5.6066687892544858</v>
      </c>
      <c r="AR61">
        <v>0.86322117747274985</v>
      </c>
      <c r="AS61">
        <v>1.554837154598107</v>
      </c>
      <c r="AT61">
        <v>307.71222105676787</v>
      </c>
      <c r="AU61">
        <v>58.694259997035097</v>
      </c>
      <c r="AV61">
        <v>51.376292935038897</v>
      </c>
      <c r="AW61">
        <v>12.62929795854639</v>
      </c>
      <c r="AX61">
        <v>2.133987359361107</v>
      </c>
      <c r="AY61">
        <v>0.15332358959395551</v>
      </c>
      <c r="AZ61">
        <v>2142.9996278296562</v>
      </c>
      <c r="BA61">
        <v>95.315422495421473</v>
      </c>
      <c r="BB61">
        <v>9.4939151968077867E-2</v>
      </c>
      <c r="BC61">
        <v>423804.30805746012</v>
      </c>
      <c r="BD61">
        <v>21509.418891614379</v>
      </c>
      <c r="BE61">
        <v>1.7132542743542409</v>
      </c>
      <c r="BF61">
        <v>183.0265699024786</v>
      </c>
      <c r="BG61">
        <v>10.232571788201801</v>
      </c>
      <c r="BH61">
        <v>8.5898733760163257E-2</v>
      </c>
      <c r="BI61">
        <v>4.3884979409697031</v>
      </c>
      <c r="BJ61">
        <v>0.35675725786019491</v>
      </c>
      <c r="BK61">
        <v>8.7635108887908868E-3</v>
      </c>
      <c r="BL61">
        <v>164.66874659956849</v>
      </c>
      <c r="BM61">
        <v>11.45728738515292</v>
      </c>
      <c r="BN61">
        <v>6.4498029291400208E-2</v>
      </c>
      <c r="BO61">
        <v>3.7701304189427591</v>
      </c>
      <c r="BP61">
        <v>0.27112167718498958</v>
      </c>
      <c r="BQ61">
        <v>3.6896397700066112E-3</v>
      </c>
      <c r="BR61">
        <v>14.725120408825999</v>
      </c>
      <c r="BS61">
        <v>1.099297445988465</v>
      </c>
      <c r="BT61">
        <v>3.2942418766646768E-2</v>
      </c>
      <c r="BU61">
        <v>17.197383647892089</v>
      </c>
      <c r="BV61">
        <v>1.282174707977118</v>
      </c>
      <c r="BW61">
        <v>0.35632057128518863</v>
      </c>
      <c r="BX61" t="s">
        <v>143</v>
      </c>
      <c r="BY61">
        <v>7.4350845918582141E-3</v>
      </c>
      <c r="BZ61">
        <v>2.4674920195024808E-2</v>
      </c>
      <c r="CA61">
        <v>47.328750992173809</v>
      </c>
      <c r="CB61">
        <v>3.6211654526577548</v>
      </c>
      <c r="CC61">
        <v>0.1358787522795443</v>
      </c>
      <c r="CD61">
        <v>25.883827578819702</v>
      </c>
      <c r="CE61">
        <v>1.216175213633365</v>
      </c>
      <c r="CF61">
        <v>2.4484372866451651E-2</v>
      </c>
      <c r="CG61">
        <v>352.40904945958908</v>
      </c>
      <c r="CH61">
        <v>14.722490274095859</v>
      </c>
      <c r="CI61">
        <v>5.1606740497638873E-2</v>
      </c>
      <c r="CJ61">
        <v>123.9427181038424</v>
      </c>
      <c r="CK61">
        <v>6.2888830669093094</v>
      </c>
      <c r="CL61">
        <v>1.261614720147696E-2</v>
      </c>
      <c r="CM61">
        <v>666.66688729630857</v>
      </c>
      <c r="CN61">
        <v>32.043698067102497</v>
      </c>
      <c r="CO61">
        <v>3.7660134510468797E-2</v>
      </c>
      <c r="CP61">
        <v>171.03454974626379</v>
      </c>
      <c r="CQ61">
        <v>9.5842096940818813</v>
      </c>
      <c r="CR61">
        <v>1.21323302999524E-2</v>
      </c>
      <c r="CS61">
        <v>1779.364396865009</v>
      </c>
      <c r="CT61">
        <v>101.4526536665681</v>
      </c>
      <c r="CU61">
        <v>5.5623678784105637E-2</v>
      </c>
      <c r="CV61">
        <v>352.00658455606458</v>
      </c>
      <c r="CW61">
        <v>19.967837620005351</v>
      </c>
      <c r="CX61">
        <v>1.203991000143226E-2</v>
      </c>
      <c r="CY61">
        <v>28543.026664628978</v>
      </c>
      <c r="CZ61">
        <v>1635.030473923679</v>
      </c>
      <c r="DA61">
        <v>0.1197685581843929</v>
      </c>
      <c r="DB61">
        <v>111.9384530033789</v>
      </c>
      <c r="DC61">
        <v>4.7541953821995797</v>
      </c>
      <c r="DD61">
        <v>1.125440068128835E-2</v>
      </c>
      <c r="DE61">
        <v>63.878223365093618</v>
      </c>
      <c r="DF61">
        <v>7.1616305647943239</v>
      </c>
      <c r="DG61">
        <v>11.898733574898261</v>
      </c>
      <c r="DH61">
        <v>1197.712547588239</v>
      </c>
      <c r="DI61">
        <v>48.933791616052012</v>
      </c>
      <c r="DJ61">
        <v>0.66675326793875056</v>
      </c>
      <c r="DK61">
        <v>130.58897899192229</v>
      </c>
      <c r="DL61">
        <v>5.5210938603053838</v>
      </c>
      <c r="DM61">
        <v>0.40435992872320492</v>
      </c>
      <c r="DN61">
        <v>84.38553513457255</v>
      </c>
      <c r="DO61">
        <v>3.957729327466557</v>
      </c>
      <c r="DP61">
        <v>0.360980317691593</v>
      </c>
      <c r="DQ61">
        <v>673.52567148604385</v>
      </c>
      <c r="DR61">
        <v>36.479439314706632</v>
      </c>
      <c r="DS61">
        <v>0.27207880459502781</v>
      </c>
      <c r="DT61">
        <v>4371.6181269714834</v>
      </c>
      <c r="DU61">
        <v>180.2001946729871</v>
      </c>
      <c r="DV61">
        <v>0.16712080728763101</v>
      </c>
      <c r="DW61">
        <v>361.09893558478802</v>
      </c>
      <c r="DX61">
        <v>14.855637985809979</v>
      </c>
      <c r="DY61">
        <v>0.3163772045169872</v>
      </c>
      <c r="EB61">
        <v>1364.967915815067</v>
      </c>
      <c r="EC61">
        <v>18.51686894923925</v>
      </c>
      <c r="ED61">
        <v>268.62764535003021</v>
      </c>
      <c r="EE61">
        <v>40.626405376538351</v>
      </c>
      <c r="EF61">
        <v>32.221270041194749</v>
      </c>
      <c r="EG61">
        <v>116.19853816143301</v>
      </c>
      <c r="EH61">
        <v>6.4623407264568361E-2</v>
      </c>
      <c r="EI61">
        <v>237.83291955866241</v>
      </c>
      <c r="EJ61">
        <v>717.00353403932695</v>
      </c>
      <c r="EK61">
        <v>1432.5571116243459</v>
      </c>
      <c r="EL61">
        <v>2270.0131520850259</v>
      </c>
      <c r="EM61">
        <v>4166.6680456019276</v>
      </c>
      <c r="EN61">
        <v>6924.4756982293056</v>
      </c>
      <c r="EO61">
        <v>11051.952775559061</v>
      </c>
      <c r="EP61">
        <v>14309.210754311571</v>
      </c>
      <c r="ER61">
        <v>9.7940593180784994</v>
      </c>
      <c r="ES61">
        <v>30.065335906524211</v>
      </c>
      <c r="ET61">
        <v>3.887349035670993E-4</v>
      </c>
      <c r="EU61">
        <v>3.0321380989513629E-4</v>
      </c>
      <c r="EV61">
        <v>1.675438660051873E-3</v>
      </c>
      <c r="EW61">
        <v>7.7856627180124233E-2</v>
      </c>
      <c r="EX61">
        <v>46.469398752989107</v>
      </c>
      <c r="EY61">
        <v>1.635064314288442</v>
      </c>
      <c r="EZ61">
        <v>26.547952888729519</v>
      </c>
      <c r="FA61">
        <v>2.4568425302167789</v>
      </c>
      <c r="FB61">
        <v>0.1028606451972096</v>
      </c>
      <c r="FD61">
        <f t="shared" si="0"/>
        <v>44.424522485831702</v>
      </c>
      <c r="FF61" s="18">
        <v>-17.479624682848048</v>
      </c>
      <c r="FG61" s="18">
        <v>1.7801470112137885</v>
      </c>
      <c r="FI61" s="18">
        <v>-1.345704157244505</v>
      </c>
      <c r="FJ61" s="18">
        <v>1.7801470112137885</v>
      </c>
      <c r="FL61">
        <v>1012.5628783426126</v>
      </c>
      <c r="FM61" s="4">
        <f t="shared" si="1"/>
        <v>739.41287834261266</v>
      </c>
      <c r="FN61">
        <v>23.783283953357881</v>
      </c>
      <c r="FT61">
        <f t="shared" si="2"/>
        <v>4371.6181269714834</v>
      </c>
      <c r="FU61">
        <f t="shared" si="3"/>
        <v>7080.5754541203269</v>
      </c>
      <c r="FV61">
        <f t="shared" si="4"/>
        <v>0.82646497201527203</v>
      </c>
      <c r="FW61">
        <f t="shared" si="5"/>
        <v>1.9530633576432324</v>
      </c>
    </row>
    <row r="62" spans="1:179" x14ac:dyDescent="0.3">
      <c r="A62" t="s">
        <v>602</v>
      </c>
      <c r="B62" t="s">
        <v>765</v>
      </c>
      <c r="C62" s="2">
        <v>0.45308104026289131</v>
      </c>
      <c r="D62" s="5">
        <v>5.6223311592120302E-2</v>
      </c>
      <c r="E62" s="6">
        <v>4380.363951366432</v>
      </c>
      <c r="F62" s="7">
        <v>0.68197684631796218</v>
      </c>
      <c r="G62">
        <v>3969.9087530338138</v>
      </c>
      <c r="H62" s="8">
        <v>76.247065918758608</v>
      </c>
      <c r="I62" s="2">
        <v>16.2052216265438</v>
      </c>
      <c r="J62" s="2">
        <v>0.82726180687869177</v>
      </c>
      <c r="K62" s="5">
        <v>6.6491189746364449E-2</v>
      </c>
      <c r="L62" s="9">
        <v>5.8139432111637703E-4</v>
      </c>
      <c r="M62">
        <v>8.2758495365498105E-2</v>
      </c>
      <c r="N62" s="8">
        <v>1.1921781235237261</v>
      </c>
      <c r="O62" s="10">
        <v>0.56703718217663002</v>
      </c>
      <c r="P62" s="7">
        <v>3.3520725126874089E-2</v>
      </c>
      <c r="Q62" s="5">
        <v>6.190331559026422E-2</v>
      </c>
      <c r="R62" s="11">
        <v>3.0833774683906561E-3</v>
      </c>
      <c r="S62" s="12">
        <v>0.7678586453979086</v>
      </c>
      <c r="T62" s="6">
        <v>818.59735764092034</v>
      </c>
      <c r="U62" s="6">
        <v>17.650174911712021</v>
      </c>
      <c r="V62" s="6">
        <v>18.205083418126829</v>
      </c>
      <c r="W62" s="6">
        <v>387.15643278288547</v>
      </c>
      <c r="X62" s="6">
        <v>4.304378244456208</v>
      </c>
      <c r="Y62" s="6">
        <v>18.726440027807921</v>
      </c>
      <c r="Z62" s="6">
        <v>455.83905485618061</v>
      </c>
      <c r="AA62" s="6">
        <v>4.7228652608490069</v>
      </c>
      <c r="AB62" s="13">
        <v>21.797989668859749</v>
      </c>
      <c r="AC62" s="14">
        <v>47.295099253510237</v>
      </c>
      <c r="AE62" t="s">
        <v>603</v>
      </c>
      <c r="AF62" t="s">
        <v>603</v>
      </c>
      <c r="AG62">
        <v>25.006</v>
      </c>
      <c r="AH62">
        <v>2844.7326059607281</v>
      </c>
      <c r="AI62">
        <v>485.73430265163569</v>
      </c>
      <c r="AJ62">
        <v>108.93079578775379</v>
      </c>
      <c r="AK62" t="s">
        <v>143</v>
      </c>
      <c r="AL62">
        <v>1259.0194852947709</v>
      </c>
      <c r="AM62">
        <v>2023.3692246803271</v>
      </c>
      <c r="AN62">
        <v>1146.418921567601</v>
      </c>
      <c r="AO62">
        <v>73.969179765619288</v>
      </c>
      <c r="AP62">
        <v>2.5569105763788849</v>
      </c>
      <c r="AQ62">
        <v>73.291890487987217</v>
      </c>
      <c r="AR62">
        <v>5.3790829439755488</v>
      </c>
      <c r="AS62">
        <v>1.6619292034231909</v>
      </c>
      <c r="AT62">
        <v>1649.228748015106</v>
      </c>
      <c r="AU62">
        <v>263.70714323940729</v>
      </c>
      <c r="AV62">
        <v>60.532962904604311</v>
      </c>
      <c r="AW62">
        <v>26.97251938147436</v>
      </c>
      <c r="AX62">
        <v>2.231652663349152</v>
      </c>
      <c r="AY62">
        <v>0.21450911453326929</v>
      </c>
      <c r="AZ62">
        <v>7869.1174130965192</v>
      </c>
      <c r="BA62">
        <v>1188.5606298234641</v>
      </c>
      <c r="BB62">
        <v>9.1509568369791197E-2</v>
      </c>
      <c r="BC62">
        <v>419417.53995752003</v>
      </c>
      <c r="BD62">
        <v>22959.90917421383</v>
      </c>
      <c r="BE62">
        <v>2.2852269068980631</v>
      </c>
      <c r="BF62">
        <v>797.81619165923235</v>
      </c>
      <c r="BG62">
        <v>46.955788178253883</v>
      </c>
      <c r="BH62">
        <v>0.13417664801343829</v>
      </c>
      <c r="BI62">
        <v>12.917574568688909</v>
      </c>
      <c r="BJ62">
        <v>0.87020648911840304</v>
      </c>
      <c r="BK62">
        <v>8.2867477774984811E-3</v>
      </c>
      <c r="BL62">
        <v>62.501222255976813</v>
      </c>
      <c r="BM62">
        <v>5.0237790721250919</v>
      </c>
      <c r="BN62">
        <v>7.0904571874483624E-2</v>
      </c>
      <c r="BO62">
        <v>10.15528433253926</v>
      </c>
      <c r="BP62">
        <v>0.77421247586630304</v>
      </c>
      <c r="BQ62">
        <v>4.1571111005683867E-3</v>
      </c>
      <c r="BR62">
        <v>43.123670698360328</v>
      </c>
      <c r="BS62">
        <v>3.2318688035515839</v>
      </c>
      <c r="BT62">
        <v>3.7125818089585823E-2</v>
      </c>
      <c r="BU62">
        <v>50.181727302023937</v>
      </c>
      <c r="BV62">
        <v>4.0403526591608561</v>
      </c>
      <c r="BW62">
        <v>0.1231141085050286</v>
      </c>
      <c r="BX62">
        <v>3.3271108535669912E-2</v>
      </c>
      <c r="BY62">
        <v>2.2254163230469561E-2</v>
      </c>
      <c r="BZ62">
        <v>1.165847712995048E-2</v>
      </c>
      <c r="CA62">
        <v>142.67786117149461</v>
      </c>
      <c r="CB62">
        <v>14.61879459937478</v>
      </c>
      <c r="CC62">
        <v>0.21289957000662901</v>
      </c>
      <c r="CD62">
        <v>66.05569062154359</v>
      </c>
      <c r="CE62">
        <v>6.6329712701569186</v>
      </c>
      <c r="CF62">
        <v>2.695412021315341E-2</v>
      </c>
      <c r="CG62">
        <v>798.92696759034516</v>
      </c>
      <c r="CH62">
        <v>88.558993201370754</v>
      </c>
      <c r="CI62">
        <v>5.8117864214936713E-2</v>
      </c>
      <c r="CJ62">
        <v>234.88821468408261</v>
      </c>
      <c r="CK62">
        <v>24.36860005047016</v>
      </c>
      <c r="CL62">
        <v>1.421219936072351E-2</v>
      </c>
      <c r="CM62">
        <v>1115.69341806232</v>
      </c>
      <c r="CN62">
        <v>115.7084734567897</v>
      </c>
      <c r="CO62">
        <v>4.2427227909435143E-2</v>
      </c>
      <c r="CP62">
        <v>274.24927663349428</v>
      </c>
      <c r="CQ62">
        <v>27.58979128206467</v>
      </c>
      <c r="CR62">
        <v>1.366676923665488E-2</v>
      </c>
      <c r="CS62">
        <v>2726.2309264787</v>
      </c>
      <c r="CT62">
        <v>252.194239397269</v>
      </c>
      <c r="CU62">
        <v>6.2649488770326431E-2</v>
      </c>
      <c r="CV62">
        <v>549.12910878698119</v>
      </c>
      <c r="CW62">
        <v>50.281760599417353</v>
      </c>
      <c r="CX62">
        <v>1.356624464905697E-2</v>
      </c>
      <c r="CY62">
        <v>45300.437630151733</v>
      </c>
      <c r="CZ62">
        <v>2800.8738374682339</v>
      </c>
      <c r="DA62">
        <v>0.13497592370658221</v>
      </c>
      <c r="DB62">
        <v>294.34723264624392</v>
      </c>
      <c r="DC62">
        <v>15.7035748483327</v>
      </c>
      <c r="DD62">
        <v>1.2682769380457121E-2</v>
      </c>
      <c r="DE62">
        <v>19.35916880777599</v>
      </c>
      <c r="DF62">
        <v>7.1933275055195116</v>
      </c>
      <c r="DG62">
        <v>12.49703793900064</v>
      </c>
      <c r="DH62">
        <v>1084.580160954057</v>
      </c>
      <c r="DI62">
        <v>59.533931560000198</v>
      </c>
      <c r="DJ62">
        <v>0.86723828022786742</v>
      </c>
      <c r="DK62">
        <v>78.641063344037761</v>
      </c>
      <c r="DL62">
        <v>4.187937335780533</v>
      </c>
      <c r="DM62">
        <v>0.41677875416787907</v>
      </c>
      <c r="DN62">
        <v>40.688991563862643</v>
      </c>
      <c r="DO62">
        <v>2.2972097292152052</v>
      </c>
      <c r="DP62">
        <v>0.39028761957998043</v>
      </c>
      <c r="DQ62">
        <v>3260.888858132605</v>
      </c>
      <c r="DR62">
        <v>213.87565111503591</v>
      </c>
      <c r="DS62">
        <v>0.344758318465826</v>
      </c>
      <c r="DT62">
        <v>4380.363951366432</v>
      </c>
      <c r="DU62">
        <v>236.36299835859751</v>
      </c>
      <c r="DV62">
        <v>0.20386204899898941</v>
      </c>
      <c r="DW62">
        <v>298.82564803489771</v>
      </c>
      <c r="DX62">
        <v>16.138055140609229</v>
      </c>
      <c r="DY62">
        <v>0.36550104823253132</v>
      </c>
      <c r="EB62">
        <v>5012.1766962398206</v>
      </c>
      <c r="EC62">
        <v>54.504534045100868</v>
      </c>
      <c r="ED62">
        <v>101.95957953666689</v>
      </c>
      <c r="EE62">
        <v>109.4319432385696</v>
      </c>
      <c r="EF62">
        <v>94.362517939519321</v>
      </c>
      <c r="EG62">
        <v>339.06572501367532</v>
      </c>
      <c r="EH62">
        <v>0.59096107523392383</v>
      </c>
      <c r="EI62">
        <v>716.97417674117901</v>
      </c>
      <c r="EJ62">
        <v>1829.797524142482</v>
      </c>
      <c r="EK62">
        <v>3247.670599960752</v>
      </c>
      <c r="EL62">
        <v>4301.9819539209266</v>
      </c>
      <c r="EM62">
        <v>6973.0838628895026</v>
      </c>
      <c r="EN62">
        <v>11103.20958030341</v>
      </c>
      <c r="EO62">
        <v>16933.1113445882</v>
      </c>
      <c r="EP62">
        <v>22322.32149540574</v>
      </c>
      <c r="ER62">
        <v>1.3201998059621309</v>
      </c>
      <c r="ES62">
        <v>3.882512696493237</v>
      </c>
      <c r="ET62">
        <v>1.1985748868126121E-3</v>
      </c>
      <c r="EU62">
        <v>9.936541953817254E-4</v>
      </c>
      <c r="EV62">
        <v>3.218813892847899E-3</v>
      </c>
      <c r="EW62">
        <v>7.6020219156061039E-2</v>
      </c>
      <c r="EX62">
        <v>23.617463353496611</v>
      </c>
      <c r="EY62">
        <v>2.7104592915200731</v>
      </c>
      <c r="EZ62">
        <v>70.084452643604919</v>
      </c>
      <c r="FA62">
        <v>1.606747216027026</v>
      </c>
      <c r="FB62">
        <v>0.29264439190032993</v>
      </c>
      <c r="FD62">
        <f t="shared" si="0"/>
        <v>34.447088717853347</v>
      </c>
      <c r="FF62" s="18">
        <v>-14.754913051047142</v>
      </c>
      <c r="FG62" s="18">
        <v>0.91972537677307242</v>
      </c>
      <c r="FI62" s="18">
        <v>-4.4163616750017827</v>
      </c>
      <c r="FJ62" s="18">
        <v>0.91972537677307242</v>
      </c>
      <c r="FL62">
        <v>1324.4684721924571</v>
      </c>
      <c r="FM62" s="4">
        <f t="shared" si="1"/>
        <v>1051.3184721924572</v>
      </c>
      <c r="FN62">
        <v>35.433076809715132</v>
      </c>
      <c r="FT62">
        <f t="shared" si="2"/>
        <v>4380.363951366432</v>
      </c>
      <c r="FU62">
        <f t="shared" si="3"/>
        <v>7094.7407969609703</v>
      </c>
      <c r="FV62">
        <f t="shared" si="4"/>
        <v>8.667468693730096E-2</v>
      </c>
      <c r="FW62">
        <f t="shared" si="5"/>
        <v>-1.962306657799318</v>
      </c>
    </row>
    <row r="63" spans="1:179" x14ac:dyDescent="0.3">
      <c r="A63" t="s">
        <v>276</v>
      </c>
      <c r="B63" t="s">
        <v>765</v>
      </c>
      <c r="C63" s="2">
        <v>2.816589984237245</v>
      </c>
      <c r="D63" s="5">
        <v>7.0219046768463911E-2</v>
      </c>
      <c r="E63" s="6">
        <v>3980.9649880317252</v>
      </c>
      <c r="F63" s="7">
        <v>0.1090509525203571</v>
      </c>
      <c r="G63">
        <v>586.18007036153449</v>
      </c>
      <c r="H63" s="8">
        <v>43.377670886135682</v>
      </c>
      <c r="I63" s="2">
        <v>15.177592652724741</v>
      </c>
      <c r="J63" s="2">
        <v>0.7321803906845965</v>
      </c>
      <c r="K63" s="5">
        <v>0.1027859846411361</v>
      </c>
      <c r="L63" s="9">
        <v>3.4044685984809492E-3</v>
      </c>
      <c r="M63">
        <v>0.15456770223522251</v>
      </c>
      <c r="N63" s="8">
        <v>3.213822396577231</v>
      </c>
      <c r="O63" s="10">
        <v>0.93185518174253335</v>
      </c>
      <c r="P63" s="7">
        <v>6.7235304773694368E-2</v>
      </c>
      <c r="Q63" s="5">
        <v>6.6307047053553447E-2</v>
      </c>
      <c r="R63" s="11">
        <v>3.4231098768857261E-3</v>
      </c>
      <c r="S63" s="12">
        <v>0.77900144781029468</v>
      </c>
      <c r="T63" s="6">
        <v>1646.233501326029</v>
      </c>
      <c r="U63" s="6">
        <v>59.182058233933347</v>
      </c>
      <c r="V63" s="6">
        <v>59.306242776705368</v>
      </c>
      <c r="W63" s="6">
        <v>413.78366267862589</v>
      </c>
      <c r="X63" s="6">
        <v>6.8086994784996797</v>
      </c>
      <c r="Y63" s="6">
        <v>20.64149779376238</v>
      </c>
      <c r="Z63" s="6">
        <v>670.32816575372874</v>
      </c>
      <c r="AA63" s="6">
        <v>21.743496764854228</v>
      </c>
      <c r="AB63" s="13">
        <v>36.420286489704687</v>
      </c>
      <c r="AC63" s="14">
        <v>25.13517446615721</v>
      </c>
      <c r="AE63" t="s">
        <v>277</v>
      </c>
      <c r="AF63" t="s">
        <v>277</v>
      </c>
      <c r="AG63">
        <v>25.053000000000001</v>
      </c>
      <c r="AH63">
        <v>1170.4946658775179</v>
      </c>
      <c r="AI63">
        <v>58.408826984775317</v>
      </c>
      <c r="AJ63">
        <v>97.200470087819141</v>
      </c>
      <c r="AK63" t="s">
        <v>143</v>
      </c>
      <c r="AL63">
        <v>792.05319236203843</v>
      </c>
      <c r="AM63">
        <v>1922.438213833952</v>
      </c>
      <c r="AN63">
        <v>381.57447685538312</v>
      </c>
      <c r="AO63">
        <v>15.68482280358551</v>
      </c>
      <c r="AP63">
        <v>2.2353995179957091</v>
      </c>
      <c r="AQ63">
        <v>5.1347074019045689</v>
      </c>
      <c r="AR63">
        <v>1.5343370239300891</v>
      </c>
      <c r="AS63">
        <v>1.527228432782511</v>
      </c>
      <c r="AT63">
        <v>164.84401574430871</v>
      </c>
      <c r="AU63">
        <v>35.709568359536341</v>
      </c>
      <c r="AV63">
        <v>53.18830290040205</v>
      </c>
      <c r="AW63">
        <v>10.21029623800715</v>
      </c>
      <c r="AX63">
        <v>1.1625074035808829</v>
      </c>
      <c r="AY63">
        <v>4.3663899879326798E-2</v>
      </c>
      <c r="AZ63">
        <v>1511.5744542976649</v>
      </c>
      <c r="BA63">
        <v>88.217026413895383</v>
      </c>
      <c r="BB63">
        <v>5.5471849109183957E-2</v>
      </c>
      <c r="BC63">
        <v>453574.57554219698</v>
      </c>
      <c r="BD63">
        <v>18873.68216575513</v>
      </c>
      <c r="BE63">
        <v>1.760071098325291</v>
      </c>
      <c r="BF63">
        <v>141.43810053650981</v>
      </c>
      <c r="BG63">
        <v>26.677027035899901</v>
      </c>
      <c r="BH63">
        <v>9.3412284783610397E-2</v>
      </c>
      <c r="BI63">
        <v>1.979164944893036</v>
      </c>
      <c r="BJ63">
        <v>0.37852291608605321</v>
      </c>
      <c r="BK63">
        <v>6.0143051710424243E-2</v>
      </c>
      <c r="BL63">
        <v>35.061175287475031</v>
      </c>
      <c r="BM63">
        <v>7.6139601049260586</v>
      </c>
      <c r="BN63">
        <v>1.5995405295956291E-2</v>
      </c>
      <c r="BO63">
        <v>2.124941342225303</v>
      </c>
      <c r="BP63">
        <v>0.39829922944956148</v>
      </c>
      <c r="BQ63">
        <v>1.005368181224914E-2</v>
      </c>
      <c r="BR63">
        <v>8.7659992550032442</v>
      </c>
      <c r="BS63">
        <v>1.5000744914968009</v>
      </c>
      <c r="BT63">
        <v>8.9809329860757653E-2</v>
      </c>
      <c r="BU63">
        <v>9.4155316644256732</v>
      </c>
      <c r="BV63">
        <v>1.2105021598607191</v>
      </c>
      <c r="BW63">
        <v>3.1846607690694098E-2</v>
      </c>
      <c r="BX63" t="s">
        <v>143</v>
      </c>
      <c r="BY63">
        <v>7.7677900181485996E-7</v>
      </c>
      <c r="BZ63">
        <v>8.7226547018499911E-3</v>
      </c>
      <c r="CA63">
        <v>28.312757662897688</v>
      </c>
      <c r="CB63">
        <v>3.4131378042762188</v>
      </c>
      <c r="CC63">
        <v>0.19972998731938049</v>
      </c>
      <c r="CD63">
        <v>14.849948838255299</v>
      </c>
      <c r="CE63">
        <v>1.434063038827484</v>
      </c>
      <c r="CF63">
        <v>6.9735530586193554E-3</v>
      </c>
      <c r="CG63">
        <v>221.3536976567496</v>
      </c>
      <c r="CH63">
        <v>19.86522344413126</v>
      </c>
      <c r="CI63">
        <v>4.3451626255222343E-2</v>
      </c>
      <c r="CJ63">
        <v>83.900013822734493</v>
      </c>
      <c r="CK63">
        <v>5.5303519006803246</v>
      </c>
      <c r="CL63">
        <v>1.0628902692403529E-2</v>
      </c>
      <c r="CM63">
        <v>496.80488254486909</v>
      </c>
      <c r="CN63">
        <v>31.042264981354489</v>
      </c>
      <c r="CO63">
        <v>3.1732560360946092E-2</v>
      </c>
      <c r="CP63">
        <v>136.7006166242073</v>
      </c>
      <c r="CQ63">
        <v>8.3961565324210259</v>
      </c>
      <c r="CR63">
        <v>1.0220699110081661E-2</v>
      </c>
      <c r="CS63">
        <v>1487.8570046625721</v>
      </c>
      <c r="CT63">
        <v>77.333825567527072</v>
      </c>
      <c r="CU63">
        <v>4.6845903661802281E-2</v>
      </c>
      <c r="CV63">
        <v>314.88641937944709</v>
      </c>
      <c r="CW63">
        <v>17.360301817223618</v>
      </c>
      <c r="CX63">
        <v>1.014828411508103E-2</v>
      </c>
      <c r="CY63">
        <v>30377.123282031309</v>
      </c>
      <c r="CZ63">
        <v>1441.2069551888301</v>
      </c>
      <c r="DA63">
        <v>0.10098591294689491</v>
      </c>
      <c r="DB63">
        <v>123.6890827028632</v>
      </c>
      <c r="DC63">
        <v>5.8064908737400458</v>
      </c>
      <c r="DD63">
        <v>9.4884520249635292E-3</v>
      </c>
      <c r="DE63">
        <v>59.047900689147347</v>
      </c>
      <c r="DF63">
        <v>8.982340458223117</v>
      </c>
      <c r="DG63">
        <v>10.796531624002011</v>
      </c>
      <c r="DH63">
        <v>1050.1183656917369</v>
      </c>
      <c r="DI63">
        <v>48.140414248482287</v>
      </c>
      <c r="DJ63">
        <v>0.69497180921513713</v>
      </c>
      <c r="DK63">
        <v>119.66507530387889</v>
      </c>
      <c r="DL63">
        <v>10.582480766496291</v>
      </c>
      <c r="DM63">
        <v>0.46735697200537429</v>
      </c>
      <c r="DN63">
        <v>76.58311241937821</v>
      </c>
      <c r="DO63">
        <v>10.25924322510971</v>
      </c>
      <c r="DP63">
        <v>0.3662324365836887</v>
      </c>
      <c r="DQ63">
        <v>523.01902501986103</v>
      </c>
      <c r="DR63">
        <v>71.091643301641895</v>
      </c>
      <c r="DS63">
        <v>0.38490862285465538</v>
      </c>
      <c r="DT63">
        <v>3980.9649880317252</v>
      </c>
      <c r="DU63">
        <v>174.5833735371067</v>
      </c>
      <c r="DV63">
        <v>0.18154813168265299</v>
      </c>
      <c r="DW63">
        <v>318.96138263860598</v>
      </c>
      <c r="DX63">
        <v>18.6767951836901</v>
      </c>
      <c r="DY63">
        <v>0.33067173611324358</v>
      </c>
      <c r="EB63">
        <v>962.78627662271674</v>
      </c>
      <c r="EC63">
        <v>8.3509069404769427</v>
      </c>
      <c r="ED63">
        <v>57.196044514641159</v>
      </c>
      <c r="EE63">
        <v>22.898074808462319</v>
      </c>
      <c r="EF63">
        <v>19.18161762582767</v>
      </c>
      <c r="EG63">
        <v>63.618457192065357</v>
      </c>
      <c r="EH63">
        <v>3.296813735719381E-4</v>
      </c>
      <c r="EI63">
        <v>142.27516413516429</v>
      </c>
      <c r="EJ63">
        <v>411.35592349737692</v>
      </c>
      <c r="EK63">
        <v>899.81177909247799</v>
      </c>
      <c r="EL63">
        <v>1536.6302897936721</v>
      </c>
      <c r="EM63">
        <v>3105.0305159054319</v>
      </c>
      <c r="EN63">
        <v>5534.4379200083931</v>
      </c>
      <c r="EO63">
        <v>9241.3478550470318</v>
      </c>
      <c r="EP63">
        <v>12800.26095038403</v>
      </c>
      <c r="ER63">
        <v>4.1361824590651999</v>
      </c>
      <c r="ES63">
        <v>9.8895987113987882</v>
      </c>
      <c r="ET63">
        <v>3.465279719458617E-6</v>
      </c>
      <c r="EU63">
        <v>2.7816324059079841E-6</v>
      </c>
      <c r="EV63">
        <v>9.0364599098130614E-4</v>
      </c>
      <c r="EW63">
        <v>5.8695465165961178E-2</v>
      </c>
      <c r="EX63">
        <v>64.954048102644009</v>
      </c>
      <c r="EY63">
        <v>1.143497044733405</v>
      </c>
      <c r="EZ63">
        <v>113.5433982286912</v>
      </c>
      <c r="FA63">
        <v>2.6756368223265912</v>
      </c>
      <c r="FB63">
        <v>9.5061622248158353E-2</v>
      </c>
      <c r="FD63">
        <f t="shared" si="0"/>
        <v>48.76081460031741</v>
      </c>
      <c r="FF63" s="18">
        <v>-20.271309697982719</v>
      </c>
      <c r="FG63" s="18">
        <v>1.8137109192940433</v>
      </c>
      <c r="FI63" s="18">
        <v>-3.9392762957875362</v>
      </c>
      <c r="FJ63" s="18">
        <v>1.8137109192940433</v>
      </c>
      <c r="FL63">
        <v>1004.4708264592372</v>
      </c>
      <c r="FM63" s="4">
        <f t="shared" si="1"/>
        <v>731.3208264592372</v>
      </c>
      <c r="FN63">
        <v>23.514559362810918</v>
      </c>
      <c r="FT63">
        <f t="shared" si="2"/>
        <v>3980.9649880317252</v>
      </c>
      <c r="FU63">
        <f t="shared" si="3"/>
        <v>6447.8465774633578</v>
      </c>
      <c r="FV63">
        <f t="shared" si="4"/>
        <v>0.19269092969181226</v>
      </c>
      <c r="FW63">
        <f t="shared" si="5"/>
        <v>-0.57512463408341308</v>
      </c>
    </row>
    <row r="64" spans="1:179" x14ac:dyDescent="0.3">
      <c r="A64" t="s">
        <v>330</v>
      </c>
      <c r="B64" t="s">
        <v>765</v>
      </c>
      <c r="C64" s="2">
        <v>4.5579075647018961</v>
      </c>
      <c r="D64" s="5">
        <v>8.7442342483414592E-2</v>
      </c>
      <c r="E64" s="6">
        <v>7588.9757974158456</v>
      </c>
      <c r="F64" s="7">
        <v>0.14099759128493999</v>
      </c>
      <c r="G64">
        <v>363.37900334354327</v>
      </c>
      <c r="H64" s="8">
        <v>5.4729165501115693</v>
      </c>
      <c r="I64" s="2">
        <v>17.62041019267777</v>
      </c>
      <c r="J64" s="2">
        <v>0.92032659883859702</v>
      </c>
      <c r="K64" s="5">
        <v>0.1000038490275055</v>
      </c>
      <c r="L64" s="9">
        <v>1.128896772004653E-3</v>
      </c>
      <c r="M64">
        <v>0.15118054277196979</v>
      </c>
      <c r="N64" s="8">
        <v>1.032178524216488</v>
      </c>
      <c r="O64" s="10">
        <v>0.78412614132809355</v>
      </c>
      <c r="P64" s="7">
        <v>4.8408607014187997E-2</v>
      </c>
      <c r="Q64" s="5">
        <v>5.6952045869539399E-2</v>
      </c>
      <c r="R64" s="11">
        <v>3.018175197940955E-3</v>
      </c>
      <c r="S64" s="12">
        <v>0.86793810216377554</v>
      </c>
      <c r="T64" s="6">
        <v>1620.0936948430849</v>
      </c>
      <c r="U64" s="6">
        <v>20.280124608163149</v>
      </c>
      <c r="V64" s="6">
        <v>20.65549565731823</v>
      </c>
      <c r="W64" s="6">
        <v>356.96663846919051</v>
      </c>
      <c r="X64" s="6">
        <v>7.2992547581185283</v>
      </c>
      <c r="Y64" s="6">
        <v>18.438454663507201</v>
      </c>
      <c r="Z64" s="6">
        <v>586.78911048783175</v>
      </c>
      <c r="AA64" s="6">
        <v>9.5469999881595271</v>
      </c>
      <c r="AB64" s="13">
        <v>27.471181312527829</v>
      </c>
      <c r="AC64" s="14">
        <v>22.033703334902771</v>
      </c>
      <c r="AE64" t="s">
        <v>331</v>
      </c>
      <c r="AF64" t="s">
        <v>331</v>
      </c>
      <c r="AG64">
        <v>25.062000000000001</v>
      </c>
      <c r="AH64">
        <v>1545.1462077620849</v>
      </c>
      <c r="AI64">
        <v>86.742083437748036</v>
      </c>
      <c r="AJ64">
        <v>103.1794547745251</v>
      </c>
      <c r="AK64" t="s">
        <v>143</v>
      </c>
      <c r="AL64">
        <v>1409.0349558856631</v>
      </c>
      <c r="AM64">
        <v>1921.761009489134</v>
      </c>
      <c r="AN64">
        <v>1518.706115590267</v>
      </c>
      <c r="AO64">
        <v>65.321969503683704</v>
      </c>
      <c r="AP64">
        <v>2.36520586356826</v>
      </c>
      <c r="AQ64">
        <v>10.82436864906075</v>
      </c>
      <c r="AR64">
        <v>1.6539990218725229</v>
      </c>
      <c r="AS64">
        <v>1.722257705979978</v>
      </c>
      <c r="AT64">
        <v>433.38162767402292</v>
      </c>
      <c r="AU64">
        <v>51.12722161806488</v>
      </c>
      <c r="AV64">
        <v>57.451398601125852</v>
      </c>
      <c r="AW64">
        <v>33.939179217980062</v>
      </c>
      <c r="AX64">
        <v>2.905153451544265</v>
      </c>
      <c r="AY64">
        <v>0.1278710226385498</v>
      </c>
      <c r="AZ64">
        <v>1049.678349222246</v>
      </c>
      <c r="BA64">
        <v>73.494226091751386</v>
      </c>
      <c r="BB64">
        <v>9.6050307964064732E-2</v>
      </c>
      <c r="BC64">
        <v>446274.31010674528</v>
      </c>
      <c r="BD64">
        <v>20795.98116891328</v>
      </c>
      <c r="BE64">
        <v>1.448832331985149</v>
      </c>
      <c r="BF64">
        <v>131.97661592909921</v>
      </c>
      <c r="BG64">
        <v>13.097121152788709</v>
      </c>
      <c r="BH64">
        <v>0.1073757799146083</v>
      </c>
      <c r="BI64">
        <v>7.4107214644470449</v>
      </c>
      <c r="BJ64">
        <v>1.535804740022801</v>
      </c>
      <c r="BK64">
        <v>3.7666525644722879E-2</v>
      </c>
      <c r="BL64">
        <v>54.329255015072427</v>
      </c>
      <c r="BM64">
        <v>8.0993013417403485</v>
      </c>
      <c r="BN64">
        <v>6.5842338130412653E-2</v>
      </c>
      <c r="BO64">
        <v>8.6917567934270661</v>
      </c>
      <c r="BP64">
        <v>1.2593601284455871</v>
      </c>
      <c r="BQ64">
        <v>1.2798045870851271E-2</v>
      </c>
      <c r="BR64">
        <v>38.618490506300397</v>
      </c>
      <c r="BS64">
        <v>5.7711612948778139</v>
      </c>
      <c r="BT64">
        <v>3.6316651342786423E-2</v>
      </c>
      <c r="BU64">
        <v>44.496613767894907</v>
      </c>
      <c r="BV64">
        <v>4.2883195713036679</v>
      </c>
      <c r="BW64">
        <v>0.1146406081602474</v>
      </c>
      <c r="BX64">
        <v>3.0854018372100511E-2</v>
      </c>
      <c r="BY64">
        <v>2.1579580826230859E-2</v>
      </c>
      <c r="BZ64">
        <v>1.140409569375465E-2</v>
      </c>
      <c r="CA64">
        <v>74.00890253159848</v>
      </c>
      <c r="CB64">
        <v>6.6209466722936048</v>
      </c>
      <c r="CC64">
        <v>0.14070350148684299</v>
      </c>
      <c r="CD64">
        <v>32.479857696827366</v>
      </c>
      <c r="CE64">
        <v>2.0078603172103069</v>
      </c>
      <c r="CF64">
        <v>2.0423436200102629E-2</v>
      </c>
      <c r="CG64">
        <v>351.32395110775241</v>
      </c>
      <c r="CH64">
        <v>22.057875703576968</v>
      </c>
      <c r="CI64">
        <v>5.676662772177913E-2</v>
      </c>
      <c r="CJ64">
        <v>96.885723207491111</v>
      </c>
      <c r="CK64">
        <v>6.2100674642410354</v>
      </c>
      <c r="CL64">
        <v>1.3890322075757361E-2</v>
      </c>
      <c r="CM64">
        <v>497.2003157036122</v>
      </c>
      <c r="CN64">
        <v>34.404873475993028</v>
      </c>
      <c r="CO64">
        <v>4.1473387115437889E-2</v>
      </c>
      <c r="CP64">
        <v>139.06886760080309</v>
      </c>
      <c r="CQ64">
        <v>8.8848642984215616</v>
      </c>
      <c r="CR64">
        <v>1.335647691967788E-2</v>
      </c>
      <c r="CS64">
        <v>1678.749928787392</v>
      </c>
      <c r="CT64">
        <v>111.7832238128244</v>
      </c>
      <c r="CU64">
        <v>6.1209994429554167E-2</v>
      </c>
      <c r="CV64">
        <v>343.3360348654042</v>
      </c>
      <c r="CW64">
        <v>27.621394223646181</v>
      </c>
      <c r="CX64">
        <v>1.326576194717639E-2</v>
      </c>
      <c r="CY64">
        <v>45324.843826828757</v>
      </c>
      <c r="CZ64">
        <v>2227.2444130828781</v>
      </c>
      <c r="DA64">
        <v>0.13202903784060191</v>
      </c>
      <c r="DB64">
        <v>196.96597627624109</v>
      </c>
      <c r="DC64">
        <v>9.1824638071309224</v>
      </c>
      <c r="DD64">
        <v>1.240446230973075E-2</v>
      </c>
      <c r="DE64">
        <v>94.152145438075522</v>
      </c>
      <c r="DF64">
        <v>10.033801595495779</v>
      </c>
      <c r="DG64">
        <v>12.87646800427151</v>
      </c>
      <c r="DH64">
        <v>1704.9271284821571</v>
      </c>
      <c r="DI64">
        <v>71.45324820029893</v>
      </c>
      <c r="DJ64">
        <v>0.71528122224723512</v>
      </c>
      <c r="DK64">
        <v>185.96643603808451</v>
      </c>
      <c r="DL64">
        <v>8.7250907375591726</v>
      </c>
      <c r="DM64">
        <v>0.47689527742141008</v>
      </c>
      <c r="DN64">
        <v>117.7736184829089</v>
      </c>
      <c r="DO64">
        <v>6.2739244318825262</v>
      </c>
      <c r="DP64">
        <v>0.37626002347244408</v>
      </c>
      <c r="DQ64">
        <v>1334.066739691965</v>
      </c>
      <c r="DR64">
        <v>167.12897552594919</v>
      </c>
      <c r="DS64">
        <v>0.33132661894744109</v>
      </c>
      <c r="DT64">
        <v>7588.9757974158456</v>
      </c>
      <c r="DU64">
        <v>354.32036380656677</v>
      </c>
      <c r="DV64">
        <v>0.21802120961492541</v>
      </c>
      <c r="DW64">
        <v>512.31452142224327</v>
      </c>
      <c r="DX64">
        <v>21.838772729922692</v>
      </c>
      <c r="DY64">
        <v>0.33743868641724012</v>
      </c>
      <c r="EB64">
        <v>668.58493581034759</v>
      </c>
      <c r="EC64">
        <v>31.268866938595131</v>
      </c>
      <c r="ED64">
        <v>88.628474739106736</v>
      </c>
      <c r="EE64">
        <v>93.661172342964079</v>
      </c>
      <c r="EF64">
        <v>84.504355593655134</v>
      </c>
      <c r="EG64">
        <v>300.65279572901972</v>
      </c>
      <c r="EH64">
        <v>0.54802874550800196</v>
      </c>
      <c r="EI64">
        <v>371.90403282210292</v>
      </c>
      <c r="EJ64">
        <v>899.71904977361123</v>
      </c>
      <c r="EK64">
        <v>1428.1461427144411</v>
      </c>
      <c r="EL64">
        <v>1774.463795008995</v>
      </c>
      <c r="EM64">
        <v>3107.5019731475759</v>
      </c>
      <c r="EN64">
        <v>5630.3185263483019</v>
      </c>
      <c r="EO64">
        <v>10427.01819122603</v>
      </c>
      <c r="EP64">
        <v>13956.749384772531</v>
      </c>
      <c r="ER64">
        <v>1.63771153675213</v>
      </c>
      <c r="ES64">
        <v>3.7314732566354141</v>
      </c>
      <c r="ET64">
        <v>1.638910628697744E-3</v>
      </c>
      <c r="EU64">
        <v>1.264903912412553E-3</v>
      </c>
      <c r="EV64">
        <v>2.9988311485738819E-3</v>
      </c>
      <c r="EW64">
        <v>8.4077783995293004E-2</v>
      </c>
      <c r="EX64">
        <v>28.036851636437369</v>
      </c>
      <c r="EY64">
        <v>0.67004778400917564</v>
      </c>
      <c r="EZ64">
        <v>139.68488607676389</v>
      </c>
      <c r="FA64">
        <v>4.5206112401133964</v>
      </c>
      <c r="FB64">
        <v>7.8616006866746149E-2</v>
      </c>
      <c r="FD64">
        <f t="shared" si="0"/>
        <v>16.992819957647836</v>
      </c>
      <c r="FF64" s="18">
        <v>-18.971713265212067</v>
      </c>
      <c r="FG64" s="18">
        <v>1.6912630260107751</v>
      </c>
      <c r="FI64" s="18">
        <v>-4.3185484191057935</v>
      </c>
      <c r="FJ64" s="18">
        <v>1.6912630260107751</v>
      </c>
      <c r="FL64">
        <v>1077.5018636304637</v>
      </c>
      <c r="FM64" s="4">
        <f t="shared" si="1"/>
        <v>804.35186363046375</v>
      </c>
      <c r="FN64">
        <v>25.999614354061631</v>
      </c>
      <c r="FT64">
        <f t="shared" si="2"/>
        <v>7588.9757974158456</v>
      </c>
      <c r="FU64">
        <f t="shared" si="3"/>
        <v>12291.630740016462</v>
      </c>
      <c r="FV64">
        <f t="shared" si="4"/>
        <v>0.14894561089879532</v>
      </c>
      <c r="FW64">
        <f t="shared" si="5"/>
        <v>-1.0222352152935219</v>
      </c>
    </row>
    <row r="65" spans="1:179" x14ac:dyDescent="0.3">
      <c r="A65" t="s">
        <v>702</v>
      </c>
      <c r="B65" t="s">
        <v>765</v>
      </c>
      <c r="C65" s="2">
        <v>14.541249121572299</v>
      </c>
      <c r="D65" s="5">
        <v>0.1093737713823294</v>
      </c>
      <c r="E65" s="6">
        <v>6577.3471566687422</v>
      </c>
      <c r="F65" s="7">
        <v>8.0647306208625494E-2</v>
      </c>
      <c r="G65">
        <v>93.143500862245489</v>
      </c>
      <c r="H65" s="8">
        <v>1.189721922243401</v>
      </c>
      <c r="I65" s="2">
        <v>12.594272356808711</v>
      </c>
      <c r="J65" s="2">
        <v>0.64769313370250126</v>
      </c>
      <c r="K65" s="5">
        <v>0.21484217082751911</v>
      </c>
      <c r="L65" s="9">
        <v>2.7404052143816622E-3</v>
      </c>
      <c r="M65">
        <v>0.46013611405335192</v>
      </c>
      <c r="N65" s="8">
        <v>0.84085535775230857</v>
      </c>
      <c r="O65" s="10">
        <v>2.3770597806222442</v>
      </c>
      <c r="P65" s="7">
        <v>0.1475357073678171</v>
      </c>
      <c r="Q65" s="5">
        <v>7.9744544460235517E-2</v>
      </c>
      <c r="R65" s="11">
        <v>4.0230558334901001E-3</v>
      </c>
      <c r="S65" s="12">
        <v>0.78118825072984699</v>
      </c>
      <c r="T65" s="6">
        <v>2941.7633983671699</v>
      </c>
      <c r="U65" s="6">
        <v>20.48039292380443</v>
      </c>
      <c r="V65" s="6">
        <v>20.77550361527932</v>
      </c>
      <c r="W65" s="6">
        <v>494.52334523244218</v>
      </c>
      <c r="X65" s="6">
        <v>6.3914681640428244</v>
      </c>
      <c r="Y65" s="6">
        <v>24.032087376622929</v>
      </c>
      <c r="Z65" s="6">
        <v>1232.8641035730179</v>
      </c>
      <c r="AA65" s="6">
        <v>15.632675226131539</v>
      </c>
      <c r="AB65" s="13">
        <v>43.505082647269809</v>
      </c>
      <c r="AC65" s="14">
        <v>16.810439123245882</v>
      </c>
      <c r="AE65" t="s">
        <v>703</v>
      </c>
      <c r="AF65" t="s">
        <v>703</v>
      </c>
      <c r="AG65">
        <v>25.058</v>
      </c>
      <c r="AH65">
        <v>1326.152211897559</v>
      </c>
      <c r="AI65">
        <v>95.26977024316264</v>
      </c>
      <c r="AJ65">
        <v>102.686947561948</v>
      </c>
      <c r="AK65" t="s">
        <v>143</v>
      </c>
      <c r="AL65">
        <v>1134.6872515687469</v>
      </c>
      <c r="AM65">
        <v>1915.891432742181</v>
      </c>
      <c r="AN65">
        <v>1365.0146908986069</v>
      </c>
      <c r="AO65">
        <v>59.589183312971763</v>
      </c>
      <c r="AP65">
        <v>2.373200640325853</v>
      </c>
      <c r="AQ65">
        <v>4.7819600188829519</v>
      </c>
      <c r="AR65">
        <v>1.220657277676843</v>
      </c>
      <c r="AS65">
        <v>1.6220307127638991</v>
      </c>
      <c r="AT65">
        <v>1928.5090761445399</v>
      </c>
      <c r="AU65">
        <v>126.626608328367</v>
      </c>
      <c r="AV65">
        <v>55.476213021429473</v>
      </c>
      <c r="AW65">
        <v>18.050388926376382</v>
      </c>
      <c r="AX65">
        <v>1.4793168312160001</v>
      </c>
      <c r="AY65">
        <v>0.23027391854920279</v>
      </c>
      <c r="AZ65">
        <v>707.27665826560121</v>
      </c>
      <c r="BA65">
        <v>36.161289992185488</v>
      </c>
      <c r="BB65">
        <v>7.0571484196406062E-2</v>
      </c>
      <c r="BC65">
        <v>401830.30238982441</v>
      </c>
      <c r="BD65">
        <v>16043.79545995951</v>
      </c>
      <c r="BE65">
        <v>1.8884677105211221</v>
      </c>
      <c r="BF65">
        <v>85.261159060548209</v>
      </c>
      <c r="BG65">
        <v>4.6971030887904401</v>
      </c>
      <c r="BH65">
        <v>0.137063975014658</v>
      </c>
      <c r="BI65">
        <v>6.6528599065538598</v>
      </c>
      <c r="BJ65">
        <v>0.35776899686191233</v>
      </c>
      <c r="BK65">
        <v>9.002936812153705E-3</v>
      </c>
      <c r="BL65">
        <v>310.72858329101479</v>
      </c>
      <c r="BM65">
        <v>27.764024119027031</v>
      </c>
      <c r="BN65">
        <v>4.6814031555650192E-2</v>
      </c>
      <c r="BO65">
        <v>7.544948701613472</v>
      </c>
      <c r="BP65">
        <v>0.58766803426494318</v>
      </c>
      <c r="BQ65">
        <v>1.413613677289993E-2</v>
      </c>
      <c r="BR65">
        <v>33.813759953572657</v>
      </c>
      <c r="BS65">
        <v>2.9486402019782481</v>
      </c>
      <c r="BT65">
        <v>3.6292762086334883E-2</v>
      </c>
      <c r="BU65">
        <v>28.326754135959259</v>
      </c>
      <c r="BV65">
        <v>2.807245518747854</v>
      </c>
      <c r="BW65">
        <v>9.3152917984545933E-2</v>
      </c>
      <c r="BX65" t="s">
        <v>143</v>
      </c>
      <c r="BY65">
        <v>9.8694411659248533E-3</v>
      </c>
      <c r="BZ65">
        <v>3.1391786619715763E-2</v>
      </c>
      <c r="CA65">
        <v>37.915346001881353</v>
      </c>
      <c r="CB65">
        <v>3.8526861307868372</v>
      </c>
      <c r="CC65">
        <v>0.17285078840012039</v>
      </c>
      <c r="CD65">
        <v>16.639328088106009</v>
      </c>
      <c r="CE65">
        <v>1.330336010844384</v>
      </c>
      <c r="CF65">
        <v>3.1702902101359488E-2</v>
      </c>
      <c r="CG65">
        <v>202.41786477774349</v>
      </c>
      <c r="CH65">
        <v>16.489909187698942</v>
      </c>
      <c r="CI65">
        <v>5.6686782897016702E-2</v>
      </c>
      <c r="CJ65">
        <v>67.018169362838549</v>
      </c>
      <c r="CK65">
        <v>5.1635820340103704</v>
      </c>
      <c r="CL65">
        <v>1.387508474099115E-2</v>
      </c>
      <c r="CM65">
        <v>408.07321037949828</v>
      </c>
      <c r="CN65">
        <v>25.115772868402271</v>
      </c>
      <c r="CO65">
        <v>0.1141262152690449</v>
      </c>
      <c r="CP65">
        <v>132.1119623025082</v>
      </c>
      <c r="CQ65">
        <v>8.7986004028822506</v>
      </c>
      <c r="CR65">
        <v>1.3341455338530711E-2</v>
      </c>
      <c r="CS65">
        <v>1603.1329370646069</v>
      </c>
      <c r="CT65">
        <v>112.8450679993756</v>
      </c>
      <c r="CU65">
        <v>6.1133142852795738E-2</v>
      </c>
      <c r="CV65">
        <v>347.06633553118542</v>
      </c>
      <c r="CW65">
        <v>21.285858981111829</v>
      </c>
      <c r="CX65">
        <v>1.3254845004187121E-2</v>
      </c>
      <c r="CY65">
        <v>36402.919498344847</v>
      </c>
      <c r="CZ65">
        <v>1471.0308216962551</v>
      </c>
      <c r="DA65">
        <v>0.13193918966468141</v>
      </c>
      <c r="DB65">
        <v>188.60511861428009</v>
      </c>
      <c r="DC65">
        <v>7.9449469807078836</v>
      </c>
      <c r="DD65">
        <v>1.239523207619846E-2</v>
      </c>
      <c r="DE65">
        <v>382.29627762425218</v>
      </c>
      <c r="DF65">
        <v>16.021724226450711</v>
      </c>
      <c r="DG65">
        <v>11.91231703830579</v>
      </c>
      <c r="DH65">
        <v>2089.1616401311971</v>
      </c>
      <c r="DI65">
        <v>70.661188107559084</v>
      </c>
      <c r="DJ65">
        <v>0.82717243099770532</v>
      </c>
      <c r="DK65">
        <v>490.45408334597698</v>
      </c>
      <c r="DL65">
        <v>18.987004421210731</v>
      </c>
      <c r="DM65">
        <v>0.49335802405055079</v>
      </c>
      <c r="DN65">
        <v>437.93410511265392</v>
      </c>
      <c r="DO65">
        <v>18.237756028915118</v>
      </c>
      <c r="DP65">
        <v>0.35995582221169642</v>
      </c>
      <c r="DQ65">
        <v>609.59265705880455</v>
      </c>
      <c r="DR65">
        <v>35.546237528361473</v>
      </c>
      <c r="DS65">
        <v>0.32512930928757389</v>
      </c>
      <c r="DT65">
        <v>6577.3471566687422</v>
      </c>
      <c r="DU65">
        <v>260.62126093098487</v>
      </c>
      <c r="DV65">
        <v>0.21366371516682919</v>
      </c>
      <c r="DW65">
        <v>843.62740590668739</v>
      </c>
      <c r="DX65">
        <v>29.344637991091549</v>
      </c>
      <c r="DY65">
        <v>0.32198699240995132</v>
      </c>
      <c r="EB65">
        <v>450.49468679337662</v>
      </c>
      <c r="EC65">
        <v>28.071138846218819</v>
      </c>
      <c r="ED65">
        <v>506.89817828876801</v>
      </c>
      <c r="EE65">
        <v>81.30332652600724</v>
      </c>
      <c r="EF65">
        <v>73.990721999064888</v>
      </c>
      <c r="EG65">
        <v>191.39698740513009</v>
      </c>
      <c r="EH65">
        <v>0.1221913526297277</v>
      </c>
      <c r="EI65">
        <v>190.5293768938761</v>
      </c>
      <c r="EJ65">
        <v>460.92321573700872</v>
      </c>
      <c r="EK65">
        <v>822.83684869001434</v>
      </c>
      <c r="EL65">
        <v>1227.438999319387</v>
      </c>
      <c r="EM65">
        <v>2550.4575648718642</v>
      </c>
      <c r="EN65">
        <v>5348.6624413970922</v>
      </c>
      <c r="EO65">
        <v>9957.3474351838922</v>
      </c>
      <c r="EP65">
        <v>14108.38762321892</v>
      </c>
      <c r="ER65">
        <v>10.61051727366303</v>
      </c>
      <c r="ES65">
        <v>17.721533407569041</v>
      </c>
      <c r="ET65">
        <v>6.3987029614153779E-4</v>
      </c>
      <c r="EU65">
        <v>4.7629301540923002E-4</v>
      </c>
      <c r="EV65">
        <v>2.8191382322394981E-3</v>
      </c>
      <c r="EW65">
        <v>0.14733233952606839</v>
      </c>
      <c r="EX65">
        <v>52.261481129653212</v>
      </c>
      <c r="EY65">
        <v>0.45206174512642688</v>
      </c>
      <c r="EZ65">
        <v>21.167499581165622</v>
      </c>
      <c r="FA65">
        <v>4.1028083227533818</v>
      </c>
      <c r="FB65">
        <v>5.3184085417560201E-2</v>
      </c>
      <c r="FD65">
        <f t="shared" si="0"/>
        <v>13.132076465897381</v>
      </c>
      <c r="FF65" s="18">
        <v>-17.110792930236602</v>
      </c>
      <c r="FG65" s="18">
        <v>2.3954300696158692</v>
      </c>
      <c r="FI65" s="18">
        <v>-0.61836847801805206</v>
      </c>
      <c r="FJ65" s="18">
        <v>2.3954300696158692</v>
      </c>
      <c r="FL65">
        <v>998.01534052949501</v>
      </c>
      <c r="FM65" s="4">
        <f t="shared" si="1"/>
        <v>724.86534052949503</v>
      </c>
      <c r="FN65">
        <v>23.301355042756754</v>
      </c>
      <c r="FT65">
        <f t="shared" si="2"/>
        <v>6577.3471566687422</v>
      </c>
      <c r="FU65">
        <f t="shared" si="3"/>
        <v>10653.126937919436</v>
      </c>
      <c r="FV65">
        <f t="shared" si="4"/>
        <v>1.3767011767602406</v>
      </c>
      <c r="FW65">
        <f t="shared" si="5"/>
        <v>2.8390810551749164</v>
      </c>
    </row>
    <row r="66" spans="1:179" x14ac:dyDescent="0.3">
      <c r="A66" t="s">
        <v>296</v>
      </c>
      <c r="B66" t="s">
        <v>765</v>
      </c>
      <c r="C66" s="2">
        <v>4.6137295846044966</v>
      </c>
      <c r="D66" s="5">
        <v>0.10557697512423039</v>
      </c>
      <c r="E66" s="6">
        <v>9009.3009884251733</v>
      </c>
      <c r="F66" s="7">
        <v>0.12694033950294131</v>
      </c>
      <c r="G66">
        <v>361.62159451072131</v>
      </c>
      <c r="H66" s="8">
        <v>3.743304962305928</v>
      </c>
      <c r="I66" s="2">
        <v>17.414248552990191</v>
      </c>
      <c r="J66" s="2">
        <v>0.91998687704334803</v>
      </c>
      <c r="K66" s="5">
        <v>9.6628578562586276E-2</v>
      </c>
      <c r="L66" s="9">
        <v>5.4442395808408487E-4</v>
      </c>
      <c r="M66">
        <v>0.15173035691075751</v>
      </c>
      <c r="N66" s="8">
        <v>0.66625879433078972</v>
      </c>
      <c r="O66" s="10">
        <v>0.76679616645446202</v>
      </c>
      <c r="P66" s="7">
        <v>4.6037868338374179E-2</v>
      </c>
      <c r="Q66" s="5">
        <v>5.7383284019160437E-2</v>
      </c>
      <c r="R66" s="11">
        <v>2.878904928962883E-3</v>
      </c>
      <c r="S66" s="12">
        <v>0.96799465995881939</v>
      </c>
      <c r="T66" s="6">
        <v>1558.434854504078</v>
      </c>
      <c r="U66" s="6">
        <v>9.8452838491734962</v>
      </c>
      <c r="V66" s="6">
        <v>10.644772398536199</v>
      </c>
      <c r="W66" s="6">
        <v>359.6562132439193</v>
      </c>
      <c r="X66" s="6">
        <v>4.4667527358543131</v>
      </c>
      <c r="Y66" s="6">
        <v>17.520023235395399</v>
      </c>
      <c r="Z66" s="6">
        <v>578.59845881756962</v>
      </c>
      <c r="AA66" s="6">
        <v>7.5372281460937707</v>
      </c>
      <c r="AB66" s="13">
        <v>27.52454730525286</v>
      </c>
      <c r="AC66" s="14">
        <v>23.078039624464662</v>
      </c>
      <c r="AE66" t="s">
        <v>297</v>
      </c>
      <c r="AF66" t="s">
        <v>297</v>
      </c>
      <c r="AG66">
        <v>25.076000000000001</v>
      </c>
      <c r="AH66">
        <v>1476.5397217857969</v>
      </c>
      <c r="AI66">
        <v>100.0349585808175</v>
      </c>
      <c r="AJ66">
        <v>105.92825171969329</v>
      </c>
      <c r="AK66" t="s">
        <v>143</v>
      </c>
      <c r="AL66">
        <v>1024.9177953159619</v>
      </c>
      <c r="AM66">
        <v>2010.7414559014819</v>
      </c>
      <c r="AN66">
        <v>769.24338736843129</v>
      </c>
      <c r="AO66">
        <v>45.166924977319091</v>
      </c>
      <c r="AP66">
        <v>2.465361866369288</v>
      </c>
      <c r="AQ66">
        <v>21.798998530025312</v>
      </c>
      <c r="AR66">
        <v>3.7035012014803779</v>
      </c>
      <c r="AS66">
        <v>1.7066640160525779</v>
      </c>
      <c r="AT66">
        <v>1067.946185355577</v>
      </c>
      <c r="AU66">
        <v>86.610616091877532</v>
      </c>
      <c r="AV66">
        <v>58.922455443077801</v>
      </c>
      <c r="AW66">
        <v>71.622095455798672</v>
      </c>
      <c r="AX66">
        <v>4.6273002844604516</v>
      </c>
      <c r="AY66">
        <v>0.13087667018591109</v>
      </c>
      <c r="AZ66">
        <v>4758.1059190249034</v>
      </c>
      <c r="BA66">
        <v>280.18399024923838</v>
      </c>
      <c r="BB66">
        <v>0.10355283097112079</v>
      </c>
      <c r="BC66">
        <v>450699.52318101411</v>
      </c>
      <c r="BD66">
        <v>26017.949185244819</v>
      </c>
      <c r="BE66">
        <v>2.0822804013609719</v>
      </c>
      <c r="BF66">
        <v>286.16660635822029</v>
      </c>
      <c r="BG66">
        <v>16.090299569304591</v>
      </c>
      <c r="BH66">
        <v>0.1156563807385167</v>
      </c>
      <c r="BI66">
        <v>309.79598278532188</v>
      </c>
      <c r="BJ66">
        <v>66.818074772051247</v>
      </c>
      <c r="BK66">
        <v>7.5325644266108632E-3</v>
      </c>
      <c r="BL66">
        <v>1131.868835095036</v>
      </c>
      <c r="BM66">
        <v>224.98761566812931</v>
      </c>
      <c r="BN66">
        <v>2.1408208743019821E-2</v>
      </c>
      <c r="BO66">
        <v>145.74597664443121</v>
      </c>
      <c r="BP66">
        <v>31.253154109301711</v>
      </c>
      <c r="BQ66">
        <v>1.5701651483939951E-2</v>
      </c>
      <c r="BR66">
        <v>511.25704521125613</v>
      </c>
      <c r="BS66">
        <v>97.487050991050566</v>
      </c>
      <c r="BT66">
        <v>8.3336261803180572E-2</v>
      </c>
      <c r="BU66">
        <v>193.24746598446029</v>
      </c>
      <c r="BV66">
        <v>28.6635247956198</v>
      </c>
      <c r="BW66">
        <v>0.13410608783016789</v>
      </c>
      <c r="BX66">
        <v>5.7181935794869958E-2</v>
      </c>
      <c r="BY66">
        <v>3.3081210092514607E-2</v>
      </c>
      <c r="BZ66">
        <v>1.1679084456218699E-2</v>
      </c>
      <c r="CA66">
        <v>226.76880176037471</v>
      </c>
      <c r="CB66">
        <v>23.090013461312079</v>
      </c>
      <c r="CC66">
        <v>0.20248417552738279</v>
      </c>
      <c r="CD66">
        <v>91.17110554556622</v>
      </c>
      <c r="CE66">
        <v>6.7943471714834578</v>
      </c>
      <c r="CF66">
        <v>3.2481538326414802E-2</v>
      </c>
      <c r="CG66">
        <v>1091.872219195023</v>
      </c>
      <c r="CH66">
        <v>88.059062402117746</v>
      </c>
      <c r="CI66">
        <v>5.8050980930545261E-2</v>
      </c>
      <c r="CJ66">
        <v>327.85586269960658</v>
      </c>
      <c r="CK66">
        <v>24.27696509296965</v>
      </c>
      <c r="CL66">
        <v>1.421325713751887E-2</v>
      </c>
      <c r="CM66">
        <v>1658.463197070683</v>
      </c>
      <c r="CN66">
        <v>115.5015232141733</v>
      </c>
      <c r="CO66">
        <v>9.5108136511217745E-2</v>
      </c>
      <c r="CP66">
        <v>432.14276107107548</v>
      </c>
      <c r="CQ66">
        <v>31.304732966781781</v>
      </c>
      <c r="CR66">
        <v>3.062110294601424E-2</v>
      </c>
      <c r="CS66">
        <v>4445.4904612699293</v>
      </c>
      <c r="CT66">
        <v>272.27525570594071</v>
      </c>
      <c r="CU66">
        <v>6.2613889148237067E-2</v>
      </c>
      <c r="CV66">
        <v>857.32131121488226</v>
      </c>
      <c r="CW66">
        <v>45.964712438578161</v>
      </c>
      <c r="CX66">
        <v>1.358167533248909E-2</v>
      </c>
      <c r="CY66">
        <v>30466.33037870883</v>
      </c>
      <c r="CZ66">
        <v>2017.305023570055</v>
      </c>
      <c r="DA66">
        <v>0.13520918624641989</v>
      </c>
      <c r="DB66">
        <v>219.61898805190921</v>
      </c>
      <c r="DC66">
        <v>10.699479370651551</v>
      </c>
      <c r="DD66">
        <v>6.4966140154390645E-2</v>
      </c>
      <c r="DE66">
        <v>104.7196016571995</v>
      </c>
      <c r="DF66">
        <v>9.4822708246455285</v>
      </c>
      <c r="DG66">
        <v>13.49273166941121</v>
      </c>
      <c r="DH66">
        <v>2056.517330607232</v>
      </c>
      <c r="DI66">
        <v>94.81141883964581</v>
      </c>
      <c r="DJ66">
        <v>0.81958994675338492</v>
      </c>
      <c r="DK66">
        <v>216.34658561395659</v>
      </c>
      <c r="DL66">
        <v>10.53327052914444</v>
      </c>
      <c r="DM66">
        <v>0.47834880432386229</v>
      </c>
      <c r="DN66">
        <v>142.60341595082679</v>
      </c>
      <c r="DO66">
        <v>7.6278119987803734</v>
      </c>
      <c r="DP66">
        <v>0.39760130594250659</v>
      </c>
      <c r="DQ66">
        <v>1349.232473042744</v>
      </c>
      <c r="DR66">
        <v>108.15406671961379</v>
      </c>
      <c r="DS66">
        <v>0.36122633021647671</v>
      </c>
      <c r="DT66">
        <v>9009.3009884251733</v>
      </c>
      <c r="DU66">
        <v>400.93768614302871</v>
      </c>
      <c r="DV66">
        <v>0.1998589765252228</v>
      </c>
      <c r="DW66">
        <v>615.93970988337867</v>
      </c>
      <c r="DX66">
        <v>28.817753071577972</v>
      </c>
      <c r="DY66">
        <v>0.37409456435000749</v>
      </c>
      <c r="EB66">
        <v>3030.640712754715</v>
      </c>
      <c r="EC66">
        <v>1307.1560455076881</v>
      </c>
      <c r="ED66">
        <v>1846.441819078362</v>
      </c>
      <c r="EE66">
        <v>1570.53854142706</v>
      </c>
      <c r="EF66">
        <v>1118.7243877708011</v>
      </c>
      <c r="EG66">
        <v>1305.7261215166229</v>
      </c>
      <c r="EH66">
        <v>1.0156649341895201</v>
      </c>
      <c r="EI66">
        <v>1139.541717388817</v>
      </c>
      <c r="EJ66">
        <v>2525.515389073857</v>
      </c>
      <c r="EK66">
        <v>4438.5049560773314</v>
      </c>
      <c r="EL66">
        <v>6004.6861300294249</v>
      </c>
      <c r="EM66">
        <v>10365.39498169177</v>
      </c>
      <c r="EN66">
        <v>17495.658342958519</v>
      </c>
      <c r="EO66">
        <v>27611.7419954654</v>
      </c>
      <c r="EP66">
        <v>34850.45980548302</v>
      </c>
      <c r="ER66">
        <v>1.2886874837473099</v>
      </c>
      <c r="ES66">
        <v>1.9263779957212741</v>
      </c>
      <c r="ET66">
        <v>8.3264388722094611E-4</v>
      </c>
      <c r="EU66">
        <v>6.2430822606485538E-4</v>
      </c>
      <c r="EV66">
        <v>4.7340585962390873E-2</v>
      </c>
      <c r="EW66">
        <v>1.147089242597408</v>
      </c>
      <c r="EX66">
        <v>24.230567055268349</v>
      </c>
      <c r="EY66">
        <v>1.3030139556538789</v>
      </c>
      <c r="EZ66">
        <v>7.959668743480087</v>
      </c>
      <c r="FA66">
        <v>2.0266157507065068</v>
      </c>
      <c r="FB66">
        <v>6.4372336157588333E-2</v>
      </c>
      <c r="FD66">
        <f t="shared" si="0"/>
        <v>7.7857863334497655</v>
      </c>
      <c r="FF66" s="18">
        <v>-12.000626078170994</v>
      </c>
      <c r="FG66" s="18">
        <v>2.2305020216399258</v>
      </c>
      <c r="FI66" s="18">
        <v>1.0774133076154815</v>
      </c>
      <c r="FJ66" s="18">
        <v>2.2305020216399258</v>
      </c>
      <c r="FL66">
        <v>1156.4273474196257</v>
      </c>
      <c r="FM66" s="4">
        <f t="shared" si="1"/>
        <v>883.2773474196257</v>
      </c>
      <c r="FN66">
        <v>28.839009481104036</v>
      </c>
      <c r="FT66">
        <f t="shared" si="2"/>
        <v>9009.3009884251733</v>
      </c>
      <c r="FU66">
        <f t="shared" si="3"/>
        <v>14592.087777259187</v>
      </c>
      <c r="FV66">
        <f t="shared" si="4"/>
        <v>2.0068694156552667</v>
      </c>
      <c r="FW66">
        <f t="shared" si="5"/>
        <v>3.4934714195229795</v>
      </c>
    </row>
    <row r="67" spans="1:179" x14ac:dyDescent="0.3">
      <c r="A67" t="s">
        <v>278</v>
      </c>
      <c r="B67" t="s">
        <v>765</v>
      </c>
      <c r="C67" s="2">
        <v>7.4638819456750394</v>
      </c>
      <c r="D67" s="5">
        <v>0.1586915809077519</v>
      </c>
      <c r="E67" s="6">
        <v>16312.716560327561</v>
      </c>
      <c r="F67" s="7">
        <v>0.60797367698178095</v>
      </c>
      <c r="G67">
        <v>210.32400441290341</v>
      </c>
      <c r="H67" s="8">
        <v>1.9567640779159761</v>
      </c>
      <c r="I67" s="2">
        <v>19.076056618184079</v>
      </c>
      <c r="J67" s="2">
        <v>1.027207739998899</v>
      </c>
      <c r="K67" s="5">
        <v>0.12605981455985321</v>
      </c>
      <c r="L67" s="9">
        <v>2.4518087104990539E-3</v>
      </c>
      <c r="M67">
        <v>0.32488042632867831</v>
      </c>
      <c r="N67" s="8">
        <v>1.881631717601663</v>
      </c>
      <c r="O67" s="10">
        <v>0.91712856301986245</v>
      </c>
      <c r="P67" s="7">
        <v>5.6806871233322072E-2</v>
      </c>
      <c r="Q67" s="5">
        <v>5.2923060453387537E-2</v>
      </c>
      <c r="R67" s="11">
        <v>2.7781799293664709E-3</v>
      </c>
      <c r="S67" s="12">
        <v>0.56214870284638707</v>
      </c>
      <c r="T67" s="6">
        <v>2033.8616691946311</v>
      </c>
      <c r="U67" s="6">
        <v>33.749685319750242</v>
      </c>
      <c r="V67" s="6">
        <v>33.956266038135063</v>
      </c>
      <c r="W67" s="6">
        <v>332.36716090529211</v>
      </c>
      <c r="X67" s="6">
        <v>6.4701910586153293</v>
      </c>
      <c r="Y67" s="6">
        <v>17.016222830537171</v>
      </c>
      <c r="Z67" s="6">
        <v>659.51413141836974</v>
      </c>
      <c r="AA67" s="6">
        <v>10.75378373585589</v>
      </c>
      <c r="AB67" s="13">
        <v>29.996557250363921</v>
      </c>
      <c r="AC67" s="14">
        <v>16.341679768069131</v>
      </c>
      <c r="AE67" t="s">
        <v>279</v>
      </c>
      <c r="AF67" t="s">
        <v>279</v>
      </c>
      <c r="AG67">
        <v>25.035</v>
      </c>
      <c r="AH67">
        <v>4320.2289333609688</v>
      </c>
      <c r="AI67">
        <v>265.62202425805071</v>
      </c>
      <c r="AJ67">
        <v>115.75972961874599</v>
      </c>
      <c r="AK67" t="s">
        <v>143</v>
      </c>
      <c r="AL67">
        <v>1144.2517767139891</v>
      </c>
      <c r="AM67">
        <v>2148.9486845834699</v>
      </c>
      <c r="AN67">
        <v>2674.6840876940901</v>
      </c>
      <c r="AO67">
        <v>181.00229967893151</v>
      </c>
      <c r="AP67">
        <v>2.681913532509467</v>
      </c>
      <c r="AQ67">
        <v>27.314241367663211</v>
      </c>
      <c r="AR67">
        <v>2.0297331234902729</v>
      </c>
      <c r="AS67">
        <v>1.8398314956197219</v>
      </c>
      <c r="AT67">
        <v>2310.1626278206891</v>
      </c>
      <c r="AU67">
        <v>185.34533184500771</v>
      </c>
      <c r="AV67">
        <v>67.376686070601011</v>
      </c>
      <c r="AW67">
        <v>88.896769182738751</v>
      </c>
      <c r="AX67">
        <v>5.7031083620600214</v>
      </c>
      <c r="AY67">
        <v>6.2179782205683258E-2</v>
      </c>
      <c r="AZ67">
        <v>5854.0786526009269</v>
      </c>
      <c r="BA67">
        <v>325.17771383074518</v>
      </c>
      <c r="BB67">
        <v>9.391789948747635E-2</v>
      </c>
      <c r="BC67">
        <v>452469.82050574111</v>
      </c>
      <c r="BD67">
        <v>23765.212372181119</v>
      </c>
      <c r="BE67">
        <v>2.3900588265933389</v>
      </c>
      <c r="BF67">
        <v>304.27556390003087</v>
      </c>
      <c r="BG67">
        <v>19.158428332424421</v>
      </c>
      <c r="BH67">
        <v>0.12979166153872271</v>
      </c>
      <c r="BI67">
        <v>9.5486468178692814</v>
      </c>
      <c r="BJ67">
        <v>0.44693910470847847</v>
      </c>
      <c r="BK67">
        <v>8.9530250314481911E-3</v>
      </c>
      <c r="BL67">
        <v>167.2200082324413</v>
      </c>
      <c r="BM67">
        <v>8.1843664879327136</v>
      </c>
      <c r="BN67">
        <v>7.8857535673557452E-2</v>
      </c>
      <c r="BO67">
        <v>19.080862212726458</v>
      </c>
      <c r="BP67">
        <v>1.1387817319110971</v>
      </c>
      <c r="BQ67">
        <v>1.532229674945294E-2</v>
      </c>
      <c r="BR67">
        <v>96.731086939543815</v>
      </c>
      <c r="BS67">
        <v>5.8782785497375611</v>
      </c>
      <c r="BT67">
        <v>3.9623222197595467E-2</v>
      </c>
      <c r="BU67">
        <v>174.4489181575548</v>
      </c>
      <c r="BV67">
        <v>11.30092894593451</v>
      </c>
      <c r="BW67">
        <v>0.15680412442179609</v>
      </c>
      <c r="BX67">
        <v>0.2430890014123136</v>
      </c>
      <c r="BY67">
        <v>6.5602506599694216E-2</v>
      </c>
      <c r="BZ67">
        <v>1.244191694431316E-2</v>
      </c>
      <c r="CA67">
        <v>427.07250364352132</v>
      </c>
      <c r="CB67">
        <v>27.550572570677609</v>
      </c>
      <c r="CC67">
        <v>0.28593476181949973</v>
      </c>
      <c r="CD67">
        <v>207.04899513845359</v>
      </c>
      <c r="CE67">
        <v>15.48784902168549</v>
      </c>
      <c r="CF67">
        <v>9.9340773147403392E-3</v>
      </c>
      <c r="CG67">
        <v>2266.3316389000202</v>
      </c>
      <c r="CH67">
        <v>140.53241904818489</v>
      </c>
      <c r="CI67">
        <v>6.173103238994531E-2</v>
      </c>
      <c r="CJ67">
        <v>632.45803506320385</v>
      </c>
      <c r="CK67">
        <v>50.630330290120028</v>
      </c>
      <c r="CL67">
        <v>1.5125607119243999E-2</v>
      </c>
      <c r="CM67">
        <v>3030.9374762081561</v>
      </c>
      <c r="CN67">
        <v>225.09894483955961</v>
      </c>
      <c r="CO67">
        <v>4.5187703808878418E-2</v>
      </c>
      <c r="CP67">
        <v>820.76972793114794</v>
      </c>
      <c r="CQ67">
        <v>59.513717737823512</v>
      </c>
      <c r="CR67">
        <v>1.4542561696060149E-2</v>
      </c>
      <c r="CS67">
        <v>9279.602990912399</v>
      </c>
      <c r="CT67">
        <v>692.59033156746182</v>
      </c>
      <c r="CU67">
        <v>6.6610191036196406E-2</v>
      </c>
      <c r="CV67">
        <v>1906.265635201127</v>
      </c>
      <c r="CW67">
        <v>125.3141935839558</v>
      </c>
      <c r="CX67">
        <v>1.446447353589792E-2</v>
      </c>
      <c r="CY67">
        <v>25448.187408910999</v>
      </c>
      <c r="CZ67">
        <v>1431.054104581928</v>
      </c>
      <c r="DA67">
        <v>0.1440316766005601</v>
      </c>
      <c r="DB67">
        <v>368.05033123589578</v>
      </c>
      <c r="DC67">
        <v>18.690069266023229</v>
      </c>
      <c r="DD67">
        <v>7.1150597749286795E-2</v>
      </c>
      <c r="DE67">
        <v>279.60728025577703</v>
      </c>
      <c r="DF67">
        <v>21.49142718420195</v>
      </c>
      <c r="DG67">
        <v>15.09026395916627</v>
      </c>
      <c r="DH67">
        <v>3331.5754563208202</v>
      </c>
      <c r="DI67">
        <v>141.99425303131181</v>
      </c>
      <c r="DJ67">
        <v>0.92558450077622767</v>
      </c>
      <c r="DK67">
        <v>462.25833774417612</v>
      </c>
      <c r="DL67">
        <v>26.287681401477659</v>
      </c>
      <c r="DM67">
        <v>0.51862355053731835</v>
      </c>
      <c r="DN67">
        <v>492.75318991238618</v>
      </c>
      <c r="DO67">
        <v>39.582507474680732</v>
      </c>
      <c r="DP67">
        <v>0.42889515205382461</v>
      </c>
      <c r="DQ67">
        <v>12088.22810898587</v>
      </c>
      <c r="DR67">
        <v>1368.231480541059</v>
      </c>
      <c r="DS67">
        <v>0.32857309592579298</v>
      </c>
      <c r="DT67">
        <v>16312.716560327561</v>
      </c>
      <c r="DU67">
        <v>829.66431653536267</v>
      </c>
      <c r="DV67">
        <v>0.2247757687056503</v>
      </c>
      <c r="DW67">
        <v>1159.5202867659541</v>
      </c>
      <c r="DX67">
        <v>55.89751452586291</v>
      </c>
      <c r="DY67">
        <v>0.38161432587275462</v>
      </c>
      <c r="EB67">
        <v>3728.712517580208</v>
      </c>
      <c r="EC67">
        <v>40.28964902054549</v>
      </c>
      <c r="ED67">
        <v>272.7895729729874</v>
      </c>
      <c r="EE67">
        <v>205.61273936127651</v>
      </c>
      <c r="EF67">
        <v>211.6653981171637</v>
      </c>
      <c r="EG67">
        <v>1178.7089064699651</v>
      </c>
      <c r="EH67">
        <v>4.3177442524389633</v>
      </c>
      <c r="EI67">
        <v>2146.0929831332728</v>
      </c>
      <c r="EJ67">
        <v>5735.4292282120095</v>
      </c>
      <c r="EK67">
        <v>9212.7302394309772</v>
      </c>
      <c r="EL67">
        <v>11583.480495663071</v>
      </c>
      <c r="EM67">
        <v>18943.35922630097</v>
      </c>
      <c r="EN67">
        <v>33229.543640937161</v>
      </c>
      <c r="EO67">
        <v>57637.285657840977</v>
      </c>
      <c r="EP67">
        <v>77490.472975655561</v>
      </c>
      <c r="ER67">
        <v>2.9971329917650822</v>
      </c>
      <c r="ES67">
        <v>7.1768620006563166</v>
      </c>
      <c r="ET67">
        <v>2.7147470188061081E-3</v>
      </c>
      <c r="EU67">
        <v>2.1617089945074981E-3</v>
      </c>
      <c r="EV67">
        <v>6.9902058295599973E-4</v>
      </c>
      <c r="EW67">
        <v>1.87734871402091E-2</v>
      </c>
      <c r="EX67">
        <v>26.856844559312229</v>
      </c>
      <c r="EY67">
        <v>0.82672270088247912</v>
      </c>
      <c r="EZ67">
        <v>97.552420507313641</v>
      </c>
      <c r="FA67">
        <v>1.757911041701111</v>
      </c>
      <c r="FB67">
        <v>3.2789717857327601E-2</v>
      </c>
      <c r="FD67">
        <f t="shared" si="0"/>
        <v>36.420573313468481</v>
      </c>
      <c r="FF67" s="18">
        <v>-15.730048894803266</v>
      </c>
      <c r="FG67" s="18">
        <v>1.3736973662078378</v>
      </c>
      <c r="FI67" s="18">
        <v>-3.1599332790955366</v>
      </c>
      <c r="FJ67" s="18">
        <v>1.3736973662078378</v>
      </c>
      <c r="FL67">
        <v>1184.3774375603609</v>
      </c>
      <c r="FM67" s="4">
        <f t="shared" si="1"/>
        <v>911.22743756036095</v>
      </c>
      <c r="FN67">
        <v>29.883550852638297</v>
      </c>
      <c r="FT67">
        <f t="shared" si="2"/>
        <v>16312.716560327561</v>
      </c>
      <c r="FU67">
        <f t="shared" si="3"/>
        <v>26421.205400915143</v>
      </c>
      <c r="FV67">
        <f t="shared" si="4"/>
        <v>0.19684181253921584</v>
      </c>
      <c r="FW67">
        <f t="shared" si="5"/>
        <v>-0.53811881307984555</v>
      </c>
    </row>
    <row r="68" spans="1:179" x14ac:dyDescent="0.3">
      <c r="A68" t="s">
        <v>182</v>
      </c>
      <c r="B68" t="s">
        <v>765</v>
      </c>
      <c r="C68" s="2">
        <v>14.80500242289159</v>
      </c>
      <c r="D68" s="5">
        <v>8.9828289436274106E-2</v>
      </c>
      <c r="E68" s="6">
        <v>6359.6756320204959</v>
      </c>
      <c r="F68" s="7">
        <v>0.62541956907237506</v>
      </c>
      <c r="G68">
        <v>121.1729514814855</v>
      </c>
      <c r="H68" s="8">
        <v>543.91871918149491</v>
      </c>
      <c r="I68" s="2">
        <v>16.147288689534381</v>
      </c>
      <c r="J68" s="2">
        <v>0.82313621203712106</v>
      </c>
      <c r="K68" s="5">
        <v>6.7148437598475774E-2</v>
      </c>
      <c r="L68" s="9">
        <v>1.520068074646088E-3</v>
      </c>
      <c r="M68">
        <v>0.26222381285752722</v>
      </c>
      <c r="N68" s="8">
        <v>1.8776610415279451</v>
      </c>
      <c r="O68" s="10">
        <v>0.59111307744101871</v>
      </c>
      <c r="P68" s="7">
        <v>4.3198505793528352E-2</v>
      </c>
      <c r="Q68" s="5">
        <v>6.2454280333194542E-2</v>
      </c>
      <c r="R68" s="11">
        <v>3.2672028161720968E-3</v>
      </c>
      <c r="S68" s="12">
        <v>0.90040221519563068</v>
      </c>
      <c r="T68" s="6">
        <v>848.9088666714506</v>
      </c>
      <c r="U68" s="6">
        <v>49.373304362097812</v>
      </c>
      <c r="V68" s="6">
        <v>49.59591846049797</v>
      </c>
      <c r="W68" s="6">
        <v>390.43783118059201</v>
      </c>
      <c r="X68" s="6">
        <v>7.3009456948761047</v>
      </c>
      <c r="Y68" s="6">
        <v>19.802157545299071</v>
      </c>
      <c r="Z68" s="6">
        <v>468.52588288140498</v>
      </c>
      <c r="AA68" s="6">
        <v>16.081077819925309</v>
      </c>
      <c r="AB68" s="13">
        <v>26.30583941914923</v>
      </c>
      <c r="AC68" s="14">
        <v>45.992902949817037</v>
      </c>
      <c r="AE68" t="s">
        <v>183</v>
      </c>
      <c r="AF68" t="s">
        <v>183</v>
      </c>
      <c r="AG68">
        <v>25.036999999999999</v>
      </c>
      <c r="AH68">
        <v>1628.3000556725101</v>
      </c>
      <c r="AI68">
        <v>183.38478057203551</v>
      </c>
      <c r="AJ68">
        <v>95.119649275500265</v>
      </c>
      <c r="AK68">
        <v>3134.971768137344</v>
      </c>
      <c r="AL68">
        <v>1227.975597596899</v>
      </c>
      <c r="AM68">
        <v>1746.691619787792</v>
      </c>
      <c r="AN68">
        <v>293.98180061565688</v>
      </c>
      <c r="AO68">
        <v>14.592852285019969</v>
      </c>
      <c r="AP68">
        <v>2.211755143931986</v>
      </c>
      <c r="AQ68">
        <v>579.90870893021622</v>
      </c>
      <c r="AR68">
        <v>313.93190318980368</v>
      </c>
      <c r="AS68">
        <v>1.51372251410491</v>
      </c>
      <c r="AT68">
        <v>232.30016592009531</v>
      </c>
      <c r="AU68">
        <v>41.864861234214949</v>
      </c>
      <c r="AV68">
        <v>54.153281722563733</v>
      </c>
      <c r="AW68">
        <v>32.501728157064868</v>
      </c>
      <c r="AX68">
        <v>7.0398293403163956</v>
      </c>
      <c r="AY68">
        <v>5.032629537093148E-2</v>
      </c>
      <c r="AZ68">
        <v>8325.9284629144986</v>
      </c>
      <c r="BA68">
        <v>502.25759220409287</v>
      </c>
      <c r="BB68">
        <v>6.0067967052109483E-2</v>
      </c>
      <c r="BC68">
        <v>467873.64851438772</v>
      </c>
      <c r="BD68">
        <v>20364.442336387059</v>
      </c>
      <c r="BE68">
        <v>1.800975167317566</v>
      </c>
      <c r="BF68">
        <v>141.00133950466551</v>
      </c>
      <c r="BG68">
        <v>14.624281395819629</v>
      </c>
      <c r="BH68">
        <v>0.10608632220140959</v>
      </c>
      <c r="BI68">
        <v>6.3428866298232176</v>
      </c>
      <c r="BJ68">
        <v>1.303604318725722</v>
      </c>
      <c r="BK68">
        <v>1.309946487289743E-2</v>
      </c>
      <c r="BL68">
        <v>129.22938856363601</v>
      </c>
      <c r="BM68">
        <v>12.40926507374752</v>
      </c>
      <c r="BN68">
        <v>5.597662328319726E-2</v>
      </c>
      <c r="BO68">
        <v>5.2477383618959621</v>
      </c>
      <c r="BP68">
        <v>1.267646496073519</v>
      </c>
      <c r="BQ68">
        <v>1.25149208072098E-2</v>
      </c>
      <c r="BR68">
        <v>29.049889705852991</v>
      </c>
      <c r="BS68">
        <v>4.5717873978391781</v>
      </c>
      <c r="BT68">
        <v>3.2078206325457888E-2</v>
      </c>
      <c r="BU68">
        <v>34.267807266684791</v>
      </c>
      <c r="BV68">
        <v>3.8885751287250572</v>
      </c>
      <c r="BW68">
        <v>0.1112944471923669</v>
      </c>
      <c r="BX68">
        <v>0.35942805586836452</v>
      </c>
      <c r="BY68">
        <v>9.4419099489468E-2</v>
      </c>
      <c r="BZ68">
        <v>1.0072698859492329E-2</v>
      </c>
      <c r="CA68">
        <v>128.32274321857869</v>
      </c>
      <c r="CB68">
        <v>8.8274140924754132</v>
      </c>
      <c r="CC68">
        <v>0.13516789405962759</v>
      </c>
      <c r="CD68">
        <v>54.25304494754382</v>
      </c>
      <c r="CE68">
        <v>4.1957154323192798</v>
      </c>
      <c r="CF68">
        <v>2.8068312243823369E-2</v>
      </c>
      <c r="CG68">
        <v>733.39100770584253</v>
      </c>
      <c r="CH68">
        <v>57.768643058777513</v>
      </c>
      <c r="CI68">
        <v>4.9944515154668349E-2</v>
      </c>
      <c r="CJ68">
        <v>270.53752697063879</v>
      </c>
      <c r="CK68">
        <v>19.107150942812861</v>
      </c>
      <c r="CL68">
        <v>1.224079513936829E-2</v>
      </c>
      <c r="CM68">
        <v>1287.60994951166</v>
      </c>
      <c r="CN68">
        <v>101.45507366358621</v>
      </c>
      <c r="CO68">
        <v>8.917012897178235E-2</v>
      </c>
      <c r="CP68">
        <v>265.21544197962959</v>
      </c>
      <c r="CQ68">
        <v>17.980222710452029</v>
      </c>
      <c r="CR68">
        <v>1.176868493024487E-2</v>
      </c>
      <c r="CS68">
        <v>2284.6319664151488</v>
      </c>
      <c r="CT68">
        <v>141.48204068436311</v>
      </c>
      <c r="CU68">
        <v>5.3900114328876918E-2</v>
      </c>
      <c r="CV68">
        <v>420.94004674607038</v>
      </c>
      <c r="CW68">
        <v>26.36305318217866</v>
      </c>
      <c r="CX68">
        <v>1.1709133462998379E-2</v>
      </c>
      <c r="CY68">
        <v>10484.15238330506</v>
      </c>
      <c r="CZ68">
        <v>701.01842183108363</v>
      </c>
      <c r="DA68">
        <v>0.1166012255933461</v>
      </c>
      <c r="DB68">
        <v>37.029969339649917</v>
      </c>
      <c r="DC68">
        <v>3.7246102408354131</v>
      </c>
      <c r="DD68">
        <v>1.095059921025889E-2</v>
      </c>
      <c r="DE68">
        <v>24.053980906236141</v>
      </c>
      <c r="DF68">
        <v>7.2620237774004472</v>
      </c>
      <c r="DG68">
        <v>11.92688411348046</v>
      </c>
      <c r="DH68">
        <v>1535.3902027053509</v>
      </c>
      <c r="DI68">
        <v>75.919776678794292</v>
      </c>
      <c r="DJ68">
        <v>0.6429550949208146</v>
      </c>
      <c r="DK68">
        <v>113.4483707942634</v>
      </c>
      <c r="DL68">
        <v>7.0540555014965607</v>
      </c>
      <c r="DM68">
        <v>0.40392671096632699</v>
      </c>
      <c r="DN68">
        <v>184.96971118137009</v>
      </c>
      <c r="DO68">
        <v>15.71665089856797</v>
      </c>
      <c r="DP68">
        <v>0.29708111008329208</v>
      </c>
      <c r="DQ68">
        <v>4586.9952560958191</v>
      </c>
      <c r="DR68">
        <v>431.58080215688773</v>
      </c>
      <c r="DS68">
        <v>0.29568207076278652</v>
      </c>
      <c r="DT68">
        <v>6359.6756320204959</v>
      </c>
      <c r="DU68">
        <v>400.25363321215917</v>
      </c>
      <c r="DV68">
        <v>0.16965086092900181</v>
      </c>
      <c r="DW68">
        <v>489.23277810267359</v>
      </c>
      <c r="DX68">
        <v>26.39427605239646</v>
      </c>
      <c r="DY68">
        <v>0.30484490974082318</v>
      </c>
      <c r="EB68">
        <v>5303.1391483531834</v>
      </c>
      <c r="EC68">
        <v>26.763234724992479</v>
      </c>
      <c r="ED68">
        <v>210.81466323594771</v>
      </c>
      <c r="EE68">
        <v>56.548904761809943</v>
      </c>
      <c r="EF68">
        <v>63.566498262260367</v>
      </c>
      <c r="EG68">
        <v>231.53923828841079</v>
      </c>
      <c r="EH68">
        <v>6.3841572978395122</v>
      </c>
      <c r="EI68">
        <v>644.83790562099841</v>
      </c>
      <c r="EJ68">
        <v>1502.854430679884</v>
      </c>
      <c r="EK68">
        <v>2981.264258966839</v>
      </c>
      <c r="EL68">
        <v>4954.8997613670108</v>
      </c>
      <c r="EM68">
        <v>8047.5621844478719</v>
      </c>
      <c r="EN68">
        <v>10737.46728662468</v>
      </c>
      <c r="EO68">
        <v>14190.26066096366</v>
      </c>
      <c r="EP68">
        <v>17111.384014067899</v>
      </c>
      <c r="ER68">
        <v>5.4190032876577892</v>
      </c>
      <c r="ES68">
        <v>12.080052999153001</v>
      </c>
      <c r="ET68">
        <v>1.652212864935108E-2</v>
      </c>
      <c r="EU68">
        <v>1.478137630625072E-2</v>
      </c>
      <c r="EV68">
        <v>1.886028408105013E-3</v>
      </c>
      <c r="EW68">
        <v>4.1503817458154353E-2</v>
      </c>
      <c r="EX68">
        <v>22.005934417422331</v>
      </c>
      <c r="EY68">
        <v>3.8077627937349661</v>
      </c>
      <c r="EZ68">
        <v>49.212301495095467</v>
      </c>
      <c r="FA68">
        <v>2.783676200591537</v>
      </c>
      <c r="FB68">
        <v>6.1717310086452523E-2</v>
      </c>
      <c r="FD68">
        <f t="shared" si="0"/>
        <v>46.647662608283262</v>
      </c>
      <c r="FF68" s="18">
        <v>-8.2712973911591163</v>
      </c>
      <c r="FG68" s="18">
        <v>1.1765723237449839</v>
      </c>
      <c r="FI68" s="18">
        <v>-2.7641575192717367</v>
      </c>
      <c r="FJ68" s="18">
        <v>1.1765723237449839</v>
      </c>
      <c r="FL68">
        <v>1760.9563276000604</v>
      </c>
      <c r="FM68" s="4">
        <f t="shared" si="1"/>
        <v>1487.8063276000603</v>
      </c>
      <c r="FN68">
        <v>56.205261667298416</v>
      </c>
      <c r="FT68">
        <f t="shared" si="2"/>
        <v>6359.6756320204959</v>
      </c>
      <c r="FU68">
        <f t="shared" si="3"/>
        <v>10300.571062790188</v>
      </c>
      <c r="FV68">
        <f t="shared" si="4"/>
        <v>5.2875053855732469E-2</v>
      </c>
      <c r="FW68">
        <f t="shared" si="5"/>
        <v>-2.8204432107146395</v>
      </c>
    </row>
    <row r="69" spans="1:179" x14ac:dyDescent="0.3">
      <c r="A69" t="s">
        <v>775</v>
      </c>
      <c r="B69" t="s">
        <v>765</v>
      </c>
      <c r="C69" s="2">
        <v>13.415597649187941</v>
      </c>
      <c r="D69" s="5">
        <v>3.5875732712776623E-2</v>
      </c>
      <c r="E69" s="6">
        <v>1004.63239379725</v>
      </c>
      <c r="F69" s="7">
        <v>1.0888941348926</v>
      </c>
      <c r="G69">
        <v>98.227930846255006</v>
      </c>
      <c r="H69" s="8">
        <v>5.7441051487770531</v>
      </c>
      <c r="I69" s="2">
        <v>8.9942742282527046</v>
      </c>
      <c r="J69" s="2">
        <v>0.49532309138099051</v>
      </c>
      <c r="K69" s="5">
        <v>0.23648659719695839</v>
      </c>
      <c r="L69" s="9">
        <v>6.1516286539461031E-3</v>
      </c>
      <c r="M69">
        <v>0.52690033244583923</v>
      </c>
      <c r="N69" s="8">
        <v>1.987406570274953</v>
      </c>
      <c r="O69" s="10">
        <v>3.6463933853275008</v>
      </c>
      <c r="P69" s="7">
        <v>0.22595740956690799</v>
      </c>
      <c r="Q69" s="5">
        <v>0.1127353244314882</v>
      </c>
      <c r="R69" s="11">
        <v>7.0017014813452336E-3</v>
      </c>
      <c r="S69" s="12">
        <v>0.74531072616634131</v>
      </c>
      <c r="T69" s="6">
        <v>3089.3112848125088</v>
      </c>
      <c r="U69" s="6">
        <v>41.748898538449488</v>
      </c>
      <c r="V69" s="6">
        <v>41.891230285963523</v>
      </c>
      <c r="W69" s="6">
        <v>688.10161575394557</v>
      </c>
      <c r="X69" s="6">
        <v>25.020627162816851</v>
      </c>
      <c r="Y69" s="6">
        <v>40.266223806369617</v>
      </c>
      <c r="Z69" s="6">
        <v>1558.156828719088</v>
      </c>
      <c r="AA69" s="6">
        <v>17.254438322212039</v>
      </c>
      <c r="AB69" s="13">
        <v>48.176965060188778</v>
      </c>
      <c r="AC69" s="14">
        <v>22.273625164830431</v>
      </c>
      <c r="AE69" t="s">
        <v>776</v>
      </c>
      <c r="AF69" t="s">
        <v>776</v>
      </c>
      <c r="AG69">
        <v>11.367000000000001</v>
      </c>
      <c r="AH69">
        <v>519.74855353710086</v>
      </c>
      <c r="AI69">
        <v>92.728429563602731</v>
      </c>
      <c r="AJ69">
        <v>83.670932262408712</v>
      </c>
      <c r="AK69" t="s">
        <v>143</v>
      </c>
      <c r="AL69">
        <v>924.1293471944565</v>
      </c>
      <c r="AM69">
        <v>1610.5107048066409</v>
      </c>
      <c r="AN69">
        <v>382.44004967153398</v>
      </c>
      <c r="AO69">
        <v>24.78861383230932</v>
      </c>
      <c r="AP69">
        <v>1.960987830581618</v>
      </c>
      <c r="AQ69">
        <v>29.110084031617109</v>
      </c>
      <c r="AR69">
        <v>3.7259208394167991</v>
      </c>
      <c r="AS69">
        <v>1.426742937092387</v>
      </c>
      <c r="AT69">
        <v>215.9753536128803</v>
      </c>
      <c r="AU69">
        <v>44.329064383773293</v>
      </c>
      <c r="AV69">
        <v>46.308380492658593</v>
      </c>
      <c r="AW69">
        <v>7.1898711161005027</v>
      </c>
      <c r="AX69">
        <v>1.2538168987584559</v>
      </c>
      <c r="AY69">
        <v>7.7337763427852715E-2</v>
      </c>
      <c r="AZ69">
        <v>1653.294038853408</v>
      </c>
      <c r="BA69">
        <v>238.86212756129109</v>
      </c>
      <c r="BB69">
        <v>8.3896756516584597E-2</v>
      </c>
      <c r="BC69">
        <v>515840.72146674868</v>
      </c>
      <c r="BD69">
        <v>33663.819299188428</v>
      </c>
      <c r="BE69">
        <v>1.8151176314649351</v>
      </c>
      <c r="BF69">
        <v>397.54514292360619</v>
      </c>
      <c r="BG69">
        <v>42.565996387679448</v>
      </c>
      <c r="BH69">
        <v>0.1069195386131198</v>
      </c>
      <c r="BI69">
        <v>7.8343779492017642</v>
      </c>
      <c r="BJ69">
        <v>1.26881280564264</v>
      </c>
      <c r="BK69">
        <v>7.5478499551944172E-3</v>
      </c>
      <c r="BL69">
        <v>153.61999385576269</v>
      </c>
      <c r="BM69">
        <v>15.70264368736594</v>
      </c>
      <c r="BN69">
        <v>4.8694702070593392E-2</v>
      </c>
      <c r="BO69">
        <v>5.3396242625036958</v>
      </c>
      <c r="BP69">
        <v>0.9298759071762781</v>
      </c>
      <c r="BQ69">
        <v>9.4614414866461844E-3</v>
      </c>
      <c r="BR69">
        <v>21.00250160783354</v>
      </c>
      <c r="BS69">
        <v>3.0681365901847721</v>
      </c>
      <c r="BT69">
        <v>4.9305754838498493E-2</v>
      </c>
      <c r="BU69">
        <v>19.847674840578641</v>
      </c>
      <c r="BV69">
        <v>3.1617846673983609</v>
      </c>
      <c r="BW69">
        <v>0.11355874168423701</v>
      </c>
      <c r="BX69">
        <v>0.1006681585339079</v>
      </c>
      <c r="BY69">
        <v>6.0353545034889919E-2</v>
      </c>
      <c r="BZ69">
        <v>3.4715462015654272E-2</v>
      </c>
      <c r="CA69">
        <v>48.442497231175373</v>
      </c>
      <c r="CB69">
        <v>5.3456976500078346</v>
      </c>
      <c r="CC69">
        <v>0.22186256528098819</v>
      </c>
      <c r="CD69">
        <v>22.248723173396879</v>
      </c>
      <c r="CE69">
        <v>2.9673572372812052</v>
      </c>
      <c r="CF69">
        <v>2.4891348312892171E-2</v>
      </c>
      <c r="CG69">
        <v>257.20581997778771</v>
      </c>
      <c r="CH69">
        <v>33.44588280948274</v>
      </c>
      <c r="CI69">
        <v>0.1317609221391548</v>
      </c>
      <c r="CJ69">
        <v>80.60645867178512</v>
      </c>
      <c r="CK69">
        <v>10.43243230971928</v>
      </c>
      <c r="CL69">
        <v>1.8809092568527891E-2</v>
      </c>
      <c r="CM69">
        <v>389.5057149352125</v>
      </c>
      <c r="CN69">
        <v>53.775766481632672</v>
      </c>
      <c r="CO69">
        <v>5.6207575535194322E-2</v>
      </c>
      <c r="CP69">
        <v>90.32496762012974</v>
      </c>
      <c r="CQ69">
        <v>13.33314144723513</v>
      </c>
      <c r="CR69">
        <v>1.8083324243330649E-2</v>
      </c>
      <c r="CS69">
        <v>828.26850832202217</v>
      </c>
      <c r="CT69">
        <v>117.5830683544788</v>
      </c>
      <c r="CU69">
        <v>8.2815563655181959E-2</v>
      </c>
      <c r="CV69">
        <v>150.4287181170734</v>
      </c>
      <c r="CW69">
        <v>20.519748116451019</v>
      </c>
      <c r="CX69">
        <v>1.799641640365434E-2</v>
      </c>
      <c r="CY69">
        <v>12197.37479074001</v>
      </c>
      <c r="CZ69">
        <v>946.42410300985114</v>
      </c>
      <c r="DA69">
        <v>0.17921632007282601</v>
      </c>
      <c r="DB69">
        <v>79.668928307667016</v>
      </c>
      <c r="DC69">
        <v>10.507189586450201</v>
      </c>
      <c r="DD69">
        <v>1.6829966413815359E-2</v>
      </c>
      <c r="DE69">
        <v>85.023645836924004</v>
      </c>
      <c r="DF69">
        <v>16.445453229171179</v>
      </c>
      <c r="DG69">
        <v>11.668492770882869</v>
      </c>
      <c r="DH69">
        <v>420.5997947057657</v>
      </c>
      <c r="DI69">
        <v>41.257886392303092</v>
      </c>
      <c r="DJ69">
        <v>0.65101735205723676</v>
      </c>
      <c r="DK69">
        <v>109.65821024886679</v>
      </c>
      <c r="DL69">
        <v>14.28712028999618</v>
      </c>
      <c r="DM69">
        <v>0.34465011357433573</v>
      </c>
      <c r="DN69">
        <v>103.5006712822555</v>
      </c>
      <c r="DO69">
        <v>15.615049415216911</v>
      </c>
      <c r="DP69">
        <v>0.36061851432796688</v>
      </c>
      <c r="DQ69">
        <v>1178.8579075543471</v>
      </c>
      <c r="DR69">
        <v>133.11242904158169</v>
      </c>
      <c r="DS69">
        <v>0.2926619953144326</v>
      </c>
      <c r="DT69">
        <v>1004.63239379725</v>
      </c>
      <c r="DU69">
        <v>138.8782084744972</v>
      </c>
      <c r="DV69">
        <v>0.1672089185892903</v>
      </c>
      <c r="DW69">
        <v>180.23964731847099</v>
      </c>
      <c r="DX69">
        <v>21.33986689198429</v>
      </c>
      <c r="DY69">
        <v>0.30130408262557501</v>
      </c>
      <c r="EB69">
        <v>1053.053527932107</v>
      </c>
      <c r="EC69">
        <v>33.056447043045416</v>
      </c>
      <c r="ED69">
        <v>250.60357888378911</v>
      </c>
      <c r="EE69">
        <v>57.539054552841563</v>
      </c>
      <c r="EF69">
        <v>45.957333933990249</v>
      </c>
      <c r="EG69">
        <v>134.10591108499079</v>
      </c>
      <c r="EH69">
        <v>1.788066759039217</v>
      </c>
      <c r="EI69">
        <v>243.42963432751441</v>
      </c>
      <c r="EJ69">
        <v>616.30812114672801</v>
      </c>
      <c r="EK69">
        <v>1045.552113730844</v>
      </c>
      <c r="EL69">
        <v>1476.308766882511</v>
      </c>
      <c r="EM69">
        <v>2434.4107183450778</v>
      </c>
      <c r="EN69">
        <v>3656.8812801671961</v>
      </c>
      <c r="EO69">
        <v>5144.5248964100756</v>
      </c>
      <c r="EP69">
        <v>6114.9885413444472</v>
      </c>
      <c r="ER69">
        <v>5.746161414909519</v>
      </c>
      <c r="ES69">
        <v>15.912028088929659</v>
      </c>
      <c r="ET69">
        <v>9.8963044093245429E-3</v>
      </c>
      <c r="EU69">
        <v>8.0195959041692855E-3</v>
      </c>
      <c r="EV69">
        <v>6.4255587656136511E-3</v>
      </c>
      <c r="EW69">
        <v>0.13579467074485571</v>
      </c>
      <c r="EX69">
        <v>21.133519386914681</v>
      </c>
      <c r="EY69">
        <v>4.9899647374238381</v>
      </c>
      <c r="EZ69">
        <v>6.5397242154593593</v>
      </c>
      <c r="FA69">
        <v>1.2129308113289501</v>
      </c>
      <c r="FB69">
        <v>0.47997133650413382</v>
      </c>
      <c r="FD69">
        <f t="shared" si="0"/>
        <v>25.205427352429773</v>
      </c>
      <c r="FF69" s="18">
        <v>-12.820339731603202</v>
      </c>
      <c r="FG69" s="18">
        <v>0.99980690059973343</v>
      </c>
      <c r="FI69" s="18">
        <v>-0.39370512727090023</v>
      </c>
      <c r="FJ69" s="18">
        <v>0.99980690059973343</v>
      </c>
      <c r="FL69">
        <v>1192.5146477836486</v>
      </c>
      <c r="FM69" s="4">
        <f t="shared" si="1"/>
        <v>919.36464778364859</v>
      </c>
      <c r="FN69">
        <v>30.191528569155356</v>
      </c>
      <c r="FT69">
        <f t="shared" si="2"/>
        <v>1004.63239379725</v>
      </c>
      <c r="FU69">
        <f t="shared" si="3"/>
        <v>1627.1721960451455</v>
      </c>
      <c r="FV69">
        <f t="shared" si="4"/>
        <v>0.70584485996644142</v>
      </c>
      <c r="FW69">
        <f t="shared" si="5"/>
        <v>1.6791396074256641</v>
      </c>
    </row>
    <row r="70" spans="1:179" x14ac:dyDescent="0.3">
      <c r="A70" t="s">
        <v>520</v>
      </c>
      <c r="B70" t="s">
        <v>765</v>
      </c>
      <c r="C70" s="2">
        <v>1.333396807177891</v>
      </c>
      <c r="D70" s="5">
        <v>0.13758065847816939</v>
      </c>
      <c r="E70" s="6">
        <v>15019.33921769573</v>
      </c>
      <c r="F70" s="7">
        <v>0.39695600292151478</v>
      </c>
      <c r="G70">
        <v>1336.4328806899671</v>
      </c>
      <c r="H70" s="8">
        <v>30.186916722032819</v>
      </c>
      <c r="I70" s="2">
        <v>22.994809054500589</v>
      </c>
      <c r="J70" s="2">
        <v>1.4149787215475209</v>
      </c>
      <c r="K70" s="5">
        <v>6.9989204452342732E-2</v>
      </c>
      <c r="L70" s="9">
        <v>1.1080035486460799E-3</v>
      </c>
      <c r="M70">
        <v>0.14247530647110751</v>
      </c>
      <c r="N70" s="8">
        <v>2.9119718279219642</v>
      </c>
      <c r="O70" s="10">
        <v>0.42555907778011781</v>
      </c>
      <c r="P70" s="7">
        <v>3.0506672799377261E-2</v>
      </c>
      <c r="Q70" s="5">
        <v>4.4475198215596527E-2</v>
      </c>
      <c r="R70" s="11">
        <v>2.7358930474133312E-3</v>
      </c>
      <c r="S70" s="12">
        <v>0.94383050790741874</v>
      </c>
      <c r="T70" s="6">
        <v>924.18200847805008</v>
      </c>
      <c r="U70" s="6">
        <v>32.689299925347953</v>
      </c>
      <c r="V70" s="6">
        <v>32.992802528941581</v>
      </c>
      <c r="W70" s="6">
        <v>280.31887727450459</v>
      </c>
      <c r="X70" s="6">
        <v>10.306237075495231</v>
      </c>
      <c r="Y70" s="6">
        <v>16.831151562219791</v>
      </c>
      <c r="Z70" s="6">
        <v>358.1912201310509</v>
      </c>
      <c r="AA70" s="6">
        <v>12.44535555440844</v>
      </c>
      <c r="AB70" s="13">
        <v>21.0675932274284</v>
      </c>
      <c r="AC70" s="14">
        <v>30.331566152876729</v>
      </c>
      <c r="AE70" t="s">
        <v>521</v>
      </c>
      <c r="AF70" t="s">
        <v>521</v>
      </c>
      <c r="AG70">
        <v>25.026</v>
      </c>
      <c r="AH70">
        <v>2104.3444505254629</v>
      </c>
      <c r="AI70">
        <v>128.74904739448101</v>
      </c>
      <c r="AJ70">
        <v>112.4170476353742</v>
      </c>
      <c r="AK70">
        <v>18152.49557202627</v>
      </c>
      <c r="AL70">
        <v>5368.1228190437214</v>
      </c>
      <c r="AM70">
        <v>2044.6173336658151</v>
      </c>
      <c r="AN70">
        <v>1714.173588738832</v>
      </c>
      <c r="AO70">
        <v>62.533048652553248</v>
      </c>
      <c r="AP70">
        <v>2.5746392787108379</v>
      </c>
      <c r="AQ70">
        <v>69.827496070165566</v>
      </c>
      <c r="AR70">
        <v>11.686913050394949</v>
      </c>
      <c r="AS70">
        <v>1.8341439626145299</v>
      </c>
      <c r="AT70">
        <v>1501.5392260513061</v>
      </c>
      <c r="AU70">
        <v>111.3567537065083</v>
      </c>
      <c r="AV70">
        <v>59.848364007205653</v>
      </c>
      <c r="AW70">
        <v>106.49687676860481</v>
      </c>
      <c r="AX70">
        <v>26.73160125896371</v>
      </c>
      <c r="AY70">
        <v>0.1710353385083789</v>
      </c>
      <c r="AZ70">
        <v>2315.113412396111</v>
      </c>
      <c r="BA70">
        <v>347.16396261282551</v>
      </c>
      <c r="BB70">
        <v>7.6985246084746731E-2</v>
      </c>
      <c r="BC70">
        <v>426966.71257881232</v>
      </c>
      <c r="BD70">
        <v>20976.166483390331</v>
      </c>
      <c r="BE70">
        <v>2.6256489065370499</v>
      </c>
      <c r="BF70">
        <v>295.78239908178489</v>
      </c>
      <c r="BG70">
        <v>31.33418034381403</v>
      </c>
      <c r="BH70">
        <v>2.7054198638655221E-2</v>
      </c>
      <c r="BI70">
        <v>47.254017723513677</v>
      </c>
      <c r="BJ70">
        <v>9.9428587819801315</v>
      </c>
      <c r="BK70">
        <v>0.25129545187962299</v>
      </c>
      <c r="BL70">
        <v>222.50929516124401</v>
      </c>
      <c r="BM70">
        <v>42.056489336779137</v>
      </c>
      <c r="BN70">
        <v>6.2713393835529374E-2</v>
      </c>
      <c r="BO70">
        <v>36.207606511983997</v>
      </c>
      <c r="BP70">
        <v>6.8811433756726874</v>
      </c>
      <c r="BQ70">
        <v>1.2185622720176471E-2</v>
      </c>
      <c r="BR70">
        <v>155.8527194501647</v>
      </c>
      <c r="BS70">
        <v>29.85730446262426</v>
      </c>
      <c r="BT70">
        <v>3.9341593553671027E-2</v>
      </c>
      <c r="BU70">
        <v>92.584193262002884</v>
      </c>
      <c r="BV70">
        <v>10.544117131336311</v>
      </c>
      <c r="BW70">
        <v>0.1830229132168999</v>
      </c>
      <c r="BX70">
        <v>3.7350755757110367E-2</v>
      </c>
      <c r="BY70">
        <v>2.640735527997275E-2</v>
      </c>
      <c r="BZ70">
        <v>1.235333101722073E-2</v>
      </c>
      <c r="CA70">
        <v>144.28404722650711</v>
      </c>
      <c r="CB70">
        <v>18.92630342789273</v>
      </c>
      <c r="CC70">
        <v>0.21554106429279429</v>
      </c>
      <c r="CD70">
        <v>60.259548471809843</v>
      </c>
      <c r="CE70">
        <v>6.0687513946261253</v>
      </c>
      <c r="CF70">
        <v>2.221274083848692E-2</v>
      </c>
      <c r="CG70">
        <v>717.50035794215296</v>
      </c>
      <c r="CH70">
        <v>79.548407173661545</v>
      </c>
      <c r="CI70">
        <v>6.1181786415071333E-2</v>
      </c>
      <c r="CJ70">
        <v>205.9259686725303</v>
      </c>
      <c r="CK70">
        <v>22.477662486932761</v>
      </c>
      <c r="CL70">
        <v>1.500206543167938E-2</v>
      </c>
      <c r="CM70">
        <v>1061.1798887207431</v>
      </c>
      <c r="CN70">
        <v>100.1324249230433</v>
      </c>
      <c r="CO70">
        <v>0.19352310523881591</v>
      </c>
      <c r="CP70">
        <v>309.4120061642061</v>
      </c>
      <c r="CQ70">
        <v>22.599456098799539</v>
      </c>
      <c r="CR70">
        <v>1.4422837097297921E-2</v>
      </c>
      <c r="CS70">
        <v>3838.3819797618212</v>
      </c>
      <c r="CT70">
        <v>227.77665203379419</v>
      </c>
      <c r="CU70">
        <v>6.6046611798175794E-2</v>
      </c>
      <c r="CV70">
        <v>821.18907578199685</v>
      </c>
      <c r="CW70">
        <v>40.977523719406037</v>
      </c>
      <c r="CX70">
        <v>3.9808129131071693E-2</v>
      </c>
      <c r="CY70">
        <v>37959.141618519563</v>
      </c>
      <c r="CZ70">
        <v>1841.9749436195741</v>
      </c>
      <c r="DA70">
        <v>0.14299247725932629</v>
      </c>
      <c r="DB70">
        <v>339.76839755663201</v>
      </c>
      <c r="DC70">
        <v>15.03594944011161</v>
      </c>
      <c r="DD70">
        <v>1.342692460489577E-2</v>
      </c>
      <c r="DE70">
        <v>53.2299052279931</v>
      </c>
      <c r="DF70">
        <v>8.110694764988315</v>
      </c>
      <c r="DG70">
        <v>14.87740154127312</v>
      </c>
      <c r="DH70">
        <v>2651.082155023661</v>
      </c>
      <c r="DI70">
        <v>226.95348402478621</v>
      </c>
      <c r="DJ70">
        <v>0.82408635813101916</v>
      </c>
      <c r="DK70">
        <v>202.63739350566499</v>
      </c>
      <c r="DL70">
        <v>18.511331185185231</v>
      </c>
      <c r="DM70">
        <v>0.50823957054680269</v>
      </c>
      <c r="DN70">
        <v>175.02887359249911</v>
      </c>
      <c r="DO70">
        <v>24.80961475461752</v>
      </c>
      <c r="DP70">
        <v>0.41010309874268291</v>
      </c>
      <c r="DQ70">
        <v>7334.1863331800732</v>
      </c>
      <c r="DR70">
        <v>934.31099594432544</v>
      </c>
      <c r="DS70">
        <v>0.41803870704442742</v>
      </c>
      <c r="DT70">
        <v>15019.33921769573</v>
      </c>
      <c r="DU70">
        <v>836.43730740760998</v>
      </c>
      <c r="DV70">
        <v>0.2165683062144397</v>
      </c>
      <c r="DW70">
        <v>770.4210997612754</v>
      </c>
      <c r="DX70">
        <v>69.021034249451375</v>
      </c>
      <c r="DY70">
        <v>0.36094486362067763</v>
      </c>
      <c r="EB70">
        <v>1474.5945301886061</v>
      </c>
      <c r="EC70">
        <v>199.3840410274839</v>
      </c>
      <c r="ED70">
        <v>362.98416828914202</v>
      </c>
      <c r="EE70">
        <v>390.16817362051728</v>
      </c>
      <c r="EF70">
        <v>341.03439704631222</v>
      </c>
      <c r="EG70">
        <v>625.56887339191144</v>
      </c>
      <c r="EH70">
        <v>0.66342372570355912</v>
      </c>
      <c r="EI70">
        <v>725.04546344978439</v>
      </c>
      <c r="EJ70">
        <v>1669.2395698562279</v>
      </c>
      <c r="EK70">
        <v>2916.668121716069</v>
      </c>
      <c r="EL70">
        <v>3771.5378877752801</v>
      </c>
      <c r="EM70">
        <v>6632.3743045046458</v>
      </c>
      <c r="EN70">
        <v>12526.801868996199</v>
      </c>
      <c r="EO70">
        <v>23840.88186187467</v>
      </c>
      <c r="EP70">
        <v>33381.669747235654</v>
      </c>
      <c r="ER70">
        <v>1.3014172719483299</v>
      </c>
      <c r="ES70">
        <v>1.952389420635863</v>
      </c>
      <c r="ET70">
        <v>9.8507843900925984E-4</v>
      </c>
      <c r="EU70">
        <v>7.6460069361650846E-4</v>
      </c>
      <c r="EV70">
        <v>8.3631151810005175E-3</v>
      </c>
      <c r="EW70">
        <v>0.27499522592529529</v>
      </c>
      <c r="EX70">
        <v>32.881913016101301</v>
      </c>
      <c r="EY70">
        <v>0.87054123105279202</v>
      </c>
      <c r="EZ70">
        <v>67.49982829621473</v>
      </c>
      <c r="FA70">
        <v>3.9129350066998061</v>
      </c>
      <c r="FB70">
        <v>7.7059136021719946E-2</v>
      </c>
      <c r="FD70">
        <f t="shared" si="0"/>
        <v>12.353414520444096</v>
      </c>
      <c r="FF70" s="18">
        <v>-13.437409644899189</v>
      </c>
      <c r="FG70" s="18">
        <v>1.3351419074537125</v>
      </c>
      <c r="FI70" s="18">
        <v>-2.9888631099437966</v>
      </c>
      <c r="FJ70" s="18">
        <v>1.3351419074537125</v>
      </c>
      <c r="FL70">
        <v>1316.8273482905131</v>
      </c>
      <c r="FM70" s="4">
        <f t="shared" si="1"/>
        <v>1043.6773482905132</v>
      </c>
      <c r="FN70">
        <v>35.116717933770055</v>
      </c>
      <c r="FT70">
        <f t="shared" si="2"/>
        <v>15019.33921769573</v>
      </c>
      <c r="FU70">
        <f t="shared" si="3"/>
        <v>24326.361890075696</v>
      </c>
      <c r="FV70">
        <f t="shared" si="4"/>
        <v>0.17072469357418729</v>
      </c>
      <c r="FW70">
        <f t="shared" si="5"/>
        <v>-0.78527922509909631</v>
      </c>
    </row>
    <row r="71" spans="1:179" x14ac:dyDescent="0.3">
      <c r="A71" t="s">
        <v>456</v>
      </c>
      <c r="B71" t="s">
        <v>765</v>
      </c>
      <c r="C71" s="2">
        <v>1.615298621986814</v>
      </c>
      <c r="D71" s="5">
        <v>0.2229026947820113</v>
      </c>
      <c r="E71" s="6">
        <v>22830.744711732801</v>
      </c>
      <c r="F71" s="7">
        <v>6.9672556899000718E-2</v>
      </c>
      <c r="G71">
        <v>1107.446280502141</v>
      </c>
      <c r="H71" s="8">
        <v>44.989611769164561</v>
      </c>
      <c r="I71" s="2">
        <v>17.90093059858885</v>
      </c>
      <c r="J71" s="2">
        <v>1.35150530366416</v>
      </c>
      <c r="K71" s="5">
        <v>6.891104334016239E-2</v>
      </c>
      <c r="L71" s="9">
        <v>1.8899131076151349E-3</v>
      </c>
      <c r="M71">
        <v>6.4406004164897404E-2</v>
      </c>
      <c r="N71" s="8">
        <v>3.695324500902784</v>
      </c>
      <c r="O71" s="10">
        <v>0.57055430979101973</v>
      </c>
      <c r="P71" s="7">
        <v>4.715884255095712E-2</v>
      </c>
      <c r="Q71" s="5">
        <v>5.9726556030608467E-2</v>
      </c>
      <c r="R71" s="11">
        <v>4.2874113643662677E-3</v>
      </c>
      <c r="S71" s="12">
        <v>0.88189720380391889</v>
      </c>
      <c r="T71" s="6">
        <v>881.29805658111763</v>
      </c>
      <c r="U71" s="6">
        <v>54.509561556960989</v>
      </c>
      <c r="V71" s="6">
        <v>54.676657270175284</v>
      </c>
      <c r="W71" s="6">
        <v>373.30144404848562</v>
      </c>
      <c r="X71" s="6">
        <v>19.128015118416609</v>
      </c>
      <c r="Y71" s="6">
        <v>26.014952816311499</v>
      </c>
      <c r="Z71" s="6">
        <v>452.95040465993702</v>
      </c>
      <c r="AA71" s="6">
        <v>21.771827749293301</v>
      </c>
      <c r="AB71" s="13">
        <v>30.48878105003454</v>
      </c>
      <c r="AC71" s="14">
        <v>42.358137665327497</v>
      </c>
      <c r="AE71" t="s">
        <v>457</v>
      </c>
      <c r="AF71" t="s">
        <v>457</v>
      </c>
      <c r="AG71">
        <v>25.033000000000001</v>
      </c>
      <c r="AH71">
        <v>1200.9820490183481</v>
      </c>
      <c r="AI71">
        <v>103.91862310668149</v>
      </c>
      <c r="AJ71">
        <v>111.8490854808461</v>
      </c>
      <c r="AK71" t="s">
        <v>143</v>
      </c>
      <c r="AL71">
        <v>1128.808403463895</v>
      </c>
      <c r="AM71">
        <v>2077.9883866862751</v>
      </c>
      <c r="AN71">
        <v>1262.128485608963</v>
      </c>
      <c r="AO71">
        <v>61.528639920998494</v>
      </c>
      <c r="AP71">
        <v>2.5498701657448302</v>
      </c>
      <c r="AQ71">
        <v>5.2455498568568819</v>
      </c>
      <c r="AR71">
        <v>1.3425799727437331</v>
      </c>
      <c r="AS71">
        <v>1.840883552055814</v>
      </c>
      <c r="AT71">
        <v>255.46725171781699</v>
      </c>
      <c r="AU71">
        <v>38.808888196135463</v>
      </c>
      <c r="AV71">
        <v>65.17253207297837</v>
      </c>
      <c r="AW71">
        <v>28.232599288252128</v>
      </c>
      <c r="AX71">
        <v>3.7372157713299319</v>
      </c>
      <c r="AY71">
        <v>0.20879103196514909</v>
      </c>
      <c r="AZ71">
        <v>710.80507712132362</v>
      </c>
      <c r="BA71">
        <v>38.939755974721109</v>
      </c>
      <c r="BB71">
        <v>0.10667261416582</v>
      </c>
      <c r="BC71">
        <v>432593.06001636718</v>
      </c>
      <c r="BD71">
        <v>21102.453924188248</v>
      </c>
      <c r="BE71">
        <v>2.2427015765649778</v>
      </c>
      <c r="BF71">
        <v>104.3989306838651</v>
      </c>
      <c r="BG71">
        <v>13.60944929336279</v>
      </c>
      <c r="BH71">
        <v>0.1106698116578103</v>
      </c>
      <c r="BI71">
        <v>11.383018781034499</v>
      </c>
      <c r="BJ71">
        <v>2.126797517427232</v>
      </c>
      <c r="BK71">
        <v>1.022792594887606E-2</v>
      </c>
      <c r="BL71">
        <v>67.2893254025837</v>
      </c>
      <c r="BM71">
        <v>7.9576191558666158</v>
      </c>
      <c r="BN71">
        <v>6.645760547881191E-2</v>
      </c>
      <c r="BO71">
        <v>8.5769410431051867</v>
      </c>
      <c r="BP71">
        <v>1.0200651282485871</v>
      </c>
      <c r="BQ71">
        <v>1.035707352215726E-2</v>
      </c>
      <c r="BR71">
        <v>39.399322492041371</v>
      </c>
      <c r="BS71">
        <v>6.3274749959859289</v>
      </c>
      <c r="BT71">
        <v>3.7450384455474703E-2</v>
      </c>
      <c r="BU71">
        <v>24.12621802053982</v>
      </c>
      <c r="BV71">
        <v>3.2843522012115129</v>
      </c>
      <c r="BW71">
        <v>0.13212129800477579</v>
      </c>
      <c r="BX71" t="s">
        <v>143</v>
      </c>
      <c r="BY71">
        <v>1.4185934441137331E-2</v>
      </c>
      <c r="BZ71">
        <v>2.9119450260882401E-2</v>
      </c>
      <c r="CA71">
        <v>34.414713060819828</v>
      </c>
      <c r="CB71">
        <v>3.5412514878343959</v>
      </c>
      <c r="CC71">
        <v>0.19974587186701431</v>
      </c>
      <c r="CD71">
        <v>16.86136196862617</v>
      </c>
      <c r="CE71">
        <v>1.307602285874496</v>
      </c>
      <c r="CF71">
        <v>2.896588961401849E-2</v>
      </c>
      <c r="CG71">
        <v>212.48371098856339</v>
      </c>
      <c r="CH71">
        <v>14.879556445180819</v>
      </c>
      <c r="CI71">
        <v>5.8175988992426257E-2</v>
      </c>
      <c r="CJ71">
        <v>74.518403904414072</v>
      </c>
      <c r="CK71">
        <v>4.9479083709213088</v>
      </c>
      <c r="CL71">
        <v>1.4271567225410739E-2</v>
      </c>
      <c r="CM71">
        <v>438.84944359131748</v>
      </c>
      <c r="CN71">
        <v>29.203245959397819</v>
      </c>
      <c r="CO71">
        <v>0.1056628363567073</v>
      </c>
      <c r="CP71">
        <v>134.81893580913871</v>
      </c>
      <c r="CQ71">
        <v>8.0906656217964841</v>
      </c>
      <c r="CR71">
        <v>3.397458676769028E-2</v>
      </c>
      <c r="CS71">
        <v>1645.18065851854</v>
      </c>
      <c r="CT71">
        <v>89.658972274438895</v>
      </c>
      <c r="CU71">
        <v>6.2821135952538409E-2</v>
      </c>
      <c r="CV71">
        <v>367.19902902010949</v>
      </c>
      <c r="CW71">
        <v>19.827879781772548</v>
      </c>
      <c r="CX71">
        <v>1.3667293463329721E-2</v>
      </c>
      <c r="CY71">
        <v>40743.921133372933</v>
      </c>
      <c r="CZ71">
        <v>2285.164605043321</v>
      </c>
      <c r="DA71">
        <v>0.13610799179920199</v>
      </c>
      <c r="DB71">
        <v>150.48311393533871</v>
      </c>
      <c r="DC71">
        <v>7.6139071836113086</v>
      </c>
      <c r="DD71">
        <v>1.2778043926905319E-2</v>
      </c>
      <c r="DE71">
        <v>70.504892251425474</v>
      </c>
      <c r="DF71">
        <v>9.3217768400149605</v>
      </c>
      <c r="DG71">
        <v>14.26707739782195</v>
      </c>
      <c r="DH71">
        <v>4636.4784875376909</v>
      </c>
      <c r="DI71">
        <v>834.72153016695256</v>
      </c>
      <c r="DJ71">
        <v>0.75142345551822265</v>
      </c>
      <c r="DK71">
        <v>346.24728945736177</v>
      </c>
      <c r="DL71">
        <v>58.298119027872538</v>
      </c>
      <c r="DM71">
        <v>0.52916842191307545</v>
      </c>
      <c r="DN71">
        <v>122.161408594858</v>
      </c>
      <c r="DO71">
        <v>15.661371069394621</v>
      </c>
      <c r="DP71">
        <v>0.39467555863882481</v>
      </c>
      <c r="DQ71">
        <v>1691.1730486509889</v>
      </c>
      <c r="DR71">
        <v>377.18684890654049</v>
      </c>
      <c r="DS71">
        <v>0.39193298914342589</v>
      </c>
      <c r="DT71">
        <v>22830.744711732801</v>
      </c>
      <c r="DU71">
        <v>4854.1734436101378</v>
      </c>
      <c r="DV71">
        <v>0.1860117436446328</v>
      </c>
      <c r="DW71">
        <v>1243.651310454766</v>
      </c>
      <c r="DX71">
        <v>217.7283448862473</v>
      </c>
      <c r="DY71">
        <v>0.3747358193880711</v>
      </c>
      <c r="EB71">
        <v>452.74208733842272</v>
      </c>
      <c r="EC71">
        <v>48.029615109850212</v>
      </c>
      <c r="ED71">
        <v>109.77051452297501</v>
      </c>
      <c r="EE71">
        <v>92.42393365415073</v>
      </c>
      <c r="EF71">
        <v>86.212959501184613</v>
      </c>
      <c r="EG71">
        <v>163.0149866252691</v>
      </c>
      <c r="EH71">
        <v>0.1822450262913233</v>
      </c>
      <c r="EI71">
        <v>172.93825658703429</v>
      </c>
      <c r="EJ71">
        <v>467.0737387431073</v>
      </c>
      <c r="EK71">
        <v>863.75492271773737</v>
      </c>
      <c r="EL71">
        <v>1364.8059323152761</v>
      </c>
      <c r="EM71">
        <v>2742.8090224457351</v>
      </c>
      <c r="EN71">
        <v>5458.2565104914438</v>
      </c>
      <c r="EO71">
        <v>10218.513406947461</v>
      </c>
      <c r="EP71">
        <v>14926.78979756543</v>
      </c>
      <c r="ER71">
        <v>1.6475512097957219</v>
      </c>
      <c r="ES71">
        <v>2.4075101407146562</v>
      </c>
      <c r="ET71">
        <v>1.085416402174818E-3</v>
      </c>
      <c r="EU71">
        <v>7.8712223304431607E-4</v>
      </c>
      <c r="EV71">
        <v>4.700254645376831E-3</v>
      </c>
      <c r="EW71">
        <v>0.27772695329375208</v>
      </c>
      <c r="EX71">
        <v>59.087639765842113</v>
      </c>
      <c r="EY71">
        <v>0.69375844208490034</v>
      </c>
      <c r="EZ71">
        <v>339.29222168805057</v>
      </c>
      <c r="FA71">
        <v>13.877348115854669</v>
      </c>
      <c r="FB71">
        <v>6.3457426479761048E-2</v>
      </c>
      <c r="FD71">
        <f t="shared" ref="FD71:FD134" si="6">(CG71/BR71)+(CG71/BU71)</f>
        <v>14.200250633714905</v>
      </c>
      <c r="FF71" s="18">
        <v>-20.691899481622592</v>
      </c>
      <c r="FG71" s="18">
        <v>3.9238130650121588</v>
      </c>
      <c r="FI71" s="18">
        <v>-4.407988426813624</v>
      </c>
      <c r="FJ71" s="18">
        <v>3.9238130650121588</v>
      </c>
      <c r="FL71">
        <v>1006.4242932618254</v>
      </c>
      <c r="FM71" s="4">
        <f t="shared" ref="FM71:FM134" si="7">FL71-273.15</f>
        <v>733.27429326182539</v>
      </c>
      <c r="FN71">
        <v>23.579281115561297</v>
      </c>
      <c r="FT71">
        <f t="shared" ref="FT71:FT134" si="8">DT71</f>
        <v>22830.744711732801</v>
      </c>
      <c r="FU71">
        <f t="shared" ref="FU71:FU134" si="9">FT71*(EXP(2690*0.000000000155125*1000000)+0.0072*EXP(2690*0.00000000098485*1000000))</f>
        <v>36978.255170053475</v>
      </c>
      <c r="FV71">
        <f t="shared" ref="FV71:FV134" si="10">(BL71/FU71)*((FU71/AQ71)^0.5)</f>
        <v>0.15278385270139849</v>
      </c>
      <c r="FW71">
        <f t="shared" ref="FW71:FW134" si="11">((3.998*LOG(FV71))+2.284)</f>
        <v>-0.97805832573712559</v>
      </c>
    </row>
    <row r="72" spans="1:179" x14ac:dyDescent="0.3">
      <c r="A72" t="s">
        <v>584</v>
      </c>
      <c r="B72" t="s">
        <v>765</v>
      </c>
      <c r="C72" s="2">
        <v>5.7084949678798491</v>
      </c>
      <c r="D72" s="5">
        <v>8.0065958859419945E-2</v>
      </c>
      <c r="E72" s="6">
        <v>8059.3901585969334</v>
      </c>
      <c r="F72" s="7">
        <v>0.14750330154071001</v>
      </c>
      <c r="G72">
        <v>283.56084961167272</v>
      </c>
      <c r="H72" s="8">
        <v>3.9829351542417561</v>
      </c>
      <c r="I72" s="2">
        <v>17.641322404173401</v>
      </c>
      <c r="J72" s="2">
        <v>0.90352044601985015</v>
      </c>
      <c r="K72" s="5">
        <v>0.11086260839433219</v>
      </c>
      <c r="L72" s="9">
        <v>1.946251869681168E-3</v>
      </c>
      <c r="M72">
        <v>0.18426649956889521</v>
      </c>
      <c r="N72" s="8">
        <v>1.3338732467929131</v>
      </c>
      <c r="O72" s="10">
        <v>0.86690756759196175</v>
      </c>
      <c r="P72" s="7">
        <v>5.2963314346366468E-2</v>
      </c>
      <c r="Q72" s="5">
        <v>5.6840778605273541E-2</v>
      </c>
      <c r="R72" s="11">
        <v>2.829802464735427E-3</v>
      </c>
      <c r="S72" s="12">
        <v>0.55331390385438706</v>
      </c>
      <c r="T72" s="6">
        <v>1804.5811153452951</v>
      </c>
      <c r="U72" s="6">
        <v>32.809941868716969</v>
      </c>
      <c r="V72" s="6">
        <v>33.056927972325447</v>
      </c>
      <c r="W72" s="6">
        <v>356.35903896594209</v>
      </c>
      <c r="X72" s="6">
        <v>3.717874907016856</v>
      </c>
      <c r="Y72" s="6">
        <v>17.270392445087641</v>
      </c>
      <c r="Z72" s="6">
        <v>632.85267388723685</v>
      </c>
      <c r="AA72" s="6">
        <v>9.5467766239588148</v>
      </c>
      <c r="AB72" s="13">
        <v>29.180973903517391</v>
      </c>
      <c r="AC72" s="14">
        <v>19.74746582105039</v>
      </c>
      <c r="AE72" t="s">
        <v>585</v>
      </c>
      <c r="AF72" t="s">
        <v>585</v>
      </c>
      <c r="AG72">
        <v>25.007999999999999</v>
      </c>
      <c r="AH72">
        <v>1725.1190710103861</v>
      </c>
      <c r="AI72">
        <v>156.03807976438199</v>
      </c>
      <c r="AJ72">
        <v>128.7784711466291</v>
      </c>
      <c r="AK72">
        <v>3202.5872093309081</v>
      </c>
      <c r="AL72">
        <v>1657.6704618077531</v>
      </c>
      <c r="AM72">
        <v>2392.1246645949991</v>
      </c>
      <c r="AN72">
        <v>1000.765714566355</v>
      </c>
      <c r="AO72">
        <v>53.419736589186819</v>
      </c>
      <c r="AP72">
        <v>2.93703575809046</v>
      </c>
      <c r="AQ72">
        <v>77.296291751984413</v>
      </c>
      <c r="AR72">
        <v>30.156580820413222</v>
      </c>
      <c r="AS72">
        <v>2.1201851101271361</v>
      </c>
      <c r="AT72">
        <v>1495.89573319896</v>
      </c>
      <c r="AU72">
        <v>290.51968179589932</v>
      </c>
      <c r="AV72">
        <v>74.998639042447735</v>
      </c>
      <c r="AW72">
        <v>39.116555412579139</v>
      </c>
      <c r="AX72">
        <v>3.190463730886191</v>
      </c>
      <c r="AY72">
        <v>0.24050128791974459</v>
      </c>
      <c r="AZ72">
        <v>2550.6617978051372</v>
      </c>
      <c r="BA72">
        <v>152.03557803863069</v>
      </c>
      <c r="BB72">
        <v>0.1228896655036649</v>
      </c>
      <c r="BC72">
        <v>421445.11907946708</v>
      </c>
      <c r="BD72">
        <v>17726.234067165471</v>
      </c>
      <c r="BE72">
        <v>2.5839230966590438</v>
      </c>
      <c r="BF72">
        <v>190.45915562480619</v>
      </c>
      <c r="BG72">
        <v>16.999370720362901</v>
      </c>
      <c r="BH72">
        <v>0.12745388756017509</v>
      </c>
      <c r="BI72">
        <v>7.5879593242452099</v>
      </c>
      <c r="BJ72">
        <v>0.47932873107545082</v>
      </c>
      <c r="BK72">
        <v>1.1782523651015829E-2</v>
      </c>
      <c r="BL72">
        <v>82.978453711611579</v>
      </c>
      <c r="BM72">
        <v>6.2412598853385282</v>
      </c>
      <c r="BN72">
        <v>7.6548574846657877E-2</v>
      </c>
      <c r="BO72">
        <v>10.39341281946891</v>
      </c>
      <c r="BP72">
        <v>0.70282138823314744</v>
      </c>
      <c r="BQ72">
        <v>1.1930690297452549E-2</v>
      </c>
      <c r="BR72">
        <v>47.686188047320051</v>
      </c>
      <c r="BS72">
        <v>3.732244536822297</v>
      </c>
      <c r="BT72">
        <v>4.3147420829903041E-2</v>
      </c>
      <c r="BU72">
        <v>54.007136535661033</v>
      </c>
      <c r="BV72">
        <v>4.3138279101304322</v>
      </c>
      <c r="BW72">
        <v>0.15219143957036241</v>
      </c>
      <c r="BX72">
        <v>5.6079570092090678E-2</v>
      </c>
      <c r="BY72">
        <v>3.4862508963670949E-2</v>
      </c>
      <c r="BZ72">
        <v>3.3548720006756683E-2</v>
      </c>
      <c r="CA72">
        <v>104.9363727176337</v>
      </c>
      <c r="CB72">
        <v>7.7726062309970656</v>
      </c>
      <c r="CC72">
        <v>0.23009214867426761</v>
      </c>
      <c r="CD72">
        <v>47.794318797757853</v>
      </c>
      <c r="CE72">
        <v>2.7765988324814521</v>
      </c>
      <c r="CF72">
        <v>3.3367060239373081E-2</v>
      </c>
      <c r="CG72">
        <v>595.98632992255921</v>
      </c>
      <c r="CH72">
        <v>39.198389169582541</v>
      </c>
      <c r="CI72">
        <v>6.6992590752856518E-2</v>
      </c>
      <c r="CJ72">
        <v>180.73993112064969</v>
      </c>
      <c r="CK72">
        <v>12.63696344504913</v>
      </c>
      <c r="CL72">
        <v>1.6437847026016021E-2</v>
      </c>
      <c r="CM72">
        <v>964.80778328730219</v>
      </c>
      <c r="CN72">
        <v>63.676359562052063</v>
      </c>
      <c r="CO72">
        <v>0.1217205215877149</v>
      </c>
      <c r="CP72">
        <v>259.02592951802018</v>
      </c>
      <c r="CQ72">
        <v>14.02426801030815</v>
      </c>
      <c r="CR72">
        <v>3.9130720519472209E-2</v>
      </c>
      <c r="CS72">
        <v>2929.982338878719</v>
      </c>
      <c r="CT72">
        <v>177.14845077386141</v>
      </c>
      <c r="CU72">
        <v>7.2352624876776295E-2</v>
      </c>
      <c r="CV72">
        <v>588.14926884724707</v>
      </c>
      <c r="CW72">
        <v>37.515432808848161</v>
      </c>
      <c r="CX72">
        <v>1.5746096047016919E-2</v>
      </c>
      <c r="CY72">
        <v>33423.361032605797</v>
      </c>
      <c r="CZ72">
        <v>2247.2065751355299</v>
      </c>
      <c r="DA72">
        <v>0.15680733151802781</v>
      </c>
      <c r="DB72">
        <v>157.95787472258411</v>
      </c>
      <c r="DC72">
        <v>8.3306555142594085</v>
      </c>
      <c r="DD72">
        <v>1.4719879386110791E-2</v>
      </c>
      <c r="DE72">
        <v>121.7220198141447</v>
      </c>
      <c r="DF72">
        <v>10.421000559961501</v>
      </c>
      <c r="DG72">
        <v>16.430851586900669</v>
      </c>
      <c r="DH72">
        <v>1793.9511042266561</v>
      </c>
      <c r="DI72">
        <v>84.68555295027123</v>
      </c>
      <c r="DJ72">
        <v>0.86552577270898301</v>
      </c>
      <c r="DK72">
        <v>215.00175660593459</v>
      </c>
      <c r="DL72">
        <v>9.0410991010538737</v>
      </c>
      <c r="DM72">
        <v>0.60948924689680051</v>
      </c>
      <c r="DN72">
        <v>148.86524961752849</v>
      </c>
      <c r="DO72">
        <v>7.1564012246044859</v>
      </c>
      <c r="DP72">
        <v>0.45458923145938462</v>
      </c>
      <c r="DQ72">
        <v>1195.901533109846</v>
      </c>
      <c r="DR72">
        <v>83.082979912278944</v>
      </c>
      <c r="DS72">
        <v>0.45144157726602879</v>
      </c>
      <c r="DT72">
        <v>8059.3901585969334</v>
      </c>
      <c r="DU72">
        <v>427.60473287016953</v>
      </c>
      <c r="DV72">
        <v>0.21426718780014439</v>
      </c>
      <c r="DW72">
        <v>555.634233450755</v>
      </c>
      <c r="DX72">
        <v>24.68936499925832</v>
      </c>
      <c r="DY72">
        <v>0.43162361494397228</v>
      </c>
      <c r="EB72">
        <v>1624.6253489204689</v>
      </c>
      <c r="EC72">
        <v>32.016706009473459</v>
      </c>
      <c r="ED72">
        <v>135.36452481502701</v>
      </c>
      <c r="EE72">
        <v>111.997982968415</v>
      </c>
      <c r="EF72">
        <v>104.3461445236763</v>
      </c>
      <c r="EG72">
        <v>364.91308470041241</v>
      </c>
      <c r="EH72">
        <v>0.99608472632487899</v>
      </c>
      <c r="EI72">
        <v>527.31845586750626</v>
      </c>
      <c r="EJ72">
        <v>1323.942348968362</v>
      </c>
      <c r="EK72">
        <v>2422.7086582217848</v>
      </c>
      <c r="EL72">
        <v>3310.2551487298492</v>
      </c>
      <c r="EM72">
        <v>6030.0486455456376</v>
      </c>
      <c r="EN72">
        <v>10486.879737571669</v>
      </c>
      <c r="EO72">
        <v>18198.64806756968</v>
      </c>
      <c r="EP72">
        <v>23908.50686370923</v>
      </c>
      <c r="ER72">
        <v>2.2605360550552711</v>
      </c>
      <c r="ES72">
        <v>4.5367148728065656</v>
      </c>
      <c r="ET72">
        <v>2.2707277996403632E-3</v>
      </c>
      <c r="EU72">
        <v>1.776425363416919E-3</v>
      </c>
      <c r="EV72">
        <v>1.759290354459231E-3</v>
      </c>
      <c r="EW72">
        <v>6.0716073282134388E-2</v>
      </c>
      <c r="EX72">
        <v>34.511684286927867</v>
      </c>
      <c r="EY72">
        <v>1.20575916812823</v>
      </c>
      <c r="EZ72">
        <v>97.126299636855535</v>
      </c>
      <c r="FA72">
        <v>2.75066168544934</v>
      </c>
      <c r="FB72">
        <v>6.5003516607439138E-2</v>
      </c>
      <c r="FD72">
        <f t="shared" si="6"/>
        <v>23.533416737344076</v>
      </c>
      <c r="FF72" s="18">
        <v>-13.912521725189595</v>
      </c>
      <c r="FG72" s="18">
        <v>2.0071412958241646</v>
      </c>
      <c r="FI72" s="18">
        <v>-3.6948956890910942</v>
      </c>
      <c r="FJ72" s="18">
        <v>2.0071412958241646</v>
      </c>
      <c r="FL72">
        <v>1332.9658083673262</v>
      </c>
      <c r="FM72" s="4">
        <f t="shared" si="7"/>
        <v>1059.8158083673261</v>
      </c>
      <c r="FN72">
        <v>35.7867549450689</v>
      </c>
      <c r="FT72">
        <f t="shared" si="8"/>
        <v>8059.3901585969334</v>
      </c>
      <c r="FU72">
        <f t="shared" si="9"/>
        <v>13053.546415700599</v>
      </c>
      <c r="FV72">
        <f t="shared" si="10"/>
        <v>8.2607931770113219E-2</v>
      </c>
      <c r="FW72">
        <f t="shared" si="11"/>
        <v>-2.0457470475040971</v>
      </c>
    </row>
    <row r="73" spans="1:179" x14ac:dyDescent="0.3">
      <c r="A73" t="s">
        <v>450</v>
      </c>
      <c r="B73" t="s">
        <v>765</v>
      </c>
      <c r="C73" s="2">
        <v>3.2871319996267152</v>
      </c>
      <c r="D73" s="5">
        <v>7.5822375454385485E-2</v>
      </c>
      <c r="E73" s="6">
        <v>5388.8358063986807</v>
      </c>
      <c r="F73" s="7">
        <v>0.2069501258154878</v>
      </c>
      <c r="G73">
        <v>499.36587128744299</v>
      </c>
      <c r="H73" s="8">
        <v>23.888649920322319</v>
      </c>
      <c r="I73" s="2">
        <v>14.50294168632916</v>
      </c>
      <c r="J73" s="2">
        <v>0.71741726984009246</v>
      </c>
      <c r="K73" s="5">
        <v>0.10509264250160751</v>
      </c>
      <c r="L73" s="9">
        <v>3.163361371056714E-3</v>
      </c>
      <c r="M73">
        <v>0.18613708262522949</v>
      </c>
      <c r="N73" s="8">
        <v>2.4315934442743008</v>
      </c>
      <c r="O73" s="10">
        <v>1.00578923577081</v>
      </c>
      <c r="P73" s="7">
        <v>6.8784134922020512E-2</v>
      </c>
      <c r="Q73" s="5">
        <v>6.9270611049109684E-2</v>
      </c>
      <c r="R73" s="11">
        <v>3.5206653971166699E-3</v>
      </c>
      <c r="S73" s="12">
        <v>0.61491183264749028</v>
      </c>
      <c r="T73" s="6">
        <v>1693.624954172036</v>
      </c>
      <c r="U73" s="6">
        <v>51.175510498209952</v>
      </c>
      <c r="V73" s="6">
        <v>51.305637348562229</v>
      </c>
      <c r="W73" s="6">
        <v>431.6957266032191</v>
      </c>
      <c r="X73" s="6">
        <v>5.9600093437181023</v>
      </c>
      <c r="Y73" s="6">
        <v>21.200880964391011</v>
      </c>
      <c r="Z73" s="6">
        <v>702.92439148214703</v>
      </c>
      <c r="AA73" s="6">
        <v>18.153905719013551</v>
      </c>
      <c r="AB73" s="13">
        <v>34.165116826218828</v>
      </c>
      <c r="AC73" s="14">
        <v>25.489452404429329</v>
      </c>
      <c r="AE73" t="s">
        <v>451</v>
      </c>
      <c r="AF73" t="s">
        <v>451</v>
      </c>
      <c r="AG73">
        <v>25.018000000000001</v>
      </c>
      <c r="AH73">
        <v>832.59188777047257</v>
      </c>
      <c r="AI73">
        <v>72.174541537750216</v>
      </c>
      <c r="AJ73">
        <v>109.7595306761704</v>
      </c>
      <c r="AK73" t="s">
        <v>143</v>
      </c>
      <c r="AL73">
        <v>957.74579312849266</v>
      </c>
      <c r="AM73">
        <v>2050.2834389315299</v>
      </c>
      <c r="AN73">
        <v>568.45347979904295</v>
      </c>
      <c r="AO73">
        <v>27.8969595852464</v>
      </c>
      <c r="AP73">
        <v>2.514059312536991</v>
      </c>
      <c r="AQ73">
        <v>10.52892091232026</v>
      </c>
      <c r="AR73">
        <v>1.563283832553531</v>
      </c>
      <c r="AS73">
        <v>1.743046812711615</v>
      </c>
      <c r="AT73">
        <v>306.61267107501448</v>
      </c>
      <c r="AU73">
        <v>49.256082534271783</v>
      </c>
      <c r="AV73">
        <v>59.686695751584651</v>
      </c>
      <c r="AW73">
        <v>13.45314922674037</v>
      </c>
      <c r="AX73">
        <v>1.622071292978047</v>
      </c>
      <c r="AY73">
        <v>0.20452600566959411</v>
      </c>
      <c r="AZ73">
        <v>1425.679754208762</v>
      </c>
      <c r="BA73">
        <v>97.947597995085502</v>
      </c>
      <c r="BB73">
        <v>8.9535717786299915E-2</v>
      </c>
      <c r="BC73">
        <v>432673.79161615192</v>
      </c>
      <c r="BD73">
        <v>18645.5825742901</v>
      </c>
      <c r="BE73">
        <v>2.3752164526684161</v>
      </c>
      <c r="BF73">
        <v>157.7791546966061</v>
      </c>
      <c r="BG73">
        <v>14.98046064959675</v>
      </c>
      <c r="BH73">
        <v>9.963493233821645E-2</v>
      </c>
      <c r="BI73">
        <v>21.628454932202931</v>
      </c>
      <c r="BJ73">
        <v>6.3702240548752487</v>
      </c>
      <c r="BK73">
        <v>9.4872168839974375E-3</v>
      </c>
      <c r="BL73">
        <v>636.78655161679569</v>
      </c>
      <c r="BM73">
        <v>178.19302577872881</v>
      </c>
      <c r="BN73">
        <v>2.0835120095965141E-2</v>
      </c>
      <c r="BO73">
        <v>12.01080619504798</v>
      </c>
      <c r="BP73">
        <v>2.4514019674495531</v>
      </c>
      <c r="BQ73">
        <v>1.2643375803281251E-2</v>
      </c>
      <c r="BR73">
        <v>48.297540769277731</v>
      </c>
      <c r="BS73">
        <v>8.6132801932707146</v>
      </c>
      <c r="BT73">
        <v>3.6271672371042403E-2</v>
      </c>
      <c r="BU73">
        <v>40.916622450853112</v>
      </c>
      <c r="BV73">
        <v>4.6646442603516087</v>
      </c>
      <c r="BW73">
        <v>0.12934087081720841</v>
      </c>
      <c r="BX73">
        <v>1.3014212541951981E-2</v>
      </c>
      <c r="BY73">
        <v>1.511660270159214E-2</v>
      </c>
      <c r="BZ73">
        <v>1.1388835666103089E-2</v>
      </c>
      <c r="CA73">
        <v>61.222839098176571</v>
      </c>
      <c r="CB73">
        <v>6.4890779993408332</v>
      </c>
      <c r="CC73">
        <v>0.156613900326766</v>
      </c>
      <c r="CD73">
        <v>25.775685770088781</v>
      </c>
      <c r="CE73">
        <v>2.3770611763340068</v>
      </c>
      <c r="CF73">
        <v>2.2712214167597899E-2</v>
      </c>
      <c r="CG73">
        <v>278.98821722371451</v>
      </c>
      <c r="CH73">
        <v>17.139543478820421</v>
      </c>
      <c r="CI73">
        <v>0.42449757312805719</v>
      </c>
      <c r="CJ73">
        <v>90.644472962278073</v>
      </c>
      <c r="CK73">
        <v>4.8399420013804439</v>
      </c>
      <c r="CL73">
        <v>1.3814793268131269E-2</v>
      </c>
      <c r="CM73">
        <v>489.17721764775501</v>
      </c>
      <c r="CN73">
        <v>26.43618208481131</v>
      </c>
      <c r="CO73">
        <v>4.1316657781285272E-2</v>
      </c>
      <c r="CP73">
        <v>135.06122277097009</v>
      </c>
      <c r="CQ73">
        <v>7.2805449345543094</v>
      </c>
      <c r="CR73">
        <v>1.328022716453674E-2</v>
      </c>
      <c r="CS73">
        <v>1502.899775137842</v>
      </c>
      <c r="CT73">
        <v>74.046750277874906</v>
      </c>
      <c r="CU73">
        <v>6.0804250326651703E-2</v>
      </c>
      <c r="CV73">
        <v>335.2872389772557</v>
      </c>
      <c r="CW73">
        <v>16.563729764071919</v>
      </c>
      <c r="CX73">
        <v>1.323676523095089E-2</v>
      </c>
      <c r="CY73">
        <v>26105.68794708106</v>
      </c>
      <c r="CZ73">
        <v>1474.4419345551339</v>
      </c>
      <c r="DA73">
        <v>0.13181491414071991</v>
      </c>
      <c r="DB73">
        <v>130.31711195531531</v>
      </c>
      <c r="DC73">
        <v>6.0886845105805136</v>
      </c>
      <c r="DD73">
        <v>1.237255577465477E-2</v>
      </c>
      <c r="DE73">
        <v>87.52474241904055</v>
      </c>
      <c r="DF73">
        <v>12.498260285022839</v>
      </c>
      <c r="DG73">
        <v>15.29338996941971</v>
      </c>
      <c r="DH73">
        <v>1437.904784385488</v>
      </c>
      <c r="DI73">
        <v>48.940984738730627</v>
      </c>
      <c r="DJ73">
        <v>0.89844882976730345</v>
      </c>
      <c r="DK73">
        <v>167.77511881741361</v>
      </c>
      <c r="DL73">
        <v>12.528729667523759</v>
      </c>
      <c r="DM73">
        <v>0.41175441096433618</v>
      </c>
      <c r="DN73">
        <v>124.766599648829</v>
      </c>
      <c r="DO73">
        <v>12.777822426512049</v>
      </c>
      <c r="DP73">
        <v>0.380992816334211</v>
      </c>
      <c r="DQ73">
        <v>1158.3856065132261</v>
      </c>
      <c r="DR73">
        <v>120.7150273166643</v>
      </c>
      <c r="DS73">
        <v>0.33469973959320432</v>
      </c>
      <c r="DT73">
        <v>5388.8358063986807</v>
      </c>
      <c r="DU73">
        <v>222.03721322036961</v>
      </c>
      <c r="DV73">
        <v>0.20128206558582351</v>
      </c>
      <c r="DW73">
        <v>450.22564390918069</v>
      </c>
      <c r="DX73">
        <v>21.658470873300981</v>
      </c>
      <c r="DY73">
        <v>0.38299962099260743</v>
      </c>
      <c r="EB73">
        <v>908.07627656609031</v>
      </c>
      <c r="EC73">
        <v>91.259303511404781</v>
      </c>
      <c r="ED73">
        <v>1038.803509978459</v>
      </c>
      <c r="EE73">
        <v>129.42679089491361</v>
      </c>
      <c r="EF73">
        <v>105.6838966504983</v>
      </c>
      <c r="EG73">
        <v>276.46366520846698</v>
      </c>
      <c r="EH73">
        <v>0.2311583044751683</v>
      </c>
      <c r="EI73">
        <v>307.65245777978168</v>
      </c>
      <c r="EJ73">
        <v>714.00791606894143</v>
      </c>
      <c r="EK73">
        <v>1134.098443998839</v>
      </c>
      <c r="EL73">
        <v>1660.155182459305</v>
      </c>
      <c r="EM73">
        <v>3057.3576102984689</v>
      </c>
      <c r="EN73">
        <v>5468.0656992295599</v>
      </c>
      <c r="EO73">
        <v>9334.7812120362869</v>
      </c>
      <c r="EP73">
        <v>13629.562560051039</v>
      </c>
      <c r="ER73">
        <v>9.558345878949682</v>
      </c>
      <c r="ES73">
        <v>25.713064212346922</v>
      </c>
      <c r="ET73">
        <v>7.9261132830008561E-4</v>
      </c>
      <c r="EU73">
        <v>6.094196458699447E-4</v>
      </c>
      <c r="EV73">
        <v>9.7762659283042262E-3</v>
      </c>
      <c r="EW73">
        <v>0.29663115377003868</v>
      </c>
      <c r="EX73">
        <v>30.341968594699619</v>
      </c>
      <c r="EY73">
        <v>1.2107324381981961</v>
      </c>
      <c r="EZ73">
        <v>8.4625465043450934</v>
      </c>
      <c r="FA73">
        <v>3.5856255324174429</v>
      </c>
      <c r="FB73">
        <v>0.1049831514427733</v>
      </c>
      <c r="FD73">
        <f t="shared" si="6"/>
        <v>12.594904346891989</v>
      </c>
      <c r="FF73" s="18">
        <v>-14.036053445266949</v>
      </c>
      <c r="FG73" s="18">
        <v>1.6686249392368093</v>
      </c>
      <c r="FI73" s="18">
        <v>0.67937157702886708</v>
      </c>
      <c r="FJ73" s="18">
        <v>1.6686249392368093</v>
      </c>
      <c r="FL73">
        <v>1074.6026341340194</v>
      </c>
      <c r="FM73" s="4">
        <f t="shared" si="7"/>
        <v>801.45263413401938</v>
      </c>
      <c r="FN73">
        <v>25.898377826751197</v>
      </c>
      <c r="FT73">
        <f t="shared" si="8"/>
        <v>5388.8358063986807</v>
      </c>
      <c r="FU73">
        <f t="shared" si="9"/>
        <v>8728.1316503059952</v>
      </c>
      <c r="FV73">
        <f t="shared" si="10"/>
        <v>2.1005900645126765</v>
      </c>
      <c r="FW73">
        <f t="shared" si="11"/>
        <v>3.5727205453996751</v>
      </c>
    </row>
    <row r="74" spans="1:179" x14ac:dyDescent="0.3">
      <c r="A74" t="s">
        <v>562</v>
      </c>
      <c r="B74" t="s">
        <v>765</v>
      </c>
      <c r="C74" s="2">
        <v>7.1266079526996871</v>
      </c>
      <c r="D74" s="5">
        <v>0.1094246339394945</v>
      </c>
      <c r="E74" s="6">
        <v>8336.9952888257903</v>
      </c>
      <c r="F74" s="7">
        <v>0.13307549386715881</v>
      </c>
      <c r="G74">
        <v>220.28626889457561</v>
      </c>
      <c r="H74" s="8">
        <v>3.7191476178990732</v>
      </c>
      <c r="I74" s="2">
        <v>15.35795595204732</v>
      </c>
      <c r="J74" s="2">
        <v>0.74506702325889307</v>
      </c>
      <c r="K74" s="5">
        <v>0.12664351798856799</v>
      </c>
      <c r="L74" s="9">
        <v>3.4957902304007232E-3</v>
      </c>
      <c r="M74">
        <v>0.2250072181577504</v>
      </c>
      <c r="N74" s="8">
        <v>2.308081619133346</v>
      </c>
      <c r="O74" s="10">
        <v>1.137919498955215</v>
      </c>
      <c r="P74" s="7">
        <v>7.3226439305699234E-2</v>
      </c>
      <c r="Q74" s="5">
        <v>6.5273676830500352E-2</v>
      </c>
      <c r="R74" s="11">
        <v>3.2576541097706518E-3</v>
      </c>
      <c r="S74" s="12">
        <v>0.25296167235926748</v>
      </c>
      <c r="T74" s="6">
        <v>2033.5852547703989</v>
      </c>
      <c r="U74" s="6">
        <v>46.224648050426758</v>
      </c>
      <c r="V74" s="6">
        <v>46.364472715189969</v>
      </c>
      <c r="W74" s="6">
        <v>407.58731240911652</v>
      </c>
      <c r="X74" s="6">
        <v>4.1227445277713626</v>
      </c>
      <c r="Y74" s="6">
        <v>19.694188428771529</v>
      </c>
      <c r="Z74" s="6">
        <v>768.9109562569015</v>
      </c>
      <c r="AA74" s="6">
        <v>14.96951155650607</v>
      </c>
      <c r="AB74" s="13">
        <v>33.86066890308259</v>
      </c>
      <c r="AC74" s="14">
        <v>20.042794441639231</v>
      </c>
      <c r="AE74" t="s">
        <v>563</v>
      </c>
      <c r="AF74" t="s">
        <v>563</v>
      </c>
      <c r="AG74">
        <v>25.038</v>
      </c>
      <c r="AH74">
        <v>1607.3176388527761</v>
      </c>
      <c r="AI74">
        <v>99.145429633736839</v>
      </c>
      <c r="AJ74">
        <v>146.1271556887084</v>
      </c>
      <c r="AK74" t="s">
        <v>143</v>
      </c>
      <c r="AL74">
        <v>1039.7738050701571</v>
      </c>
      <c r="AM74">
        <v>2835.0659511220319</v>
      </c>
      <c r="AN74">
        <v>1979.5811824320849</v>
      </c>
      <c r="AO74">
        <v>83.216369797701617</v>
      </c>
      <c r="AP74">
        <v>3.2990481904402662</v>
      </c>
      <c r="AQ74">
        <v>7.4089947748582183</v>
      </c>
      <c r="AR74">
        <v>1.357224963567186</v>
      </c>
      <c r="AS74">
        <v>2.52563346495959</v>
      </c>
      <c r="AT74">
        <v>737.4783162290463</v>
      </c>
      <c r="AU74">
        <v>75.672550120957368</v>
      </c>
      <c r="AV74">
        <v>80.03427266412946</v>
      </c>
      <c r="AW74">
        <v>43.158554224840273</v>
      </c>
      <c r="AX74">
        <v>2.677391222569435</v>
      </c>
      <c r="AY74">
        <v>5.8993833556442089E-2</v>
      </c>
      <c r="AZ74">
        <v>945.15224946370813</v>
      </c>
      <c r="BA74">
        <v>77.905923056930149</v>
      </c>
      <c r="BB74">
        <v>2.323328272653245E-2</v>
      </c>
      <c r="BC74">
        <v>423407.62399848743</v>
      </c>
      <c r="BD74">
        <v>19220.635321576719</v>
      </c>
      <c r="BE74">
        <v>1.6281427045564241</v>
      </c>
      <c r="BF74">
        <v>89.451161062556309</v>
      </c>
      <c r="BG74">
        <v>7.5339676638201301</v>
      </c>
      <c r="BH74">
        <v>0.1057561114710691</v>
      </c>
      <c r="BI74">
        <v>4.9039686202082358</v>
      </c>
      <c r="BJ74">
        <v>0.48543373070720752</v>
      </c>
      <c r="BK74">
        <v>9.463135356750663E-3</v>
      </c>
      <c r="BL74">
        <v>187.01152062220311</v>
      </c>
      <c r="BM74">
        <v>20.063920822275961</v>
      </c>
      <c r="BN74">
        <v>2.1628200081835889E-2</v>
      </c>
      <c r="BO74">
        <v>7.0226465271907861</v>
      </c>
      <c r="BP74">
        <v>0.73793153574521808</v>
      </c>
      <c r="BQ74">
        <v>1.720214892794461E-2</v>
      </c>
      <c r="BR74">
        <v>31.032267329358739</v>
      </c>
      <c r="BS74">
        <v>2.9124516895749291</v>
      </c>
      <c r="BT74">
        <v>3.7661911865030727E-2</v>
      </c>
      <c r="BU74">
        <v>35.446433444261707</v>
      </c>
      <c r="BV74">
        <v>3.5224471433111049</v>
      </c>
      <c r="BW74">
        <v>4.3008633304113322E-2</v>
      </c>
      <c r="BX74">
        <v>1.358408865135337E-2</v>
      </c>
      <c r="BY74">
        <v>1.506086683110106E-2</v>
      </c>
      <c r="BZ74">
        <v>1.182509405446687E-2</v>
      </c>
      <c r="CA74">
        <v>66.558555104694051</v>
      </c>
      <c r="CB74">
        <v>5.5569111617402109</v>
      </c>
      <c r="CC74">
        <v>0.26603814530645231</v>
      </c>
      <c r="CD74">
        <v>29.722200632373021</v>
      </c>
      <c r="CE74">
        <v>2.3453814527828798</v>
      </c>
      <c r="CF74">
        <v>9.4295933031618758E-3</v>
      </c>
      <c r="CG74">
        <v>350.54648353415712</v>
      </c>
      <c r="CH74">
        <v>32.341321492506481</v>
      </c>
      <c r="CI74">
        <v>5.8423316369307782E-2</v>
      </c>
      <c r="CJ74">
        <v>99.018752226306134</v>
      </c>
      <c r="CK74">
        <v>8.4066119013335587</v>
      </c>
      <c r="CL74">
        <v>1.4340705409855711E-2</v>
      </c>
      <c r="CM74">
        <v>510.87841486034171</v>
      </c>
      <c r="CN74">
        <v>46.443508034172233</v>
      </c>
      <c r="CO74">
        <v>4.2895828059732938E-2</v>
      </c>
      <c r="CP74">
        <v>144.11274664064479</v>
      </c>
      <c r="CQ74">
        <v>11.16583278780128</v>
      </c>
      <c r="CR74">
        <v>1.3785473593337001E-2</v>
      </c>
      <c r="CS74">
        <v>1686.8994468767521</v>
      </c>
      <c r="CT74">
        <v>114.6985407424655</v>
      </c>
      <c r="CU74">
        <v>6.3116611135636394E-2</v>
      </c>
      <c r="CV74">
        <v>358.0047666221451</v>
      </c>
      <c r="CW74">
        <v>21.68770525836235</v>
      </c>
      <c r="CX74">
        <v>1.374410376855246E-2</v>
      </c>
      <c r="CY74">
        <v>45392.70812101545</v>
      </c>
      <c r="CZ74">
        <v>2618.8744290434161</v>
      </c>
      <c r="DA74">
        <v>0.1368627692647886</v>
      </c>
      <c r="DB74">
        <v>280.19694277023029</v>
      </c>
      <c r="DC74">
        <v>10.666147475504831</v>
      </c>
      <c r="DD74">
        <v>1.284500976735127E-2</v>
      </c>
      <c r="DE74">
        <v>184.15930742001771</v>
      </c>
      <c r="DF74">
        <v>18.255879917203981</v>
      </c>
      <c r="DG74">
        <v>17.794666547089339</v>
      </c>
      <c r="DH74">
        <v>2131.9261854682518</v>
      </c>
      <c r="DI74">
        <v>92.785812061166922</v>
      </c>
      <c r="DJ74">
        <v>1.024344221406732</v>
      </c>
      <c r="DK74">
        <v>289.48886994418223</v>
      </c>
      <c r="DL74">
        <v>15.137456886922269</v>
      </c>
      <c r="DM74">
        <v>0.55742452904073903</v>
      </c>
      <c r="DN74">
        <v>213.47360354297871</v>
      </c>
      <c r="DO74">
        <v>15.542659255331319</v>
      </c>
      <c r="DP74">
        <v>0.46048977000491148</v>
      </c>
      <c r="DQ74">
        <v>1189.032029490586</v>
      </c>
      <c r="DR74">
        <v>141.794342493459</v>
      </c>
      <c r="DS74">
        <v>0.44325262186961528</v>
      </c>
      <c r="DT74">
        <v>8336.9952888257903</v>
      </c>
      <c r="DU74">
        <v>383.71687501089372</v>
      </c>
      <c r="DV74">
        <v>0.25928869794366721</v>
      </c>
      <c r="DW74">
        <v>682.71081414507796</v>
      </c>
      <c r="DX74">
        <v>27.85770004829989</v>
      </c>
      <c r="DY74">
        <v>0.46884846014344511</v>
      </c>
      <c r="EB74">
        <v>602.00780220618356</v>
      </c>
      <c r="EC74">
        <v>20.691850718178209</v>
      </c>
      <c r="ED74">
        <v>305.07589008515998</v>
      </c>
      <c r="EE74">
        <v>75.675070336107609</v>
      </c>
      <c r="EF74">
        <v>67.904304878246691</v>
      </c>
      <c r="EG74">
        <v>239.502928677444</v>
      </c>
      <c r="EH74">
        <v>0.24128043785707581</v>
      </c>
      <c r="EI74">
        <v>334.46510102861328</v>
      </c>
      <c r="EJ74">
        <v>823.329657406455</v>
      </c>
      <c r="EK74">
        <v>1424.985705423403</v>
      </c>
      <c r="EL74">
        <v>1813.5302605550571</v>
      </c>
      <c r="EM74">
        <v>3192.9900928771358</v>
      </c>
      <c r="EN74">
        <v>5834.5241554916911</v>
      </c>
      <c r="EO74">
        <v>10477.636316004669</v>
      </c>
      <c r="EP74">
        <v>14553.03929358313</v>
      </c>
      <c r="ER74">
        <v>7.7095992217337592</v>
      </c>
      <c r="ES74">
        <v>15.84616230336467</v>
      </c>
      <c r="ET74">
        <v>8.5249392650894461E-4</v>
      </c>
      <c r="EU74">
        <v>6.6750876619052968E-4</v>
      </c>
      <c r="EV74">
        <v>1.9748586507599281E-3</v>
      </c>
      <c r="EW74">
        <v>6.1865500031371097E-2</v>
      </c>
      <c r="EX74">
        <v>31.326545830287731</v>
      </c>
      <c r="EY74">
        <v>0.31924388673972393</v>
      </c>
      <c r="EZ74">
        <v>44.580116032894153</v>
      </c>
      <c r="FA74">
        <v>4.9422004994201094</v>
      </c>
      <c r="FB74">
        <v>5.3026966858144793E-2</v>
      </c>
      <c r="FD74">
        <f t="shared" si="6"/>
        <v>21.185664306127759</v>
      </c>
      <c r="FF74" s="18">
        <v>-17.623660911233326</v>
      </c>
      <c r="FG74" s="18">
        <v>1.9493573744235719</v>
      </c>
      <c r="FI74" s="18">
        <v>-2.1174030057851212</v>
      </c>
      <c r="FJ74" s="18">
        <v>1.9493573744235719</v>
      </c>
      <c r="FL74">
        <v>1039.0977946028324</v>
      </c>
      <c r="FM74" s="4">
        <f t="shared" si="7"/>
        <v>765.94779460283246</v>
      </c>
      <c r="FN74">
        <v>24.675999801069313</v>
      </c>
      <c r="FT74">
        <f t="shared" si="8"/>
        <v>8336.9952888257903</v>
      </c>
      <c r="FU74">
        <f t="shared" si="9"/>
        <v>13503.174908845775</v>
      </c>
      <c r="FV74">
        <f t="shared" si="10"/>
        <v>0.59124947854000909</v>
      </c>
      <c r="FW74">
        <f t="shared" si="11"/>
        <v>1.3715395413165696</v>
      </c>
    </row>
    <row r="75" spans="1:179" x14ac:dyDescent="0.3">
      <c r="A75" t="s">
        <v>676</v>
      </c>
      <c r="B75" t="s">
        <v>765</v>
      </c>
      <c r="C75" s="2">
        <v>4.4986991359459019</v>
      </c>
      <c r="D75" s="5">
        <v>0.18940783261145219</v>
      </c>
      <c r="E75" s="6">
        <v>28147.45801342839</v>
      </c>
      <c r="F75" s="7">
        <v>1.006101122913285</v>
      </c>
      <c r="G75">
        <v>372.43195097760389</v>
      </c>
      <c r="H75" s="8">
        <v>2.7221065255080861</v>
      </c>
      <c r="I75" s="2">
        <v>28.277160015016669</v>
      </c>
      <c r="J75" s="2">
        <v>1.601634484920635</v>
      </c>
      <c r="K75" s="5">
        <v>9.5132497776241234E-2</v>
      </c>
      <c r="L75" s="9">
        <v>1.569281370680842E-3</v>
      </c>
      <c r="M75">
        <v>0.29618312221776688</v>
      </c>
      <c r="N75" s="8">
        <v>1.0094171766048481</v>
      </c>
      <c r="O75" s="10">
        <v>0.4731671299645735</v>
      </c>
      <c r="P75" s="7">
        <v>3.1747644754864461E-2</v>
      </c>
      <c r="Q75" s="5">
        <v>3.6147771783172321E-2</v>
      </c>
      <c r="R75" s="11">
        <v>2.0762961578929839E-3</v>
      </c>
      <c r="S75" s="12">
        <v>0.86224336603074614</v>
      </c>
      <c r="T75" s="6">
        <v>1522.362753160349</v>
      </c>
      <c r="U75" s="6">
        <v>30.86236504943902</v>
      </c>
      <c r="V75" s="6">
        <v>31.12601162856026</v>
      </c>
      <c r="W75" s="6">
        <v>228.82364958094749</v>
      </c>
      <c r="X75" s="6">
        <v>6.872077296512713</v>
      </c>
      <c r="Y75" s="6">
        <v>12.90783808283858</v>
      </c>
      <c r="Z75" s="6">
        <v>391.96686222903497</v>
      </c>
      <c r="AA75" s="6">
        <v>10.92138158135903</v>
      </c>
      <c r="AB75" s="13">
        <v>21.586506687239709</v>
      </c>
      <c r="AC75" s="14">
        <v>15.03082291693757</v>
      </c>
      <c r="AE75" t="s">
        <v>677</v>
      </c>
      <c r="AF75" t="s">
        <v>677</v>
      </c>
      <c r="AG75">
        <v>25.228000000000002</v>
      </c>
      <c r="AH75">
        <v>2707.7919930623352</v>
      </c>
      <c r="AI75">
        <v>139.46654957880119</v>
      </c>
      <c r="AJ75">
        <v>122.1376784370685</v>
      </c>
      <c r="AK75">
        <v>15495.742271939411</v>
      </c>
      <c r="AL75">
        <v>3003.309598431932</v>
      </c>
      <c r="AM75">
        <v>2235.902394083389</v>
      </c>
      <c r="AN75">
        <v>1259.408807992771</v>
      </c>
      <c r="AO75">
        <v>48.264913261582947</v>
      </c>
      <c r="AP75">
        <v>2.808989635415895</v>
      </c>
      <c r="AQ75">
        <v>43.031614258899758</v>
      </c>
      <c r="AR75">
        <v>4.8062979457063593</v>
      </c>
      <c r="AS75">
        <v>2.011032910953988</v>
      </c>
      <c r="AT75">
        <v>1949.1919208785771</v>
      </c>
      <c r="AU75">
        <v>130.2930797343443</v>
      </c>
      <c r="AV75">
        <v>67.251016342189729</v>
      </c>
      <c r="AW75">
        <v>272.85737249671672</v>
      </c>
      <c r="AX75">
        <v>26.613507433680191</v>
      </c>
      <c r="AY75">
        <v>0.15784800225124321</v>
      </c>
      <c r="AZ75">
        <v>5253.9903079667156</v>
      </c>
      <c r="BA75">
        <v>333.41649921336023</v>
      </c>
      <c r="BB75">
        <v>0.10853911687746209</v>
      </c>
      <c r="BC75">
        <v>408233.38135727769</v>
      </c>
      <c r="BD75">
        <v>20282.645864802929</v>
      </c>
      <c r="BE75">
        <v>2.4543893515482109</v>
      </c>
      <c r="BF75">
        <v>406.03085074168541</v>
      </c>
      <c r="BG75">
        <v>41.427266024125991</v>
      </c>
      <c r="BH75">
        <v>0.1108645857251125</v>
      </c>
      <c r="BI75">
        <v>114.66695495062361</v>
      </c>
      <c r="BJ75">
        <v>33.344937220401043</v>
      </c>
      <c r="BK75">
        <v>1.383987220611496E-2</v>
      </c>
      <c r="BL75">
        <v>631.40314578820721</v>
      </c>
      <c r="BM75">
        <v>115.3853614145772</v>
      </c>
      <c r="BN75">
        <v>5.7865012756850603E-2</v>
      </c>
      <c r="BO75">
        <v>90.907435419453634</v>
      </c>
      <c r="BP75">
        <v>23.127711764837219</v>
      </c>
      <c r="BQ75">
        <v>7.8221615145371667E-2</v>
      </c>
      <c r="BR75">
        <v>392.60586722806971</v>
      </c>
      <c r="BS75">
        <v>88.83484576853445</v>
      </c>
      <c r="BT75">
        <v>0.10079243702032641</v>
      </c>
      <c r="BU75">
        <v>279.87949537602333</v>
      </c>
      <c r="BV75">
        <v>35.724070640535409</v>
      </c>
      <c r="BW75">
        <v>0.11508437508615781</v>
      </c>
      <c r="BX75">
        <v>0.32277622208267009</v>
      </c>
      <c r="BY75">
        <v>8.5659197194392064E-2</v>
      </c>
      <c r="BZ75">
        <v>3.1645831744251153E-2</v>
      </c>
      <c r="CA75">
        <v>458.54821199671312</v>
      </c>
      <c r="CB75">
        <v>35.235814484349163</v>
      </c>
      <c r="CC75">
        <v>0.32611666941432699</v>
      </c>
      <c r="CD75">
        <v>193.9921627028105</v>
      </c>
      <c r="CE75">
        <v>12.36300691877652</v>
      </c>
      <c r="CF75">
        <v>3.1537795414700358E-2</v>
      </c>
      <c r="CG75">
        <v>2016.392255876563</v>
      </c>
      <c r="CH75">
        <v>137.42792014291379</v>
      </c>
      <c r="CI75">
        <v>6.1987755868439007E-2</v>
      </c>
      <c r="CJ75">
        <v>508.15729394398949</v>
      </c>
      <c r="CK75">
        <v>27.078660695807621</v>
      </c>
      <c r="CL75">
        <v>3.8368955750110061E-2</v>
      </c>
      <c r="CM75">
        <v>2462.7622837510389</v>
      </c>
      <c r="CN75">
        <v>153.12068403967379</v>
      </c>
      <c r="CO75">
        <v>0.1434750354543736</v>
      </c>
      <c r="CP75">
        <v>634.85021272539393</v>
      </c>
      <c r="CQ75">
        <v>37.569384208655897</v>
      </c>
      <c r="CR75">
        <v>1.462922499598652E-2</v>
      </c>
      <c r="CS75">
        <v>6912.8614766506853</v>
      </c>
      <c r="CT75">
        <v>347.68557563472473</v>
      </c>
      <c r="CU75">
        <v>6.6979333833583857E-2</v>
      </c>
      <c r="CV75">
        <v>1426.267191935872</v>
      </c>
      <c r="CW75">
        <v>74.24686441733715</v>
      </c>
      <c r="CX75">
        <v>1.4589753489217211E-2</v>
      </c>
      <c r="CY75">
        <v>26097.14164336925</v>
      </c>
      <c r="CZ75">
        <v>1450.89629694829</v>
      </c>
      <c r="DA75">
        <v>0.14527750895768979</v>
      </c>
      <c r="DB75">
        <v>285.57040084617239</v>
      </c>
      <c r="DC75">
        <v>13.410651313780811</v>
      </c>
      <c r="DD75">
        <v>1.3633039213247379E-2</v>
      </c>
      <c r="DE75">
        <v>190.53424754159431</v>
      </c>
      <c r="DF75">
        <v>17.902390168871651</v>
      </c>
      <c r="DG75">
        <v>15.58951403075864</v>
      </c>
      <c r="DH75">
        <v>3922.6789623876498</v>
      </c>
      <c r="DI75">
        <v>264.08329103515678</v>
      </c>
      <c r="DJ75">
        <v>0.97782506133406422</v>
      </c>
      <c r="DK75">
        <v>405.51957705821428</v>
      </c>
      <c r="DL75">
        <v>28.40617721400934</v>
      </c>
      <c r="DM75">
        <v>0.45150743861620118</v>
      </c>
      <c r="DN75">
        <v>534.96655380539767</v>
      </c>
      <c r="DO75">
        <v>46.250896996930649</v>
      </c>
      <c r="DP75">
        <v>0.42496223261039567</v>
      </c>
      <c r="DQ75">
        <v>26055.333733611409</v>
      </c>
      <c r="DR75">
        <v>1853.2756597080231</v>
      </c>
      <c r="DS75">
        <v>0.37247697088626608</v>
      </c>
      <c r="DT75">
        <v>28147.45801342839</v>
      </c>
      <c r="DU75">
        <v>2217.696893003575</v>
      </c>
      <c r="DV75">
        <v>0.25217552114388281</v>
      </c>
      <c r="DW75">
        <v>1309.5152022841551</v>
      </c>
      <c r="DX75">
        <v>92.762206372118342</v>
      </c>
      <c r="DY75">
        <v>0.43757505651272632</v>
      </c>
      <c r="EB75">
        <v>3346.4906420170159</v>
      </c>
      <c r="EC75">
        <v>483.82681413765238</v>
      </c>
      <c r="ED75">
        <v>1030.021445005232</v>
      </c>
      <c r="EE75">
        <v>979.6059851234229</v>
      </c>
      <c r="EF75">
        <v>859.09380137433186</v>
      </c>
      <c r="EG75">
        <v>1891.077671459617</v>
      </c>
      <c r="EH75">
        <v>5.7331478167436956</v>
      </c>
      <c r="EI75">
        <v>2304.262371842779</v>
      </c>
      <c r="EJ75">
        <v>5373.7441191914259</v>
      </c>
      <c r="EK75">
        <v>8196.7164873031033</v>
      </c>
      <c r="EL75">
        <v>9306.910145494312</v>
      </c>
      <c r="EM75">
        <v>15392.264273443991</v>
      </c>
      <c r="EN75">
        <v>25702.437762161699</v>
      </c>
      <c r="EO75">
        <v>42937.02780528376</v>
      </c>
      <c r="EP75">
        <v>57978.341135604569</v>
      </c>
      <c r="ER75">
        <v>1.4961515436642909</v>
      </c>
      <c r="ES75">
        <v>2.6392131269787429</v>
      </c>
      <c r="ET75">
        <v>2.7464550270298099E-3</v>
      </c>
      <c r="EU75">
        <v>2.1403981508331519E-3</v>
      </c>
      <c r="EV75">
        <v>1.1268288441663251E-2</v>
      </c>
      <c r="EW75">
        <v>0.2099703662438073</v>
      </c>
      <c r="EX75">
        <v>18.63374081439601</v>
      </c>
      <c r="EY75">
        <v>1.4218240039534109</v>
      </c>
      <c r="EZ75">
        <v>44.579217257922792</v>
      </c>
      <c r="FA75">
        <v>4.071752068011345</v>
      </c>
      <c r="FB75">
        <v>5.8735568781917678E-2</v>
      </c>
      <c r="FD75">
        <f t="shared" si="6"/>
        <v>12.340421363893526</v>
      </c>
      <c r="FF75" s="18">
        <v>-13.050303166016144</v>
      </c>
      <c r="FG75" s="18">
        <v>1.4642496265497709</v>
      </c>
      <c r="FI75" s="18">
        <v>-1.505500313862715</v>
      </c>
      <c r="FJ75" s="18">
        <v>1.4642496265497709</v>
      </c>
      <c r="FL75">
        <v>1245.0187538351477</v>
      </c>
      <c r="FM75" s="4">
        <f t="shared" si="7"/>
        <v>971.86875383514769</v>
      </c>
      <c r="FN75">
        <v>32.221053510811068</v>
      </c>
      <c r="FT75">
        <f t="shared" si="8"/>
        <v>28147.45801342839</v>
      </c>
      <c r="FU75">
        <f t="shared" si="9"/>
        <v>45589.572217240377</v>
      </c>
      <c r="FV75">
        <f t="shared" si="10"/>
        <v>0.45079611402126435</v>
      </c>
      <c r="FW75">
        <f t="shared" si="11"/>
        <v>0.90061269431185131</v>
      </c>
    </row>
    <row r="76" spans="1:179" x14ac:dyDescent="0.3">
      <c r="A76" t="s">
        <v>212</v>
      </c>
      <c r="B76" t="s">
        <v>765</v>
      </c>
      <c r="C76" s="2">
        <v>5.6138525345642822</v>
      </c>
      <c r="D76" s="5">
        <v>9.2679472952860484E-2</v>
      </c>
      <c r="E76" s="6">
        <v>6615.0000299059111</v>
      </c>
      <c r="F76" s="7">
        <v>0.30295461729535772</v>
      </c>
      <c r="G76">
        <v>287.38190660390319</v>
      </c>
      <c r="H76" s="8">
        <v>3.9095465618719141</v>
      </c>
      <c r="I76" s="2">
        <v>17.356513379177301</v>
      </c>
      <c r="J76" s="2">
        <v>0.92766082531459115</v>
      </c>
      <c r="K76" s="5">
        <v>0.1131378384326472</v>
      </c>
      <c r="L76" s="9">
        <v>3.2344660163105879E-3</v>
      </c>
      <c r="M76">
        <v>0.2313577117931338</v>
      </c>
      <c r="N76" s="8">
        <v>2.225818887369007</v>
      </c>
      <c r="O76" s="10">
        <v>0.88819756900543101</v>
      </c>
      <c r="P76" s="7">
        <v>5.5682872867142713E-2</v>
      </c>
      <c r="Q76" s="5">
        <v>5.8173901283342017E-2</v>
      </c>
      <c r="R76" s="11">
        <v>3.074046495925074E-3</v>
      </c>
      <c r="S76" s="12">
        <v>0.4002461903678175</v>
      </c>
      <c r="T76" s="6">
        <v>1830.4130410921221</v>
      </c>
      <c r="U76" s="6">
        <v>48.483604482533671</v>
      </c>
      <c r="V76" s="6">
        <v>48.620310257208068</v>
      </c>
      <c r="W76" s="6">
        <v>364.41760412226978</v>
      </c>
      <c r="X76" s="6">
        <v>7.1764244521113234</v>
      </c>
      <c r="Y76" s="6">
        <v>18.72700025736513</v>
      </c>
      <c r="Z76" s="6">
        <v>646.10435503681686</v>
      </c>
      <c r="AA76" s="6">
        <v>12.197489854224321</v>
      </c>
      <c r="AB76" s="13">
        <v>31.20051183014148</v>
      </c>
      <c r="AC76" s="14">
        <v>19.909036700527381</v>
      </c>
      <c r="AE76" t="s">
        <v>213</v>
      </c>
      <c r="AF76" t="s">
        <v>213</v>
      </c>
      <c r="AG76">
        <v>25.007999999999999</v>
      </c>
      <c r="AH76">
        <v>1457.0381168086981</v>
      </c>
      <c r="AI76">
        <v>110.8519300637096</v>
      </c>
      <c r="AJ76">
        <v>89.452414521496081</v>
      </c>
      <c r="AK76" t="s">
        <v>143</v>
      </c>
      <c r="AL76">
        <v>877.80138988308647</v>
      </c>
      <c r="AM76">
        <v>1618.153220901442</v>
      </c>
      <c r="AN76">
        <v>368.90296280107623</v>
      </c>
      <c r="AO76">
        <v>17.92267144082971</v>
      </c>
      <c r="AP76">
        <v>2.0346440574905151</v>
      </c>
      <c r="AQ76">
        <v>42.922814544950981</v>
      </c>
      <c r="AR76">
        <v>10.963330615370269</v>
      </c>
      <c r="AS76">
        <v>1.388673972144516</v>
      </c>
      <c r="AT76">
        <v>293.54233859014352</v>
      </c>
      <c r="AU76">
        <v>54.459713922250558</v>
      </c>
      <c r="AV76">
        <v>47.873583635797317</v>
      </c>
      <c r="AW76">
        <v>24.878759544649</v>
      </c>
      <c r="AX76">
        <v>2.3095530779593929</v>
      </c>
      <c r="AY76">
        <v>0.13524127258297219</v>
      </c>
      <c r="AZ76">
        <v>5396.8812693382979</v>
      </c>
      <c r="BA76">
        <v>362.18653727260431</v>
      </c>
      <c r="BB76">
        <v>9.1343033018697978E-2</v>
      </c>
      <c r="BC76">
        <v>461768.39827376988</v>
      </c>
      <c r="BD76">
        <v>23333.285104016679</v>
      </c>
      <c r="BE76">
        <v>1.251285608467775</v>
      </c>
      <c r="BF76">
        <v>404.31434664669598</v>
      </c>
      <c r="BG76">
        <v>40.86535019793709</v>
      </c>
      <c r="BH76">
        <v>9.2061764532906334E-2</v>
      </c>
      <c r="BI76">
        <v>10.8486329154704</v>
      </c>
      <c r="BJ76">
        <v>1.110099670951151</v>
      </c>
      <c r="BK76">
        <v>0.14957125959765291</v>
      </c>
      <c r="BL76">
        <v>215.69171402040291</v>
      </c>
      <c r="BM76">
        <v>20.757940976345321</v>
      </c>
      <c r="BN76">
        <v>6.790564403070419E-2</v>
      </c>
      <c r="BO76">
        <v>11.741681601133971</v>
      </c>
      <c r="BP76">
        <v>1.4208348767579351</v>
      </c>
      <c r="BQ76">
        <v>1.1020181452977659E-2</v>
      </c>
      <c r="BR76">
        <v>47.492446719585978</v>
      </c>
      <c r="BS76">
        <v>4.9469267941152699</v>
      </c>
      <c r="BT76">
        <v>7.0290752402321133E-2</v>
      </c>
      <c r="BU76">
        <v>62.642943978175872</v>
      </c>
      <c r="BV76">
        <v>7.5141823269440344</v>
      </c>
      <c r="BW76">
        <v>9.8629617115098933E-2</v>
      </c>
      <c r="BX76">
        <v>8.5401232912118277E-2</v>
      </c>
      <c r="BY76">
        <v>3.79332862321239E-2</v>
      </c>
      <c r="BZ76">
        <v>9.8480942164955593E-3</v>
      </c>
      <c r="CA76">
        <v>164.68738857704031</v>
      </c>
      <c r="CB76">
        <v>15.222191455573141</v>
      </c>
      <c r="CC76">
        <v>0.14903781396009269</v>
      </c>
      <c r="CD76">
        <v>87.157038462390176</v>
      </c>
      <c r="CE76">
        <v>8.9675244158766372</v>
      </c>
      <c r="CF76">
        <v>2.4716834732302781E-2</v>
      </c>
      <c r="CG76">
        <v>981.39528746991164</v>
      </c>
      <c r="CH76">
        <v>103.1454212059308</v>
      </c>
      <c r="CI76">
        <v>4.857566837819545E-2</v>
      </c>
      <c r="CJ76">
        <v>286.8248446967375</v>
      </c>
      <c r="CK76">
        <v>29.772425392342441</v>
      </c>
      <c r="CL76">
        <v>1.1933473449162639E-2</v>
      </c>
      <c r="CM76">
        <v>1253.4259830723579</v>
      </c>
      <c r="CN76">
        <v>115.29773498188921</v>
      </c>
      <c r="CO76">
        <v>3.5717229490626307E-2</v>
      </c>
      <c r="CP76">
        <v>253.62170363288041</v>
      </c>
      <c r="CQ76">
        <v>20.248616206197489</v>
      </c>
      <c r="CR76">
        <v>1.1470054245144769E-2</v>
      </c>
      <c r="CS76">
        <v>2186.9988705494252</v>
      </c>
      <c r="CT76">
        <v>190.82734958813711</v>
      </c>
      <c r="CU76">
        <v>0.37831207405416323</v>
      </c>
      <c r="CV76">
        <v>382.23045409420621</v>
      </c>
      <c r="CW76">
        <v>28.94265501679952</v>
      </c>
      <c r="CX76">
        <v>1.1449229222277511E-2</v>
      </c>
      <c r="CY76">
        <v>13869.87462643783</v>
      </c>
      <c r="CZ76">
        <v>769.08260958198093</v>
      </c>
      <c r="DA76">
        <v>0.1139880878092233</v>
      </c>
      <c r="DB76">
        <v>106.4551863760541</v>
      </c>
      <c r="DC76">
        <v>8.1482771661832913</v>
      </c>
      <c r="DD76">
        <v>1.0692194489092619E-2</v>
      </c>
      <c r="DE76">
        <v>103.8462855675195</v>
      </c>
      <c r="DF76">
        <v>12.807010685729541</v>
      </c>
      <c r="DG76">
        <v>10.035752533675289</v>
      </c>
      <c r="DH76">
        <v>1524.9441762626241</v>
      </c>
      <c r="DI76">
        <v>74.630312119863774</v>
      </c>
      <c r="DJ76">
        <v>0.68301879488789485</v>
      </c>
      <c r="DK76">
        <v>189.8591786801932</v>
      </c>
      <c r="DL76">
        <v>14.734957348064571</v>
      </c>
      <c r="DM76">
        <v>0.37330759041669159</v>
      </c>
      <c r="DN76">
        <v>162.26272739990139</v>
      </c>
      <c r="DO76">
        <v>16.04574402707199</v>
      </c>
      <c r="DP76">
        <v>0.31621282355723701</v>
      </c>
      <c r="DQ76">
        <v>1970.0226564777749</v>
      </c>
      <c r="DR76">
        <v>222.3760727170104</v>
      </c>
      <c r="DS76">
        <v>0.30732582980001377</v>
      </c>
      <c r="DT76">
        <v>6615.0000299059111</v>
      </c>
      <c r="DU76">
        <v>426.01903525758547</v>
      </c>
      <c r="DV76">
        <v>0.16655357397040449</v>
      </c>
      <c r="DW76">
        <v>492.63710245967599</v>
      </c>
      <c r="DX76">
        <v>27.769906351023611</v>
      </c>
      <c r="DY76">
        <v>0.27432650409724341</v>
      </c>
      <c r="EB76">
        <v>3437.5039932091072</v>
      </c>
      <c r="EC76">
        <v>45.774822428145143</v>
      </c>
      <c r="ED76">
        <v>351.86250248026568</v>
      </c>
      <c r="EE76">
        <v>126.5267413915299</v>
      </c>
      <c r="EF76">
        <v>103.9222028874967</v>
      </c>
      <c r="EG76">
        <v>423.26313498767479</v>
      </c>
      <c r="EH76">
        <v>1.516895788847572</v>
      </c>
      <c r="EI76">
        <v>827.57481697005176</v>
      </c>
      <c r="EJ76">
        <v>2414.3223950800598</v>
      </c>
      <c r="EK76">
        <v>3989.411737682567</v>
      </c>
      <c r="EL76">
        <v>5253.2022838230296</v>
      </c>
      <c r="EM76">
        <v>7833.9123942022379</v>
      </c>
      <c r="EN76">
        <v>10268.08516732309</v>
      </c>
      <c r="EO76">
        <v>13583.84391645605</v>
      </c>
      <c r="EP76">
        <v>15537.82333716285</v>
      </c>
      <c r="ER76">
        <v>4.6234747628054746</v>
      </c>
      <c r="ES76">
        <v>13.79007865273114</v>
      </c>
      <c r="ET76">
        <v>2.5629898729895299E-3</v>
      </c>
      <c r="EU76">
        <v>2.0057818408958511E-3</v>
      </c>
      <c r="EV76">
        <v>3.3697989103578809E-3</v>
      </c>
      <c r="EW76">
        <v>5.5312005016945359E-2</v>
      </c>
      <c r="EX76">
        <v>16.414037302620851</v>
      </c>
      <c r="EY76">
        <v>3.7979769742589262</v>
      </c>
      <c r="EZ76">
        <v>30.668772140594051</v>
      </c>
      <c r="FA76">
        <v>3.024692933766385</v>
      </c>
      <c r="FB76">
        <v>0.18487176746695019</v>
      </c>
      <c r="FD76">
        <f t="shared" si="6"/>
        <v>36.330733078559739</v>
      </c>
      <c r="FF76" s="18">
        <v>-12.753835648604573</v>
      </c>
      <c r="FG76" s="18">
        <v>1.8733259246709666</v>
      </c>
      <c r="FI76" s="18">
        <v>-1.2033134304445312</v>
      </c>
      <c r="FJ76" s="18">
        <v>1.8733259246709666</v>
      </c>
      <c r="FL76">
        <v>1244.6638090895142</v>
      </c>
      <c r="FM76" s="4">
        <f t="shared" si="7"/>
        <v>971.51380908951421</v>
      </c>
      <c r="FN76">
        <v>32.207085900731791</v>
      </c>
      <c r="FT76">
        <f t="shared" si="8"/>
        <v>6615.0000299059111</v>
      </c>
      <c r="FU76">
        <f t="shared" si="9"/>
        <v>10714.112138885492</v>
      </c>
      <c r="FV76">
        <f t="shared" si="10"/>
        <v>0.31806162385519621</v>
      </c>
      <c r="FW76">
        <f t="shared" si="11"/>
        <v>0.29504006503502889</v>
      </c>
    </row>
    <row r="77" spans="1:179" x14ac:dyDescent="0.3">
      <c r="A77" t="s">
        <v>682</v>
      </c>
      <c r="B77" t="s">
        <v>765</v>
      </c>
      <c r="C77" s="2">
        <v>4.9894498402028056</v>
      </c>
      <c r="D77" s="5">
        <v>8.7447080464726115E-2</v>
      </c>
      <c r="E77" s="6">
        <v>6905.496239191215</v>
      </c>
      <c r="F77" s="7">
        <v>0.14453392362519399</v>
      </c>
      <c r="G77">
        <v>347.78349735387877</v>
      </c>
      <c r="H77" s="8">
        <v>57.296225595754201</v>
      </c>
      <c r="I77" s="2">
        <v>17.95219281898234</v>
      </c>
      <c r="J77" s="2">
        <v>1.0615850139923719</v>
      </c>
      <c r="K77" s="5">
        <v>8.031424437249067E-2</v>
      </c>
      <c r="L77" s="9">
        <v>2.214565134556418E-3</v>
      </c>
      <c r="M77">
        <v>0.1238595020314593</v>
      </c>
      <c r="N77" s="8">
        <v>2.2126228818256779</v>
      </c>
      <c r="O77" s="10">
        <v>0.64759853444679927</v>
      </c>
      <c r="P77" s="7">
        <v>5.2831469209390802E-2</v>
      </c>
      <c r="Q77" s="5">
        <v>5.7061200901065458E-2</v>
      </c>
      <c r="R77" s="11">
        <v>3.3308471272356041E-3</v>
      </c>
      <c r="S77" s="12">
        <v>0.89663270927850192</v>
      </c>
      <c r="T77" s="6">
        <v>1200.3958806377191</v>
      </c>
      <c r="U77" s="6">
        <v>55.039751642799366</v>
      </c>
      <c r="V77" s="6">
        <v>55.206614820891893</v>
      </c>
      <c r="W77" s="6">
        <v>357.5058788638828</v>
      </c>
      <c r="X77" s="6">
        <v>11.105301838657811</v>
      </c>
      <c r="Y77" s="6">
        <v>20.30719419898584</v>
      </c>
      <c r="Z77" s="6">
        <v>501.20293655382818</v>
      </c>
      <c r="AA77" s="6">
        <v>22.32135071954173</v>
      </c>
      <c r="AB77" s="13">
        <v>31.745790393011578</v>
      </c>
      <c r="AC77" s="14">
        <v>29.782331365045611</v>
      </c>
      <c r="AE77" t="s">
        <v>683</v>
      </c>
      <c r="AF77" t="s">
        <v>683</v>
      </c>
      <c r="AG77">
        <v>25.004000000000001</v>
      </c>
      <c r="AH77">
        <v>1018.488534113869</v>
      </c>
      <c r="AI77">
        <v>82.561081196028809</v>
      </c>
      <c r="AJ77">
        <v>96.313789863737952</v>
      </c>
      <c r="AK77" t="s">
        <v>143</v>
      </c>
      <c r="AL77">
        <v>1197.8238901476329</v>
      </c>
      <c r="AM77">
        <v>1813.748375687187</v>
      </c>
      <c r="AN77">
        <v>906.48081708778307</v>
      </c>
      <c r="AO77">
        <v>45.240124831530572</v>
      </c>
      <c r="AP77">
        <v>2.1917366896867412</v>
      </c>
      <c r="AQ77">
        <v>6.693506344272242</v>
      </c>
      <c r="AR77">
        <v>1.05044251645359</v>
      </c>
      <c r="AS77">
        <v>1.5491213492510101</v>
      </c>
      <c r="AT77">
        <v>1113.871850501906</v>
      </c>
      <c r="AU77">
        <v>137.27221241628109</v>
      </c>
      <c r="AV77">
        <v>52.541263242446277</v>
      </c>
      <c r="AW77">
        <v>35.155719633890548</v>
      </c>
      <c r="AX77">
        <v>6.8266929305513413</v>
      </c>
      <c r="AY77">
        <v>0.14634280166696759</v>
      </c>
      <c r="AZ77">
        <v>1438.476643765096</v>
      </c>
      <c r="BA77">
        <v>89.991289188402888</v>
      </c>
      <c r="BB77">
        <v>8.9649969321793088E-2</v>
      </c>
      <c r="BC77">
        <v>406600.15834417369</v>
      </c>
      <c r="BD77">
        <v>16678.972347251729</v>
      </c>
      <c r="BE77">
        <v>1.835499321797927</v>
      </c>
      <c r="BF77">
        <v>150.8865890786906</v>
      </c>
      <c r="BG77">
        <v>17.786692870393519</v>
      </c>
      <c r="BH77">
        <v>0.1048771688037908</v>
      </c>
      <c r="BI77">
        <v>157.16965128961371</v>
      </c>
      <c r="BJ77">
        <v>42.097343280848513</v>
      </c>
      <c r="BK77">
        <v>8.0005486548333209E-3</v>
      </c>
      <c r="BL77">
        <v>510.05503497316982</v>
      </c>
      <c r="BM77">
        <v>120.8042560810687</v>
      </c>
      <c r="BN77">
        <v>6.1296306501588842E-2</v>
      </c>
      <c r="BO77">
        <v>72.184069718903245</v>
      </c>
      <c r="BP77">
        <v>17.913994144823931</v>
      </c>
      <c r="BQ77">
        <v>8.4858594855399226E-3</v>
      </c>
      <c r="BR77">
        <v>259.1091692038803</v>
      </c>
      <c r="BS77">
        <v>60.237972040316087</v>
      </c>
      <c r="BT77">
        <v>9.3525147610644635E-2</v>
      </c>
      <c r="BU77">
        <v>87.851158492457316</v>
      </c>
      <c r="BV77">
        <v>16.467348689971981</v>
      </c>
      <c r="BW77">
        <v>3.8750347210536849E-2</v>
      </c>
      <c r="BX77">
        <v>4.7767873455531462E-2</v>
      </c>
      <c r="BY77">
        <v>2.6439754037844439E-2</v>
      </c>
      <c r="BZ77">
        <v>1.06580162295192E-2</v>
      </c>
      <c r="CA77">
        <v>94.99966854764314</v>
      </c>
      <c r="CB77">
        <v>13.19643192816233</v>
      </c>
      <c r="CC77">
        <v>0.1843462707012935</v>
      </c>
      <c r="CD77">
        <v>34.659424223653303</v>
      </c>
      <c r="CE77">
        <v>3.173404583128566</v>
      </c>
      <c r="CF77">
        <v>8.4942397333973834E-3</v>
      </c>
      <c r="CG77">
        <v>404.5946904574559</v>
      </c>
      <c r="CH77">
        <v>33.909210318563368</v>
      </c>
      <c r="CI77">
        <v>0.56597916425997274</v>
      </c>
      <c r="CJ77">
        <v>122.1741291767389</v>
      </c>
      <c r="CK77">
        <v>8.285132922423422</v>
      </c>
      <c r="CL77">
        <v>1.291301394942803E-2</v>
      </c>
      <c r="CM77">
        <v>665.13110147721341</v>
      </c>
      <c r="CN77">
        <v>45.347701838635423</v>
      </c>
      <c r="CO77">
        <v>0.1064743892121689</v>
      </c>
      <c r="CP77">
        <v>187.47729036774331</v>
      </c>
      <c r="CQ77">
        <v>11.63965413795137</v>
      </c>
      <c r="CR77">
        <v>1.241109756786663E-2</v>
      </c>
      <c r="CS77">
        <v>2186.0181593090192</v>
      </c>
      <c r="CT77">
        <v>138.5293863798569</v>
      </c>
      <c r="CU77">
        <v>5.6829216174056348E-2</v>
      </c>
      <c r="CV77">
        <v>444.88028161380731</v>
      </c>
      <c r="CW77">
        <v>26.54605739021066</v>
      </c>
      <c r="CX77">
        <v>2.7766322546918281E-2</v>
      </c>
      <c r="CY77">
        <v>36772.027087678223</v>
      </c>
      <c r="CZ77">
        <v>2224.3703851340242</v>
      </c>
      <c r="DA77">
        <v>0.1233689446043733</v>
      </c>
      <c r="DB77">
        <v>154.58324956770511</v>
      </c>
      <c r="DC77">
        <v>8.8733646409014764</v>
      </c>
      <c r="DD77">
        <v>1.1570210653754E-2</v>
      </c>
      <c r="DE77">
        <v>47.730470788170699</v>
      </c>
      <c r="DF77">
        <v>9.0467541513071605</v>
      </c>
      <c r="DG77">
        <v>12.567378428530381</v>
      </c>
      <c r="DH77">
        <v>1554.419087406669</v>
      </c>
      <c r="DI77">
        <v>71.439912669718979</v>
      </c>
      <c r="DJ77">
        <v>0.686585230718323</v>
      </c>
      <c r="DK77">
        <v>135.36653724489</v>
      </c>
      <c r="DL77">
        <v>6.4427036593955691</v>
      </c>
      <c r="DM77">
        <v>0.45399356870558782</v>
      </c>
      <c r="DN77">
        <v>88.065719757669569</v>
      </c>
      <c r="DO77">
        <v>7.0378896062091556</v>
      </c>
      <c r="DP77">
        <v>0.37236195411924811</v>
      </c>
      <c r="DQ77">
        <v>1451.87333049688</v>
      </c>
      <c r="DR77">
        <v>440.98526806262021</v>
      </c>
      <c r="DS77">
        <v>0.32167640026258038</v>
      </c>
      <c r="DT77">
        <v>6905.496239191215</v>
      </c>
      <c r="DU77">
        <v>492.07108989666392</v>
      </c>
      <c r="DV77">
        <v>0.19280279045597001</v>
      </c>
      <c r="DW77">
        <v>448.3604147346523</v>
      </c>
      <c r="DX77">
        <v>20.678555753936219</v>
      </c>
      <c r="DY77">
        <v>0.32857062169470291</v>
      </c>
      <c r="EB77">
        <v>916.22716163381904</v>
      </c>
      <c r="EC77">
        <v>663.16308561018423</v>
      </c>
      <c r="ED77">
        <v>832.06367858592137</v>
      </c>
      <c r="EE77">
        <v>777.84557886749189</v>
      </c>
      <c r="EF77">
        <v>566.97848841111659</v>
      </c>
      <c r="EG77">
        <v>593.58890873281973</v>
      </c>
      <c r="EH77">
        <v>0.84845245924567425</v>
      </c>
      <c r="EI77">
        <v>477.38526908363377</v>
      </c>
      <c r="EJ77">
        <v>960.09485384081154</v>
      </c>
      <c r="EK77">
        <v>1644.693863648195</v>
      </c>
      <c r="EL77">
        <v>2237.6214134933871</v>
      </c>
      <c r="EM77">
        <v>4157.0693842325836</v>
      </c>
      <c r="EN77">
        <v>7590.1736990989202</v>
      </c>
      <c r="EO77">
        <v>13577.752542292041</v>
      </c>
      <c r="EP77">
        <v>18084.564293244199</v>
      </c>
      <c r="ER77">
        <v>1.1585097653543071</v>
      </c>
      <c r="ES77">
        <v>1.5364172641603739</v>
      </c>
      <c r="ET77">
        <v>1.5938598005683609E-3</v>
      </c>
      <c r="EU77">
        <v>1.217677497791773E-3</v>
      </c>
      <c r="EV77">
        <v>4.8841889226111677E-2</v>
      </c>
      <c r="EW77">
        <v>1.3891569944819639</v>
      </c>
      <c r="EX77">
        <v>28.441917716387131</v>
      </c>
      <c r="EY77">
        <v>0.97608628037415257</v>
      </c>
      <c r="EZ77">
        <v>13.53872771700893</v>
      </c>
      <c r="FA77">
        <v>3.1589381862106669</v>
      </c>
      <c r="FB77">
        <v>6.9023483833448362E-2</v>
      </c>
      <c r="FD77">
        <f t="shared" si="6"/>
        <v>6.1669400100583109</v>
      </c>
      <c r="FF77" s="18">
        <v>-15.864343051341459</v>
      </c>
      <c r="FG77" s="18">
        <v>1.6580442402240403</v>
      </c>
      <c r="FI77" s="18">
        <v>-0.12945149016585233</v>
      </c>
      <c r="FJ77" s="18">
        <v>1.6580442402240403</v>
      </c>
      <c r="FL77">
        <v>1029.270397785589</v>
      </c>
      <c r="FM77" s="4">
        <f t="shared" si="7"/>
        <v>756.12039778558903</v>
      </c>
      <c r="FN77">
        <v>24.343308832047978</v>
      </c>
      <c r="FT77">
        <f t="shared" si="8"/>
        <v>6905.496239191215</v>
      </c>
      <c r="FU77">
        <f t="shared" si="9"/>
        <v>11184.619916381022</v>
      </c>
      <c r="FV77">
        <f t="shared" si="10"/>
        <v>1.864144544658578</v>
      </c>
      <c r="FW77">
        <f t="shared" si="11"/>
        <v>3.365377377868525</v>
      </c>
    </row>
    <row r="78" spans="1:179" x14ac:dyDescent="0.3">
      <c r="A78" t="s">
        <v>162</v>
      </c>
      <c r="B78" t="s">
        <v>765</v>
      </c>
      <c r="C78" s="2">
        <v>6.9179651637720578</v>
      </c>
      <c r="D78" s="5">
        <v>0.16386531302822191</v>
      </c>
      <c r="E78" s="6">
        <v>16280.439504328549</v>
      </c>
      <c r="F78" s="7">
        <v>0.10198445099723109</v>
      </c>
      <c r="G78">
        <v>230.14404022508509</v>
      </c>
      <c r="H78" s="8">
        <v>2.331543059772875</v>
      </c>
      <c r="I78" s="2">
        <v>23.393890039581532</v>
      </c>
      <c r="J78" s="2">
        <v>1.1940035765462489</v>
      </c>
      <c r="K78" s="5">
        <v>0.1182106494516023</v>
      </c>
      <c r="L78" s="9">
        <v>1.9217452956397691E-3</v>
      </c>
      <c r="M78">
        <v>0.2071378040913941</v>
      </c>
      <c r="N78" s="8">
        <v>1.6990446404716131</v>
      </c>
      <c r="O78" s="10">
        <v>0.70049126234832448</v>
      </c>
      <c r="P78" s="7">
        <v>4.3882169351230842E-2</v>
      </c>
      <c r="Q78" s="5">
        <v>4.3048634184531948E-2</v>
      </c>
      <c r="R78" s="11">
        <v>2.2569940217934291E-3</v>
      </c>
      <c r="S78" s="12">
        <v>0.67335541279477085</v>
      </c>
      <c r="T78" s="6">
        <v>1923.3388971683521</v>
      </c>
      <c r="U78" s="6">
        <v>27.68956294513298</v>
      </c>
      <c r="V78" s="6">
        <v>27.933134072485242</v>
      </c>
      <c r="W78" s="6">
        <v>271.6624932826814</v>
      </c>
      <c r="X78" s="6">
        <v>5.1225957957949113</v>
      </c>
      <c r="Y78" s="6">
        <v>13.938534337875019</v>
      </c>
      <c r="Z78" s="6">
        <v>538.15912775258062</v>
      </c>
      <c r="AA78" s="6">
        <v>9.8075320556266501</v>
      </c>
      <c r="AB78" s="13">
        <v>26.125631640879369</v>
      </c>
      <c r="AC78" s="14">
        <v>14.12452551563524</v>
      </c>
      <c r="AE78" t="s">
        <v>163</v>
      </c>
      <c r="AF78" t="s">
        <v>163</v>
      </c>
      <c r="AG78">
        <v>25.007999999999999</v>
      </c>
      <c r="AH78">
        <v>2008.7165183895179</v>
      </c>
      <c r="AI78">
        <v>117.3275107800591</v>
      </c>
      <c r="AJ78">
        <v>126.9476136290629</v>
      </c>
      <c r="AK78">
        <v>3080.4010586777308</v>
      </c>
      <c r="AL78">
        <v>1393.524688751502</v>
      </c>
      <c r="AM78">
        <v>2319.3595793589479</v>
      </c>
      <c r="AN78">
        <v>2381.345026405435</v>
      </c>
      <c r="AO78">
        <v>141.9248951626532</v>
      </c>
      <c r="AP78">
        <v>2.836028952831088</v>
      </c>
      <c r="AQ78">
        <v>28.18808364161292</v>
      </c>
      <c r="AR78">
        <v>2.3638740876926279</v>
      </c>
      <c r="AS78">
        <v>2.0445023553679</v>
      </c>
      <c r="AT78">
        <v>2217.4681314862642</v>
      </c>
      <c r="AU78">
        <v>135.2195941108649</v>
      </c>
      <c r="AV78">
        <v>74.555485250691689</v>
      </c>
      <c r="AW78">
        <v>178.76295914998369</v>
      </c>
      <c r="AX78">
        <v>10.46603791165631</v>
      </c>
      <c r="AY78">
        <v>5.4557746619026452E-2</v>
      </c>
      <c r="AZ78">
        <v>4112.9291552702061</v>
      </c>
      <c r="BA78">
        <v>219.44893769147589</v>
      </c>
      <c r="BB78">
        <v>0.11799887025020871</v>
      </c>
      <c r="BC78">
        <v>471943.90184492688</v>
      </c>
      <c r="BD78">
        <v>24587.684647427908</v>
      </c>
      <c r="BE78">
        <v>2.5047069795455981</v>
      </c>
      <c r="BF78">
        <v>287.16810112390289</v>
      </c>
      <c r="BG78">
        <v>13.06721637678022</v>
      </c>
      <c r="BH78">
        <v>2.3882321296155151E-2</v>
      </c>
      <c r="BI78">
        <v>7.9971952308342056</v>
      </c>
      <c r="BJ78">
        <v>0.72414292907276778</v>
      </c>
      <c r="BK78">
        <v>9.363266748504781E-3</v>
      </c>
      <c r="BL78">
        <v>167.9781275863848</v>
      </c>
      <c r="BM78">
        <v>11.161991593506739</v>
      </c>
      <c r="BN78">
        <v>1.998673090499694E-2</v>
      </c>
      <c r="BO78">
        <v>16.44558245422143</v>
      </c>
      <c r="BP78">
        <v>1.1123297283188049</v>
      </c>
      <c r="BQ78">
        <v>1.396823798815292E-2</v>
      </c>
      <c r="BR78">
        <v>82.246559960672229</v>
      </c>
      <c r="BS78">
        <v>6.0563099879413294</v>
      </c>
      <c r="BT78">
        <v>3.4874560848508429E-2</v>
      </c>
      <c r="BU78">
        <v>155.3859620196732</v>
      </c>
      <c r="BV78">
        <v>9.1592187223999577</v>
      </c>
      <c r="BW78">
        <v>0.18564954001958739</v>
      </c>
      <c r="BX78">
        <v>0.28321047522890058</v>
      </c>
      <c r="BY78">
        <v>5.9366722717179563E-2</v>
      </c>
      <c r="BZ78">
        <v>1.094626910661561E-2</v>
      </c>
      <c r="CA78">
        <v>359.66969153957962</v>
      </c>
      <c r="CB78">
        <v>20.779181803608829</v>
      </c>
      <c r="CC78">
        <v>0.21589404720916511</v>
      </c>
      <c r="CD78">
        <v>179.52095861368571</v>
      </c>
      <c r="CE78">
        <v>9.2815770445011179</v>
      </c>
      <c r="CF78">
        <v>8.7231880441746984E-3</v>
      </c>
      <c r="CG78">
        <v>1969.652659072465</v>
      </c>
      <c r="CH78">
        <v>104.6700514977118</v>
      </c>
      <c r="CI78">
        <v>5.3954475884850958E-2</v>
      </c>
      <c r="CJ78">
        <v>531.88893331289194</v>
      </c>
      <c r="CK78">
        <v>25.941067722398021</v>
      </c>
      <c r="CL78">
        <v>1.326063528269065E-2</v>
      </c>
      <c r="CM78">
        <v>2684.3679737984589</v>
      </c>
      <c r="CN78">
        <v>135.5116302395584</v>
      </c>
      <c r="CO78">
        <v>3.9700055978601281E-2</v>
      </c>
      <c r="CP78">
        <v>733.44361073565972</v>
      </c>
      <c r="CQ78">
        <v>36.149280798399353</v>
      </c>
      <c r="CR78">
        <v>1.27446918201654E-2</v>
      </c>
      <c r="CS78">
        <v>8487.7592124767834</v>
      </c>
      <c r="CT78">
        <v>467.42614569617689</v>
      </c>
      <c r="CU78">
        <v>0.32030243940733061</v>
      </c>
      <c r="CV78">
        <v>1673.8356760139191</v>
      </c>
      <c r="CW78">
        <v>94.849628978340718</v>
      </c>
      <c r="CX78">
        <v>1.2728932837015219E-2</v>
      </c>
      <c r="CY78">
        <v>41434.246799742177</v>
      </c>
      <c r="CZ78">
        <v>2454.7119575164829</v>
      </c>
      <c r="DA78">
        <v>0.59109358348395691</v>
      </c>
      <c r="DB78">
        <v>315.81368921717842</v>
      </c>
      <c r="DC78">
        <v>17.91257355750589</v>
      </c>
      <c r="DD78">
        <v>1.1881835872130091E-2</v>
      </c>
      <c r="DE78">
        <v>242.0783949855182</v>
      </c>
      <c r="DF78">
        <v>24.82438326486993</v>
      </c>
      <c r="DG78">
        <v>12.0888555254131</v>
      </c>
      <c r="DH78">
        <v>2859.008354736839</v>
      </c>
      <c r="DI78">
        <v>124.2289580939908</v>
      </c>
      <c r="DJ78">
        <v>0.85575903440506784</v>
      </c>
      <c r="DK78">
        <v>395.98779839882911</v>
      </c>
      <c r="DL78">
        <v>30.002567280824479</v>
      </c>
      <c r="DM78">
        <v>0.55110447911575444</v>
      </c>
      <c r="DN78">
        <v>302.17022907758661</v>
      </c>
      <c r="DO78">
        <v>33.026404841158993</v>
      </c>
      <c r="DP78">
        <v>0.42427440720533671</v>
      </c>
      <c r="DQ78">
        <v>1539.564617643055</v>
      </c>
      <c r="DR78">
        <v>73.697452206838364</v>
      </c>
      <c r="DS78">
        <v>0.35305486793482371</v>
      </c>
      <c r="DT78">
        <v>16280.439504328549</v>
      </c>
      <c r="DU78">
        <v>704.64854151446912</v>
      </c>
      <c r="DV78">
        <v>0.24102848534456339</v>
      </c>
      <c r="DW78">
        <v>932.12533158282531</v>
      </c>
      <c r="DX78">
        <v>49.877206469945733</v>
      </c>
      <c r="DY78">
        <v>0.36219379104332772</v>
      </c>
      <c r="EB78">
        <v>2619.7000988982199</v>
      </c>
      <c r="EC78">
        <v>33.743439792549403</v>
      </c>
      <c r="ED78">
        <v>274.02630927632111</v>
      </c>
      <c r="EE78">
        <v>177.21532817048961</v>
      </c>
      <c r="EF78">
        <v>179.9705907235716</v>
      </c>
      <c r="EG78">
        <v>1049.9051487815759</v>
      </c>
      <c r="EH78">
        <v>5.0303814427868669</v>
      </c>
      <c r="EI78">
        <v>1807.3853846210029</v>
      </c>
      <c r="EJ78">
        <v>4972.8797399912928</v>
      </c>
      <c r="EK78">
        <v>8006.7181263108341</v>
      </c>
      <c r="EL78">
        <v>9741.5555551811703</v>
      </c>
      <c r="EM78">
        <v>16777.29983624037</v>
      </c>
      <c r="EN78">
        <v>29694.07330913602</v>
      </c>
      <c r="EO78">
        <v>52719.001319731571</v>
      </c>
      <c r="EP78">
        <v>68042.100650972294</v>
      </c>
      <c r="ER78">
        <v>3.543618363922254</v>
      </c>
      <c r="ES78">
        <v>8.8825823531902355</v>
      </c>
      <c r="ET78">
        <v>3.6517454945647768E-3</v>
      </c>
      <c r="EU78">
        <v>2.8529766812331759E-3</v>
      </c>
      <c r="EV78">
        <v>6.4006219670022398E-4</v>
      </c>
      <c r="EW78">
        <v>1.866975360079344E-2</v>
      </c>
      <c r="EX78">
        <v>29.16865532294122</v>
      </c>
      <c r="EY78">
        <v>0.90929592645499124</v>
      </c>
      <c r="EZ78">
        <v>96.919996301043014</v>
      </c>
      <c r="FA78">
        <v>1.918108077382394</v>
      </c>
      <c r="FB78">
        <v>3.3833205435631737E-2</v>
      </c>
      <c r="FD78">
        <f t="shared" si="6"/>
        <v>36.624019007285867</v>
      </c>
      <c r="FF78" s="18">
        <v>-15.427344407535179</v>
      </c>
      <c r="FG78" s="18">
        <v>3.0769522914807816</v>
      </c>
      <c r="FI78" s="18">
        <v>-2.9281819370350455</v>
      </c>
      <c r="FJ78" s="18">
        <v>3.0769522914807816</v>
      </c>
      <c r="FL78">
        <v>1188.3877584774434</v>
      </c>
      <c r="FM78" s="4">
        <f t="shared" si="7"/>
        <v>915.23775847744344</v>
      </c>
      <c r="FN78">
        <v>30.035114674360873</v>
      </c>
      <c r="FT78">
        <f t="shared" si="8"/>
        <v>16280.439504328549</v>
      </c>
      <c r="FU78">
        <f t="shared" si="9"/>
        <v>26368.927245824732</v>
      </c>
      <c r="FV78">
        <f t="shared" si="10"/>
        <v>0.19483802975520992</v>
      </c>
      <c r="FW78">
        <f t="shared" si="11"/>
        <v>-0.55588443049405667</v>
      </c>
    </row>
    <row r="79" spans="1:179" x14ac:dyDescent="0.3">
      <c r="A79" t="s">
        <v>242</v>
      </c>
      <c r="B79" t="s">
        <v>765</v>
      </c>
      <c r="C79" s="2">
        <v>5.6638620186183024</v>
      </c>
      <c r="D79" s="5">
        <v>4.7401928230689512E-2</v>
      </c>
      <c r="E79" s="6">
        <v>3404.3724434732162</v>
      </c>
      <c r="F79" s="7">
        <v>0.86979354935104691</v>
      </c>
      <c r="G79">
        <v>292.505429379254</v>
      </c>
      <c r="H79" s="8">
        <v>34.265750249209411</v>
      </c>
      <c r="I79" s="2">
        <v>15.984827924212039</v>
      </c>
      <c r="J79" s="2">
        <v>0.99974070789718594</v>
      </c>
      <c r="K79" s="5">
        <v>0.1007530215969256</v>
      </c>
      <c r="L79" s="9">
        <v>3.296535938027847E-3</v>
      </c>
      <c r="M79">
        <v>0.33455671862702319</v>
      </c>
      <c r="N79" s="8">
        <v>1.672951607175021</v>
      </c>
      <c r="O79" s="10">
        <v>0.89370568588033827</v>
      </c>
      <c r="P79" s="7">
        <v>7.224692684109156E-2</v>
      </c>
      <c r="Q79" s="5">
        <v>6.295971798634846E-2</v>
      </c>
      <c r="R79" s="11">
        <v>3.4298818273156449E-3</v>
      </c>
      <c r="S79" s="12">
        <v>0.92670058643206898</v>
      </c>
      <c r="T79" s="6">
        <v>1617.769129052461</v>
      </c>
      <c r="U79" s="6">
        <v>60.630848526841447</v>
      </c>
      <c r="V79" s="6">
        <v>60.761230097307248</v>
      </c>
      <c r="W79" s="6">
        <v>393.44232277113821</v>
      </c>
      <c r="X79" s="6">
        <v>9.3041396005412835</v>
      </c>
      <c r="Y79" s="6">
        <v>20.810207642273308</v>
      </c>
      <c r="Z79" s="6">
        <v>640.19304606247454</v>
      </c>
      <c r="AA79" s="6">
        <v>26.346483138804491</v>
      </c>
      <c r="AB79" s="13">
        <v>37.734849356831333</v>
      </c>
      <c r="AC79" s="14">
        <v>24.320053813956761</v>
      </c>
      <c r="AE79" t="s">
        <v>243</v>
      </c>
      <c r="AF79" t="s">
        <v>243</v>
      </c>
      <c r="AG79">
        <v>25.006</v>
      </c>
      <c r="AH79">
        <v>1765.058545793212</v>
      </c>
      <c r="AI79">
        <v>233.48614744532821</v>
      </c>
      <c r="AJ79">
        <v>112.2852354932365</v>
      </c>
      <c r="AK79" t="s">
        <v>143</v>
      </c>
      <c r="AL79">
        <v>999.71866269696852</v>
      </c>
      <c r="AM79">
        <v>2133.008123217523</v>
      </c>
      <c r="AN79">
        <v>287.26056768275868</v>
      </c>
      <c r="AO79">
        <v>13.895710579033899</v>
      </c>
      <c r="AP79">
        <v>2.5446890037483141</v>
      </c>
      <c r="AQ79">
        <v>24.418965233284421</v>
      </c>
      <c r="AR79">
        <v>2.5198633141357072</v>
      </c>
      <c r="AS79">
        <v>1.814264306691282</v>
      </c>
      <c r="AT79">
        <v>578.75097878657766</v>
      </c>
      <c r="AU79">
        <v>118.1365361669161</v>
      </c>
      <c r="AV79">
        <v>61.598097597998731</v>
      </c>
      <c r="AW79">
        <v>16.578284902494509</v>
      </c>
      <c r="AX79">
        <v>2.3988278964351091</v>
      </c>
      <c r="AY79">
        <v>0.15924676745920791</v>
      </c>
      <c r="AZ79">
        <v>6326.2257954221359</v>
      </c>
      <c r="BA79">
        <v>503.75193123582221</v>
      </c>
      <c r="BB79">
        <v>9.361579413199396E-2</v>
      </c>
      <c r="BC79">
        <v>457021.85436955292</v>
      </c>
      <c r="BD79">
        <v>22484.858526532578</v>
      </c>
      <c r="BE79">
        <v>1.9698743169091371</v>
      </c>
      <c r="BF79">
        <v>293.90260826716502</v>
      </c>
      <c r="BG79">
        <v>18.012727198388621</v>
      </c>
      <c r="BH79">
        <v>2.2890345353039191E-2</v>
      </c>
      <c r="BI79">
        <v>17.9595164861482</v>
      </c>
      <c r="BJ79">
        <v>1.9858981935900699</v>
      </c>
      <c r="BK79">
        <v>7.3624062493832252E-3</v>
      </c>
      <c r="BL79">
        <v>163.2873547329269</v>
      </c>
      <c r="BM79">
        <v>14.78525305310214</v>
      </c>
      <c r="BN79">
        <v>1.9155060093357199E-2</v>
      </c>
      <c r="BO79">
        <v>17.36552194046337</v>
      </c>
      <c r="BP79">
        <v>1.8941103487302391</v>
      </c>
      <c r="BQ79">
        <v>1.451152843426122E-2</v>
      </c>
      <c r="BR79">
        <v>75.236790599460164</v>
      </c>
      <c r="BS79">
        <v>7.8796903426570468</v>
      </c>
      <c r="BT79">
        <v>3.3436954979457249E-2</v>
      </c>
      <c r="BU79">
        <v>70.75667831355905</v>
      </c>
      <c r="BV79">
        <v>9.1686895291890309</v>
      </c>
      <c r="BW79">
        <v>0.1161831375792001</v>
      </c>
      <c r="BX79">
        <v>0.24814734737448571</v>
      </c>
      <c r="BY79">
        <v>7.2085009351475327E-2</v>
      </c>
      <c r="BZ79">
        <v>1.049400920345976E-2</v>
      </c>
      <c r="CA79">
        <v>167.41730816270999</v>
      </c>
      <c r="CB79">
        <v>15.774831100908029</v>
      </c>
      <c r="CC79">
        <v>0.1754501463716118</v>
      </c>
      <c r="CD79">
        <v>84.910373598524885</v>
      </c>
      <c r="CE79">
        <v>8.5535492439478169</v>
      </c>
      <c r="CF79">
        <v>3.2546105527526098E-2</v>
      </c>
      <c r="CG79">
        <v>1046.4580598164259</v>
      </c>
      <c r="CH79">
        <v>111.5640987734517</v>
      </c>
      <c r="CI79">
        <v>5.1708646427319878E-2</v>
      </c>
      <c r="CJ79">
        <v>325.77626570037569</v>
      </c>
      <c r="CK79">
        <v>35.523030600392453</v>
      </c>
      <c r="CL79">
        <v>1.2711532102887229E-2</v>
      </c>
      <c r="CM79">
        <v>1405.8266924802269</v>
      </c>
      <c r="CN79">
        <v>146.3452587867954</v>
      </c>
      <c r="CO79">
        <v>3.8060644648707842E-2</v>
      </c>
      <c r="CP79">
        <v>287.23469830232591</v>
      </c>
      <c r="CQ79">
        <v>29.309503575297501</v>
      </c>
      <c r="CR79">
        <v>1.221641529101661E-2</v>
      </c>
      <c r="CS79">
        <v>2623.9295942570589</v>
      </c>
      <c r="CT79">
        <v>305.05884183919449</v>
      </c>
      <c r="CU79">
        <v>5.594481464135849E-2</v>
      </c>
      <c r="CV79">
        <v>401.85654605807753</v>
      </c>
      <c r="CW79">
        <v>34.397038200482029</v>
      </c>
      <c r="CX79">
        <v>3.7163914851095103E-2</v>
      </c>
      <c r="CY79">
        <v>10996.20173449721</v>
      </c>
      <c r="CZ79">
        <v>694.29656759804368</v>
      </c>
      <c r="DA79">
        <v>0.1214897726857407</v>
      </c>
      <c r="DB79">
        <v>35.825062034546697</v>
      </c>
      <c r="DC79">
        <v>2.7668893771118368</v>
      </c>
      <c r="DD79">
        <v>1.138975918396584E-2</v>
      </c>
      <c r="DE79">
        <v>42.86261754910403</v>
      </c>
      <c r="DF79">
        <v>7.6925578591736823</v>
      </c>
      <c r="DG79">
        <v>13.46964378801635</v>
      </c>
      <c r="DH79">
        <v>875.26394880644239</v>
      </c>
      <c r="DI79">
        <v>80.428386620915873</v>
      </c>
      <c r="DJ79">
        <v>0.77423541114269767</v>
      </c>
      <c r="DK79">
        <v>97.079038765981466</v>
      </c>
      <c r="DL79">
        <v>7.7683315138471896</v>
      </c>
      <c r="DM79">
        <v>0.54061167836815383</v>
      </c>
      <c r="DN79">
        <v>140.1677686120899</v>
      </c>
      <c r="DO79">
        <v>19.260670605106149</v>
      </c>
      <c r="DP79">
        <v>0.41370732543946859</v>
      </c>
      <c r="DQ79">
        <v>3398.9633370389251</v>
      </c>
      <c r="DR79">
        <v>786.06871493987819</v>
      </c>
      <c r="DS79">
        <v>0.34912360612790228</v>
      </c>
      <c r="DT79">
        <v>3404.3724434732162</v>
      </c>
      <c r="DU79">
        <v>398.67739933177847</v>
      </c>
      <c r="DV79">
        <v>0.16743444206397809</v>
      </c>
      <c r="DW79">
        <v>302.14328925920262</v>
      </c>
      <c r="DX79">
        <v>29.46380421823249</v>
      </c>
      <c r="DY79">
        <v>0.31457471912859869</v>
      </c>
      <c r="EB79">
        <v>4029.4431817975392</v>
      </c>
      <c r="EC79">
        <v>75.778550574464973</v>
      </c>
      <c r="ED79">
        <v>266.37415127720533</v>
      </c>
      <c r="EE79">
        <v>187.1284691860277</v>
      </c>
      <c r="EF79">
        <v>164.63192691347959</v>
      </c>
      <c r="EG79">
        <v>478.08566428080439</v>
      </c>
      <c r="EH79">
        <v>4.4075905395112924</v>
      </c>
      <c r="EI79">
        <v>841.29300584276382</v>
      </c>
      <c r="EJ79">
        <v>2352.0879113164792</v>
      </c>
      <c r="EK79">
        <v>4253.8945520992911</v>
      </c>
      <c r="EL79">
        <v>5966.5982729006537</v>
      </c>
      <c r="EM79">
        <v>8786.4168280014219</v>
      </c>
      <c r="EN79">
        <v>11628.93515394032</v>
      </c>
      <c r="EO79">
        <v>16297.699343211551</v>
      </c>
      <c r="EP79">
        <v>16335.63195358039</v>
      </c>
      <c r="ER79">
        <v>2.2369125157685228</v>
      </c>
      <c r="ES79">
        <v>4.698613017131283</v>
      </c>
      <c r="ET79">
        <v>6.9498389767598014E-3</v>
      </c>
      <c r="EU79">
        <v>5.4205860707479698E-3</v>
      </c>
      <c r="EV79">
        <v>4.6496471053154428E-3</v>
      </c>
      <c r="EW79">
        <v>9.0073910098127985E-2</v>
      </c>
      <c r="EX79">
        <v>19.372203536727799</v>
      </c>
      <c r="EY79">
        <v>8.2038269182548742</v>
      </c>
      <c r="EZ79">
        <v>20.84896561060355</v>
      </c>
      <c r="FA79">
        <v>1.2974328468737479</v>
      </c>
      <c r="FB79">
        <v>0.11200857252817439</v>
      </c>
      <c r="FD79">
        <f t="shared" si="6"/>
        <v>28.698391574390243</v>
      </c>
      <c r="FF79" s="18">
        <v>-14.003162257430592</v>
      </c>
      <c r="FG79" s="18">
        <v>1.0718892532223534</v>
      </c>
      <c r="FI79" s="18">
        <v>-1.180664142636525</v>
      </c>
      <c r="FJ79" s="18">
        <v>1.0718892532223534</v>
      </c>
      <c r="FL79">
        <v>1170.3252351384122</v>
      </c>
      <c r="FM79" s="4">
        <f t="shared" si="7"/>
        <v>897.17523513841218</v>
      </c>
      <c r="FN79">
        <v>29.35582346180918</v>
      </c>
      <c r="FT79">
        <f t="shared" si="8"/>
        <v>3404.3724434732162</v>
      </c>
      <c r="FU79">
        <f t="shared" si="9"/>
        <v>5513.9573631146977</v>
      </c>
      <c r="FV79">
        <f t="shared" si="10"/>
        <v>0.44499714374454807</v>
      </c>
      <c r="FW79">
        <f t="shared" si="11"/>
        <v>0.87813217927495368</v>
      </c>
    </row>
    <row r="80" spans="1:179" x14ac:dyDescent="0.3">
      <c r="A80" t="s">
        <v>448</v>
      </c>
      <c r="B80" t="s">
        <v>765</v>
      </c>
      <c r="C80" s="2">
        <v>-8.1322201132622229</v>
      </c>
      <c r="D80" s="5">
        <v>8.864946055441994E-2</v>
      </c>
      <c r="E80" s="6">
        <v>7995.2971587993352</v>
      </c>
      <c r="F80" s="7">
        <v>9.6806155447382872E-2</v>
      </c>
      <c r="G80">
        <v>-215.722045552227</v>
      </c>
      <c r="H80" s="8">
        <v>312.0877090213238</v>
      </c>
      <c r="I80" s="2">
        <v>18.10743063290257</v>
      </c>
      <c r="J80" s="2">
        <v>0.92984979150877212</v>
      </c>
      <c r="K80" s="5">
        <v>7.7774834910258259E-2</v>
      </c>
      <c r="L80" s="9">
        <v>3.2044238992316259E-3</v>
      </c>
      <c r="M80">
        <v>8.8255274641940801E-2</v>
      </c>
      <c r="N80" s="8">
        <v>4.732947933846444</v>
      </c>
      <c r="O80" s="10">
        <v>0.60818917108625359</v>
      </c>
      <c r="P80" s="7">
        <v>5.1321208001172777E-2</v>
      </c>
      <c r="Q80" s="5">
        <v>5.5736452340268937E-2</v>
      </c>
      <c r="R80" s="11">
        <v>2.9534582438859791E-3</v>
      </c>
      <c r="S80" s="12">
        <v>0.97244803016291681</v>
      </c>
      <c r="T80" s="6">
        <v>1090.904787761478</v>
      </c>
      <c r="U80" s="6">
        <v>80.211413274393735</v>
      </c>
      <c r="V80" s="6">
        <v>80.320051096606662</v>
      </c>
      <c r="W80" s="6">
        <v>349.55936769913222</v>
      </c>
      <c r="X80" s="6">
        <v>6.8631453768127608</v>
      </c>
      <c r="Y80" s="6">
        <v>18.01562445131254</v>
      </c>
      <c r="Z80" s="6">
        <v>476.25541414725649</v>
      </c>
      <c r="AA80" s="6">
        <v>23.02468896889</v>
      </c>
      <c r="AB80" s="13">
        <v>31.688419598831931</v>
      </c>
      <c r="AC80" s="14">
        <v>32.043068434636098</v>
      </c>
      <c r="AE80" t="s">
        <v>449</v>
      </c>
      <c r="AF80" t="s">
        <v>449</v>
      </c>
      <c r="AG80">
        <v>25.001999999999999</v>
      </c>
      <c r="AH80">
        <v>1254.436657389127</v>
      </c>
      <c r="AI80">
        <v>98.332403684625703</v>
      </c>
      <c r="AJ80">
        <v>134.48356730439619</v>
      </c>
      <c r="AK80" t="s">
        <v>143</v>
      </c>
      <c r="AL80">
        <v>1191.074987795937</v>
      </c>
      <c r="AM80">
        <v>2531.3563386570249</v>
      </c>
      <c r="AN80">
        <v>1722.2960945613311</v>
      </c>
      <c r="AO80">
        <v>81.027022253947322</v>
      </c>
      <c r="AP80">
        <v>3.1967845897524221</v>
      </c>
      <c r="AQ80">
        <v>21.05452962454174</v>
      </c>
      <c r="AR80">
        <v>2.416831103603176</v>
      </c>
      <c r="AS80">
        <v>2.0405592443109111</v>
      </c>
      <c r="AT80">
        <v>1362.4193660527851</v>
      </c>
      <c r="AU80">
        <v>201.98480995655791</v>
      </c>
      <c r="AV80">
        <v>63.99243371167465</v>
      </c>
      <c r="AW80">
        <v>38.222527245083548</v>
      </c>
      <c r="AX80">
        <v>2.8957549011900321</v>
      </c>
      <c r="AY80">
        <v>6.0843254275959123E-2</v>
      </c>
      <c r="AZ80">
        <v>803.71606942307278</v>
      </c>
      <c r="BA80">
        <v>59.306857144327978</v>
      </c>
      <c r="BB80">
        <v>7.9354767112662261E-2</v>
      </c>
      <c r="BC80">
        <v>432760.55040282657</v>
      </c>
      <c r="BD80">
        <v>26353.20595316491</v>
      </c>
      <c r="BE80">
        <v>2.7381618115010449</v>
      </c>
      <c r="BF80">
        <v>291.17115593110128</v>
      </c>
      <c r="BG80">
        <v>24.532455963229989</v>
      </c>
      <c r="BH80">
        <v>0.13313017754184461</v>
      </c>
      <c r="BI80">
        <v>4.2551574324198889</v>
      </c>
      <c r="BJ80">
        <v>0.44200850824848931</v>
      </c>
      <c r="BK80">
        <v>3.5024098943992679E-2</v>
      </c>
      <c r="BL80">
        <v>43.71466631487646</v>
      </c>
      <c r="BM80">
        <v>4.7751427187762303</v>
      </c>
      <c r="BN80">
        <v>0.22154999467139319</v>
      </c>
      <c r="BO80">
        <v>6.7814461675086219</v>
      </c>
      <c r="BP80">
        <v>0.71966489523449684</v>
      </c>
      <c r="BQ80">
        <v>4.3379620151395336E-3</v>
      </c>
      <c r="BR80">
        <v>31.740670084558829</v>
      </c>
      <c r="BS80">
        <v>3.6409347401307661</v>
      </c>
      <c r="BT80">
        <v>0.12875545626067039</v>
      </c>
      <c r="BU80">
        <v>24.240488961335039</v>
      </c>
      <c r="BV80">
        <v>2.430641883131436</v>
      </c>
      <c r="BW80">
        <v>0.18937883532433619</v>
      </c>
      <c r="BX80" t="s">
        <v>143</v>
      </c>
      <c r="BY80">
        <v>5.5358175789970614E-3</v>
      </c>
      <c r="BZ80">
        <v>4.0404914736420723E-2</v>
      </c>
      <c r="CA80">
        <v>38.630742181940818</v>
      </c>
      <c r="CB80">
        <v>3.048202826201027</v>
      </c>
      <c r="CC80">
        <v>6.7027583933884693E-2</v>
      </c>
      <c r="CD80">
        <v>19.605095902077419</v>
      </c>
      <c r="CE80">
        <v>1.923419700743312</v>
      </c>
      <c r="CF80">
        <v>4.1499480392110641E-2</v>
      </c>
      <c r="CG80">
        <v>249.59095147631291</v>
      </c>
      <c r="CH80">
        <v>20.923746357460871</v>
      </c>
      <c r="CI80">
        <v>6.0147690071592347E-2</v>
      </c>
      <c r="CJ80">
        <v>79.448097427896158</v>
      </c>
      <c r="CK80">
        <v>6.3827708277564188</v>
      </c>
      <c r="CL80">
        <v>1.478932940340069E-2</v>
      </c>
      <c r="CM80">
        <v>434.82851756327813</v>
      </c>
      <c r="CN80">
        <v>34.508842338829979</v>
      </c>
      <c r="CO80">
        <v>4.4286403253489183E-2</v>
      </c>
      <c r="CP80">
        <v>131.13269706164161</v>
      </c>
      <c r="CQ80">
        <v>9.5254797573571413</v>
      </c>
      <c r="CR80">
        <v>1.42126416803508E-2</v>
      </c>
      <c r="CS80">
        <v>1509.754962632677</v>
      </c>
      <c r="CT80">
        <v>99.95252536814624</v>
      </c>
      <c r="CU80">
        <v>6.5091568266669356E-2</v>
      </c>
      <c r="CV80">
        <v>318.29503235276849</v>
      </c>
      <c r="CW80">
        <v>21.286474670929881</v>
      </c>
      <c r="CX80">
        <v>1.4202861845971099E-2</v>
      </c>
      <c r="CY80">
        <v>57278.075331337583</v>
      </c>
      <c r="CZ80">
        <v>3036.8661287167711</v>
      </c>
      <c r="DA80">
        <v>0.14137216440662101</v>
      </c>
      <c r="DB80">
        <v>349.74742120880359</v>
      </c>
      <c r="DC80">
        <v>18.086015602196269</v>
      </c>
      <c r="DD80">
        <v>1.325120304970427E-2</v>
      </c>
      <c r="DE80">
        <v>51.789895147386893</v>
      </c>
      <c r="DF80">
        <v>13.22602987444138</v>
      </c>
      <c r="DG80">
        <v>17.46411409357874</v>
      </c>
      <c r="DH80">
        <v>1841.9648992802979</v>
      </c>
      <c r="DI80">
        <v>97.816170773993051</v>
      </c>
      <c r="DJ80">
        <v>1.0696152793532121</v>
      </c>
      <c r="DK80">
        <v>157.64523446084101</v>
      </c>
      <c r="DL80">
        <v>13.45557697702605</v>
      </c>
      <c r="DM80">
        <v>0.55663611319447692</v>
      </c>
      <c r="DN80">
        <v>75.174172660010584</v>
      </c>
      <c r="DO80">
        <v>11.55927741125058</v>
      </c>
      <c r="DP80">
        <v>0.44375743074217527</v>
      </c>
      <c r="DQ80">
        <v>725.96670746265761</v>
      </c>
      <c r="DR80">
        <v>47.241956789771692</v>
      </c>
      <c r="DS80">
        <v>0.47044182440081961</v>
      </c>
      <c r="DT80">
        <v>7995.2971587993352</v>
      </c>
      <c r="DU80">
        <v>438.67291457271659</v>
      </c>
      <c r="DV80">
        <v>0.30086766963124317</v>
      </c>
      <c r="DW80">
        <v>514.93909179383161</v>
      </c>
      <c r="DX80">
        <v>29.465707748456779</v>
      </c>
      <c r="DY80">
        <v>0.46321979918380168</v>
      </c>
      <c r="EB80">
        <v>511.92106332679788</v>
      </c>
      <c r="EC80">
        <v>17.954250769704171</v>
      </c>
      <c r="ED80">
        <v>71.312669355426522</v>
      </c>
      <c r="EE80">
        <v>73.075928529187735</v>
      </c>
      <c r="EF80">
        <v>69.454420316321276</v>
      </c>
      <c r="EG80">
        <v>163.78708757658811</v>
      </c>
      <c r="EH80">
        <v>4.9725978963421631E-2</v>
      </c>
      <c r="EI80">
        <v>194.12433257256691</v>
      </c>
      <c r="EJ80">
        <v>543.07744881100894</v>
      </c>
      <c r="EK80">
        <v>1014.5973637248489</v>
      </c>
      <c r="EL80">
        <v>1455.093359485277</v>
      </c>
      <c r="EM80">
        <v>2717.678234770488</v>
      </c>
      <c r="EN80">
        <v>5309.0160753701057</v>
      </c>
      <c r="EO80">
        <v>9377.3600163520314</v>
      </c>
      <c r="EP80">
        <v>12938.82245336457</v>
      </c>
      <c r="ER80">
        <v>1.968774059949522</v>
      </c>
      <c r="ES80">
        <v>2.4212886805696492</v>
      </c>
      <c r="ET80">
        <v>2.7887110908404158E-4</v>
      </c>
      <c r="EU80">
        <v>2.0359931470657111E-4</v>
      </c>
      <c r="EV80">
        <v>1.9146381005310611E-3</v>
      </c>
      <c r="EW80">
        <v>9.2488409524821277E-2</v>
      </c>
      <c r="EX80">
        <v>48.305948523205437</v>
      </c>
      <c r="EY80">
        <v>0.83251837833357023</v>
      </c>
      <c r="EZ80">
        <v>182.89736220812631</v>
      </c>
      <c r="FA80">
        <v>5.295758157242493</v>
      </c>
      <c r="FB80">
        <v>0.19285987669374069</v>
      </c>
      <c r="FD80">
        <f t="shared" si="6"/>
        <v>18.159891764222721</v>
      </c>
      <c r="FF80" s="18">
        <v>-18.015084462431659</v>
      </c>
      <c r="FG80" s="18">
        <v>2.1278703892870805</v>
      </c>
      <c r="FI80" s="18">
        <v>-4.8588251014884474</v>
      </c>
      <c r="FJ80" s="18">
        <v>2.1278703892870805</v>
      </c>
      <c r="FL80">
        <v>1152.2380873208654</v>
      </c>
      <c r="FM80" s="4">
        <f t="shared" si="7"/>
        <v>879.08808732086538</v>
      </c>
      <c r="FN80">
        <v>28.684221000263623</v>
      </c>
      <c r="FT80">
        <f t="shared" si="8"/>
        <v>7995.2971587993352</v>
      </c>
      <c r="FU80">
        <f t="shared" si="9"/>
        <v>12949.736954771724</v>
      </c>
      <c r="FV80">
        <f t="shared" si="10"/>
        <v>8.3718978874811598E-2</v>
      </c>
      <c r="FW80">
        <f t="shared" si="11"/>
        <v>-2.0225499575082031</v>
      </c>
    </row>
    <row r="81" spans="1:179" x14ac:dyDescent="0.3">
      <c r="A81" t="s">
        <v>216</v>
      </c>
      <c r="B81" t="s">
        <v>765</v>
      </c>
      <c r="C81" s="2">
        <v>2.575568838515863</v>
      </c>
      <c r="D81" s="5">
        <v>0.15381671644081951</v>
      </c>
      <c r="E81" s="6">
        <v>10789.6787792633</v>
      </c>
      <c r="F81" s="7">
        <v>5.2248100819883431E-2</v>
      </c>
      <c r="G81">
        <v>687.97211208656427</v>
      </c>
      <c r="H81" s="8">
        <v>21.73947593032355</v>
      </c>
      <c r="I81" s="2">
        <v>13.534473744117451</v>
      </c>
      <c r="J81" s="2">
        <v>0.88724616003169732</v>
      </c>
      <c r="K81" s="5">
        <v>7.1486956160524584E-2</v>
      </c>
      <c r="L81" s="9">
        <v>9.2601959768847796E-4</v>
      </c>
      <c r="M81">
        <v>6.7827909446607798E-2</v>
      </c>
      <c r="N81" s="8">
        <v>2.353082695521453</v>
      </c>
      <c r="O81" s="10">
        <v>0.75871801168546094</v>
      </c>
      <c r="P81" s="7">
        <v>5.366226413727683E-2</v>
      </c>
      <c r="Q81" s="5">
        <v>7.5753890641211311E-2</v>
      </c>
      <c r="R81" s="11">
        <v>4.3686293471452992E-3</v>
      </c>
      <c r="S81" s="12">
        <v>0.89496229762841473</v>
      </c>
      <c r="T81" s="6">
        <v>965.77969367999037</v>
      </c>
      <c r="U81" s="6">
        <v>24.230702917758141</v>
      </c>
      <c r="V81" s="6">
        <v>24.568907281393709</v>
      </c>
      <c r="W81" s="6">
        <v>470.37361087732859</v>
      </c>
      <c r="X81" s="6">
        <v>13.959276154208689</v>
      </c>
      <c r="Y81" s="6">
        <v>26.24544566956807</v>
      </c>
      <c r="Z81" s="6">
        <v>569.62915183978942</v>
      </c>
      <c r="AA81" s="6">
        <v>17.76143982485555</v>
      </c>
      <c r="AB81" s="13">
        <v>31.079701727026031</v>
      </c>
      <c r="AC81" s="14">
        <v>48.70402783941595</v>
      </c>
      <c r="AE81" t="s">
        <v>217</v>
      </c>
      <c r="AF81" t="s">
        <v>217</v>
      </c>
      <c r="AG81">
        <v>25.122</v>
      </c>
      <c r="AH81">
        <v>2018.000215074255</v>
      </c>
      <c r="AI81">
        <v>77.679636959869512</v>
      </c>
      <c r="AJ81">
        <v>146.3966101281444</v>
      </c>
      <c r="AK81">
        <v>25132.861082038369</v>
      </c>
      <c r="AL81">
        <v>7295.8801919596162</v>
      </c>
      <c r="AM81">
        <v>2741.8754366086409</v>
      </c>
      <c r="AN81">
        <v>966.51856349116201</v>
      </c>
      <c r="AO81">
        <v>44.163748143507867</v>
      </c>
      <c r="AP81">
        <v>3.391059066497248</v>
      </c>
      <c r="AQ81">
        <v>4.3933337383380167</v>
      </c>
      <c r="AR81">
        <v>3.2456597845406971</v>
      </c>
      <c r="AS81">
        <v>2.4258752773428638</v>
      </c>
      <c r="AT81">
        <v>85.040532151292965</v>
      </c>
      <c r="AU81">
        <v>42.418786406516382</v>
      </c>
      <c r="AV81">
        <v>76.582081736272343</v>
      </c>
      <c r="AW81">
        <v>37.465200238571697</v>
      </c>
      <c r="AX81">
        <v>8.6747245251347085</v>
      </c>
      <c r="AY81">
        <v>0.3256489534979794</v>
      </c>
      <c r="AZ81">
        <v>2789.2866927695009</v>
      </c>
      <c r="BA81">
        <v>346.27179541581228</v>
      </c>
      <c r="BB81">
        <v>0.14416152683936659</v>
      </c>
      <c r="BC81">
        <v>461662.92651989899</v>
      </c>
      <c r="BD81">
        <v>24418.718722763249</v>
      </c>
      <c r="BE81">
        <v>2.4736504477879628</v>
      </c>
      <c r="BF81">
        <v>65.476374171383824</v>
      </c>
      <c r="BG81">
        <v>4.8115223803244396</v>
      </c>
      <c r="BH81">
        <v>0.1217003961124065</v>
      </c>
      <c r="BI81">
        <v>92.267409635369816</v>
      </c>
      <c r="BJ81">
        <v>22.351918714008701</v>
      </c>
      <c r="BK81">
        <v>9.241376714839919E-3</v>
      </c>
      <c r="BL81">
        <v>591.68668340771239</v>
      </c>
      <c r="BM81">
        <v>87.555875986984503</v>
      </c>
      <c r="BN81">
        <v>2.434923845006259E-2</v>
      </c>
      <c r="BO81">
        <v>75.188289763649081</v>
      </c>
      <c r="BP81">
        <v>14.63866592628715</v>
      </c>
      <c r="BQ81">
        <v>1.540974584265702E-2</v>
      </c>
      <c r="BR81">
        <v>327.42449034911351</v>
      </c>
      <c r="BS81">
        <v>62.967054942884388</v>
      </c>
      <c r="BT81">
        <v>4.2539793919014211E-2</v>
      </c>
      <c r="BU81">
        <v>198.87500991717889</v>
      </c>
      <c r="BV81">
        <v>30.81955824263725</v>
      </c>
      <c r="BW81">
        <v>4.8536705504969288E-2</v>
      </c>
      <c r="BX81">
        <v>5.2935287397110731E-2</v>
      </c>
      <c r="BY81">
        <v>3.0393597991408779E-2</v>
      </c>
      <c r="BZ81">
        <v>1.334775286049536E-2</v>
      </c>
      <c r="CA81">
        <v>201.23504544343979</v>
      </c>
      <c r="CB81">
        <v>30.896551326533071</v>
      </c>
      <c r="CC81">
        <v>7.3256713789113165E-2</v>
      </c>
      <c r="CD81">
        <v>64.924297369981659</v>
      </c>
      <c r="CE81">
        <v>9.2179506415992467</v>
      </c>
      <c r="CF81">
        <v>3.4558994085296647E-2</v>
      </c>
      <c r="CG81">
        <v>686.36800269642958</v>
      </c>
      <c r="CH81">
        <v>92.812164235662848</v>
      </c>
      <c r="CI81">
        <v>6.5733060500814455E-2</v>
      </c>
      <c r="CJ81">
        <v>217.18175789773949</v>
      </c>
      <c r="CK81">
        <v>23.49673969844914</v>
      </c>
      <c r="CL81">
        <v>1.6166544006104931E-2</v>
      </c>
      <c r="CM81">
        <v>1254.13111687538</v>
      </c>
      <c r="CN81">
        <v>129.1009724214029</v>
      </c>
      <c r="CO81">
        <v>4.8414987281355987E-2</v>
      </c>
      <c r="CP81">
        <v>396.83089908860671</v>
      </c>
      <c r="CQ81">
        <v>39.797129954550051</v>
      </c>
      <c r="CR81">
        <v>1.5535347885557989E-2</v>
      </c>
      <c r="CS81">
        <v>4787.8126154629153</v>
      </c>
      <c r="CT81">
        <v>449.70152808095219</v>
      </c>
      <c r="CU81">
        <v>7.115619737767101E-2</v>
      </c>
      <c r="CV81">
        <v>1070.0733084235039</v>
      </c>
      <c r="CW81">
        <v>93.773966159433726</v>
      </c>
      <c r="CX81">
        <v>1.55289338911617E-2</v>
      </c>
      <c r="CY81">
        <v>33345.473823027132</v>
      </c>
      <c r="CZ81">
        <v>1917.183155036945</v>
      </c>
      <c r="DA81">
        <v>0.1545641359610673</v>
      </c>
      <c r="DB81">
        <v>173.84114213620219</v>
      </c>
      <c r="DC81">
        <v>11.052416378447139</v>
      </c>
      <c r="DD81">
        <v>1.448457749009808E-2</v>
      </c>
      <c r="DE81">
        <v>66.979074027551178</v>
      </c>
      <c r="DF81">
        <v>11.131628805171021</v>
      </c>
      <c r="DG81">
        <v>17.071681117405902</v>
      </c>
      <c r="DH81">
        <v>3358.7303755104472</v>
      </c>
      <c r="DI81">
        <v>150.99674063425891</v>
      </c>
      <c r="DJ81">
        <v>1.1371888463168469</v>
      </c>
      <c r="DK81">
        <v>265.47309705833368</v>
      </c>
      <c r="DL81">
        <v>12.169743503471279</v>
      </c>
      <c r="DM81">
        <v>0.6418350275923036</v>
      </c>
      <c r="DN81">
        <v>100.9265158221145</v>
      </c>
      <c r="DO81">
        <v>6.1152848994404918</v>
      </c>
      <c r="DP81">
        <v>0.41799761608860808</v>
      </c>
      <c r="DQ81">
        <v>545.21285567689597</v>
      </c>
      <c r="DR81">
        <v>42.024151016403529</v>
      </c>
      <c r="DS81">
        <v>0.55918098403095784</v>
      </c>
      <c r="DT81">
        <v>10789.6787792633</v>
      </c>
      <c r="DU81">
        <v>703.78824283135089</v>
      </c>
      <c r="DV81">
        <v>0.29813341574381758</v>
      </c>
      <c r="DW81">
        <v>915.87443416076451</v>
      </c>
      <c r="DX81">
        <v>40.307244970366511</v>
      </c>
      <c r="DY81">
        <v>0.44199937820153662</v>
      </c>
      <c r="EB81">
        <v>1776.6157278786629</v>
      </c>
      <c r="EC81">
        <v>389.31396470620177</v>
      </c>
      <c r="ED81">
        <v>965.23113117081959</v>
      </c>
      <c r="EE81">
        <v>810.21863969449441</v>
      </c>
      <c r="EF81">
        <v>716.4649679411674</v>
      </c>
      <c r="EG81">
        <v>1343.7500670079651</v>
      </c>
      <c r="EH81">
        <v>0.94023601060587447</v>
      </c>
      <c r="EI81">
        <v>1011.231384137888</v>
      </c>
      <c r="EJ81">
        <v>1798.456990858218</v>
      </c>
      <c r="EK81">
        <v>2790.1138320993068</v>
      </c>
      <c r="EL81">
        <v>3977.6878735849718</v>
      </c>
      <c r="EM81">
        <v>7838.3194804711238</v>
      </c>
      <c r="EN81">
        <v>16066.02830318246</v>
      </c>
      <c r="EO81">
        <v>29737.966555670278</v>
      </c>
      <c r="EP81">
        <v>43498.914976565218</v>
      </c>
      <c r="ER81">
        <v>1.718621396506478</v>
      </c>
      <c r="ES81">
        <v>2.5267361814360911</v>
      </c>
      <c r="ET81">
        <v>8.0658912292265082E-4</v>
      </c>
      <c r="EU81">
        <v>6.3492807220906792E-4</v>
      </c>
      <c r="EV81">
        <v>1.309147900134313E-2</v>
      </c>
      <c r="EW81">
        <v>0.38498999419218588</v>
      </c>
      <c r="EX81">
        <v>29.407677631586751</v>
      </c>
      <c r="EY81">
        <v>0.37664486879684639</v>
      </c>
      <c r="EZ81">
        <v>18.23545988414357</v>
      </c>
      <c r="FA81">
        <v>2.2535716507401551</v>
      </c>
      <c r="FB81">
        <v>1.367563424682049E-2</v>
      </c>
      <c r="FD81">
        <f t="shared" si="6"/>
        <v>5.5475166246888534</v>
      </c>
      <c r="FF81" s="18">
        <v>-16.330159021699174</v>
      </c>
      <c r="FG81" s="18">
        <v>3.8568363956320688</v>
      </c>
      <c r="FI81" s="18">
        <v>0.35333350726363122</v>
      </c>
      <c r="FJ81" s="18">
        <v>3.8568363956320688</v>
      </c>
      <c r="FL81">
        <v>990.43465962472612</v>
      </c>
      <c r="FM81" s="4">
        <f t="shared" si="7"/>
        <v>717.28465962472615</v>
      </c>
      <c r="FN81">
        <v>23.052313570646156</v>
      </c>
      <c r="FT81">
        <f t="shared" si="8"/>
        <v>10789.6787792633</v>
      </c>
      <c r="FU81">
        <f t="shared" si="9"/>
        <v>17475.710938919587</v>
      </c>
      <c r="FV81">
        <f t="shared" si="10"/>
        <v>2.1353903266284426</v>
      </c>
      <c r="FW81">
        <f t="shared" si="11"/>
        <v>3.6012501295662922</v>
      </c>
    </row>
    <row r="82" spans="1:179" x14ac:dyDescent="0.3">
      <c r="A82" t="s">
        <v>662</v>
      </c>
      <c r="B82" t="s">
        <v>765</v>
      </c>
      <c r="C82" s="2">
        <v>2.5193256125615422</v>
      </c>
      <c r="D82" s="5">
        <v>0.21031750965753079</v>
      </c>
      <c r="E82" s="6">
        <v>20557.603703664201</v>
      </c>
      <c r="F82" s="7">
        <v>0.24711273564898109</v>
      </c>
      <c r="G82">
        <v>691.93171062734052</v>
      </c>
      <c r="H82" s="8">
        <v>4.8998310506547433</v>
      </c>
      <c r="I82" s="2">
        <v>23.00521933275294</v>
      </c>
      <c r="J82" s="2">
        <v>1.257863986303416</v>
      </c>
      <c r="K82" s="5">
        <v>7.8193346520073315E-2</v>
      </c>
      <c r="L82" s="9">
        <v>1.354912511973711E-3</v>
      </c>
      <c r="M82">
        <v>0.1178934710155824</v>
      </c>
      <c r="N82" s="8">
        <v>2.2073515564003721</v>
      </c>
      <c r="O82" s="10">
        <v>0.47521424779798049</v>
      </c>
      <c r="P82" s="7">
        <v>3.0456979840766989E-2</v>
      </c>
      <c r="Q82" s="5">
        <v>4.4179580769086547E-2</v>
      </c>
      <c r="R82" s="11">
        <v>2.4482719655669282E-3</v>
      </c>
      <c r="S82" s="12">
        <v>0.71834941157301768</v>
      </c>
      <c r="T82" s="6">
        <v>1147.529356133022</v>
      </c>
      <c r="U82" s="6">
        <v>36.518449727950419</v>
      </c>
      <c r="V82" s="6">
        <v>36.800876150824102</v>
      </c>
      <c r="W82" s="6">
        <v>278.59318108368791</v>
      </c>
      <c r="X82" s="6">
        <v>7.213247617455032</v>
      </c>
      <c r="Y82" s="6">
        <v>15.10249306296048</v>
      </c>
      <c r="Z82" s="6">
        <v>393.84711239887298</v>
      </c>
      <c r="AA82" s="6">
        <v>8.9526418586665759</v>
      </c>
      <c r="AB82" s="13">
        <v>20.633014401552611</v>
      </c>
      <c r="AC82" s="14">
        <v>24.277651773763701</v>
      </c>
      <c r="AE82" t="s">
        <v>663</v>
      </c>
      <c r="AF82" t="s">
        <v>663</v>
      </c>
      <c r="AG82">
        <v>25.062999999999999</v>
      </c>
      <c r="AH82">
        <v>1050.6158285804049</v>
      </c>
      <c r="AI82">
        <v>80.654232808723762</v>
      </c>
      <c r="AJ82">
        <v>118.76212954575909</v>
      </c>
      <c r="AK82">
        <v>7087.6135771600839</v>
      </c>
      <c r="AL82">
        <v>1791.3169373723749</v>
      </c>
      <c r="AM82">
        <v>2252.844808176792</v>
      </c>
      <c r="AN82">
        <v>731.45854484318306</v>
      </c>
      <c r="AO82">
        <v>29.19608119367312</v>
      </c>
      <c r="AP82">
        <v>2.687435924984066</v>
      </c>
      <c r="AQ82">
        <v>9.3112648769251809</v>
      </c>
      <c r="AR82">
        <v>2.0038995456376378</v>
      </c>
      <c r="AS82">
        <v>1.8293109966118011</v>
      </c>
      <c r="AT82">
        <v>477.81941431423638</v>
      </c>
      <c r="AU82">
        <v>64.847877823758694</v>
      </c>
      <c r="AV82">
        <v>61.744714681039717</v>
      </c>
      <c r="AW82">
        <v>108.5161905203308</v>
      </c>
      <c r="AX82">
        <v>19.293000936734259</v>
      </c>
      <c r="AY82">
        <v>0.27283110657554988</v>
      </c>
      <c r="AZ82">
        <v>1896.0105792879981</v>
      </c>
      <c r="BA82">
        <v>91.188551971003321</v>
      </c>
      <c r="BB82">
        <v>0.1229220238018391</v>
      </c>
      <c r="BC82">
        <v>410660.05913157202</v>
      </c>
      <c r="BD82">
        <v>17726.81073785316</v>
      </c>
      <c r="BE82">
        <v>2.5418931561728861</v>
      </c>
      <c r="BF82">
        <v>158.77755655120919</v>
      </c>
      <c r="BG82">
        <v>11.87847759820794</v>
      </c>
      <c r="BH82">
        <v>0.10955461466303131</v>
      </c>
      <c r="BI82">
        <v>165.9231570226149</v>
      </c>
      <c r="BJ82">
        <v>40.658274720282577</v>
      </c>
      <c r="BK82">
        <v>9.8489277277643578E-3</v>
      </c>
      <c r="BL82">
        <v>725.59801718752362</v>
      </c>
      <c r="BM82">
        <v>172.9688795778832</v>
      </c>
      <c r="BN82">
        <v>5.6795241367538878E-2</v>
      </c>
      <c r="BO82">
        <v>102.7270716740322</v>
      </c>
      <c r="BP82">
        <v>23.960324248263269</v>
      </c>
      <c r="BQ82">
        <v>1.3875494011944951E-2</v>
      </c>
      <c r="BR82">
        <v>383.17371177220639</v>
      </c>
      <c r="BS82">
        <v>84.651666967068863</v>
      </c>
      <c r="BT82">
        <v>3.8365158333049452E-2</v>
      </c>
      <c r="BU82">
        <v>144.76366947435119</v>
      </c>
      <c r="BV82">
        <v>23.07421939817009</v>
      </c>
      <c r="BW82">
        <v>0.1132603478961757</v>
      </c>
      <c r="BX82">
        <v>8.194388478013015E-2</v>
      </c>
      <c r="BY82">
        <v>3.7137214938737881E-2</v>
      </c>
      <c r="BZ82">
        <v>1.203611421731773E-2</v>
      </c>
      <c r="CA82">
        <v>136.84762498872419</v>
      </c>
      <c r="CB82">
        <v>16.45440888217933</v>
      </c>
      <c r="CC82">
        <v>6.6043820479006365E-2</v>
      </c>
      <c r="CD82">
        <v>46.555430403052164</v>
      </c>
      <c r="CE82">
        <v>3.5234571232031628</v>
      </c>
      <c r="CF82">
        <v>9.5889145990751198E-3</v>
      </c>
      <c r="CG82">
        <v>516.10055605266484</v>
      </c>
      <c r="CH82">
        <v>39.392941125835137</v>
      </c>
      <c r="CI82">
        <v>5.925808779658491E-2</v>
      </c>
      <c r="CJ82">
        <v>157.3115177898371</v>
      </c>
      <c r="CK82">
        <v>9.6941736504725817</v>
      </c>
      <c r="CL82">
        <v>1.457769923458129E-2</v>
      </c>
      <c r="CM82">
        <v>860.72814691450526</v>
      </c>
      <c r="CN82">
        <v>57.546783631311428</v>
      </c>
      <c r="CO82">
        <v>0.1129727335179691</v>
      </c>
      <c r="CP82">
        <v>249.36766473959219</v>
      </c>
      <c r="CQ82">
        <v>14.9087393250412</v>
      </c>
      <c r="CR82">
        <v>1.4007744190951171E-2</v>
      </c>
      <c r="CS82">
        <v>2923.9194361708392</v>
      </c>
      <c r="CT82">
        <v>173.4736961173034</v>
      </c>
      <c r="CU82">
        <v>6.4166465775852916E-2</v>
      </c>
      <c r="CV82">
        <v>620.57646451147468</v>
      </c>
      <c r="CW82">
        <v>32.582848760380827</v>
      </c>
      <c r="CX82">
        <v>3.624049541471451E-2</v>
      </c>
      <c r="CY82">
        <v>31559.801086999261</v>
      </c>
      <c r="CZ82">
        <v>1663.1560896905869</v>
      </c>
      <c r="DA82">
        <v>0.13939757209153389</v>
      </c>
      <c r="DB82">
        <v>178.71350454931061</v>
      </c>
      <c r="DC82">
        <v>8.6272823584542166</v>
      </c>
      <c r="DD82">
        <v>1.3060247743060161E-2</v>
      </c>
      <c r="DE82">
        <v>101.13520016168469</v>
      </c>
      <c r="DF82">
        <v>11.21073087312697</v>
      </c>
      <c r="DG82">
        <v>13.40884388618495</v>
      </c>
      <c r="DH82">
        <v>3671.216141955249</v>
      </c>
      <c r="DI82">
        <v>591.27321853846775</v>
      </c>
      <c r="DJ82">
        <v>0.87246315347666525</v>
      </c>
      <c r="DK82">
        <v>318.82365044495077</v>
      </c>
      <c r="DL82">
        <v>45.633227783373542</v>
      </c>
      <c r="DM82">
        <v>0.49822424953039463</v>
      </c>
      <c r="DN82">
        <v>192.9641493410318</v>
      </c>
      <c r="DO82">
        <v>24.090491560516419</v>
      </c>
      <c r="DP82">
        <v>0.45809706881649181</v>
      </c>
      <c r="DQ82">
        <v>4783.8131213971647</v>
      </c>
      <c r="DR82">
        <v>645.89297316531304</v>
      </c>
      <c r="DS82">
        <v>0.40637473378031358</v>
      </c>
      <c r="DT82">
        <v>20557.603703664201</v>
      </c>
      <c r="DU82">
        <v>3325.2831101687261</v>
      </c>
      <c r="DV82">
        <v>0.24238692622338309</v>
      </c>
      <c r="DW82">
        <v>1045.448284543633</v>
      </c>
      <c r="DX82">
        <v>161.1188515803729</v>
      </c>
      <c r="DY82">
        <v>0.39012598833731171</v>
      </c>
      <c r="EB82">
        <v>1207.6500505019089</v>
      </c>
      <c r="EC82">
        <v>700.09770895618112</v>
      </c>
      <c r="ED82">
        <v>1183.683551692535</v>
      </c>
      <c r="EE82">
        <v>1106.972755108106</v>
      </c>
      <c r="EF82">
        <v>838.45451153655677</v>
      </c>
      <c r="EG82">
        <v>978.13290185372409</v>
      </c>
      <c r="EH82">
        <v>1.4554864081728269</v>
      </c>
      <c r="EI82">
        <v>687.67650748102619</v>
      </c>
      <c r="EJ82">
        <v>1289.624110887871</v>
      </c>
      <c r="EK82">
        <v>2097.9697400514829</v>
      </c>
      <c r="EL82">
        <v>2881.1633294841949</v>
      </c>
      <c r="EM82">
        <v>5379.5509182156566</v>
      </c>
      <c r="EN82">
        <v>10095.856872048271</v>
      </c>
      <c r="EO82">
        <v>18160.990286775399</v>
      </c>
      <c r="EP82">
        <v>25226.68554924694</v>
      </c>
      <c r="ER82">
        <v>1.3445836267777089</v>
      </c>
      <c r="ES82">
        <v>1.646927451733772</v>
      </c>
      <c r="ET82">
        <v>1.7746680323060279E-3</v>
      </c>
      <c r="EU82">
        <v>1.3570271219907669E-3</v>
      </c>
      <c r="EV82">
        <v>3.8549533803009822E-2</v>
      </c>
      <c r="EW82">
        <v>1.0180625647961341</v>
      </c>
      <c r="EX82">
        <v>26.409205620967771</v>
      </c>
      <c r="EY82">
        <v>0.88844744526510766</v>
      </c>
      <c r="EZ82">
        <v>28.331945811190511</v>
      </c>
      <c r="FA82">
        <v>7.0308379394291407</v>
      </c>
      <c r="FB82">
        <v>5.4302986117546422E-2</v>
      </c>
      <c r="FD82">
        <f t="shared" si="6"/>
        <v>4.9120349898938329</v>
      </c>
      <c r="FF82" s="18">
        <v>-15.422580328609747</v>
      </c>
      <c r="FG82" s="18">
        <v>2.4662292181983632</v>
      </c>
      <c r="FI82" s="18">
        <v>-0.43063621077197745</v>
      </c>
      <c r="FJ82" s="18">
        <v>2.4662292181983632</v>
      </c>
      <c r="FL82">
        <v>1061.9134079292919</v>
      </c>
      <c r="FM82" s="4">
        <f t="shared" si="7"/>
        <v>788.76340792929193</v>
      </c>
      <c r="FN82">
        <v>25.457820098735041</v>
      </c>
      <c r="FT82">
        <f t="shared" si="8"/>
        <v>20557.603703664201</v>
      </c>
      <c r="FU82">
        <f t="shared" si="9"/>
        <v>33296.518577787334</v>
      </c>
      <c r="FV82">
        <f t="shared" si="10"/>
        <v>1.3031437734404452</v>
      </c>
      <c r="FW82">
        <f t="shared" si="11"/>
        <v>2.7437393483826091</v>
      </c>
    </row>
    <row r="83" spans="1:179" x14ac:dyDescent="0.3">
      <c r="A83" t="s">
        <v>490</v>
      </c>
      <c r="B83" t="s">
        <v>765</v>
      </c>
      <c r="C83" s="2">
        <v>5.6624405342982653</v>
      </c>
      <c r="D83" s="5">
        <v>8.5185710429803038E-2</v>
      </c>
      <c r="E83" s="6">
        <v>8381.138159125705</v>
      </c>
      <c r="F83" s="7">
        <v>0.1021404788156022</v>
      </c>
      <c r="G83">
        <v>287.58080834076668</v>
      </c>
      <c r="H83" s="8">
        <v>3.8753970882800148</v>
      </c>
      <c r="I83" s="2">
        <v>19.035944041300279</v>
      </c>
      <c r="J83" s="2">
        <v>1.1255830480226059</v>
      </c>
      <c r="K83" s="5">
        <v>0.1066914607124485</v>
      </c>
      <c r="L83" s="9">
        <v>1.8020291735627171E-3</v>
      </c>
      <c r="M83">
        <v>0.16946998936211369</v>
      </c>
      <c r="N83" s="8">
        <v>2.3184641860736082</v>
      </c>
      <c r="O83" s="10">
        <v>0.79176467133677075</v>
      </c>
      <c r="P83" s="7">
        <v>5.6354321557562363E-2</v>
      </c>
      <c r="Q83" s="5">
        <v>5.4011397786719123E-2</v>
      </c>
      <c r="R83" s="11">
        <v>3.2332177102379301E-3</v>
      </c>
      <c r="S83" s="12">
        <v>0.83724818050368366</v>
      </c>
      <c r="T83" s="6">
        <v>1735.8149957834351</v>
      </c>
      <c r="U83" s="6">
        <v>29.639369408731831</v>
      </c>
      <c r="V83" s="6">
        <v>29.880744912161791</v>
      </c>
      <c r="W83" s="6">
        <v>338.86533776073122</v>
      </c>
      <c r="X83" s="6">
        <v>11.461526310973911</v>
      </c>
      <c r="Y83" s="6">
        <v>19.750523233423131</v>
      </c>
      <c r="Z83" s="6">
        <v>588.52558538477899</v>
      </c>
      <c r="AA83" s="6">
        <v>17.51844785869384</v>
      </c>
      <c r="AB83" s="13">
        <v>30.128680706399351</v>
      </c>
      <c r="AC83" s="14">
        <v>19.521973170175841</v>
      </c>
      <c r="AE83" t="s">
        <v>491</v>
      </c>
      <c r="AF83" t="s">
        <v>491</v>
      </c>
      <c r="AG83">
        <v>25.01</v>
      </c>
      <c r="AH83">
        <v>1548.5997523729779</v>
      </c>
      <c r="AI83">
        <v>142.51929704499639</v>
      </c>
      <c r="AJ83">
        <v>120.5113836118632</v>
      </c>
      <c r="AK83" t="s">
        <v>143</v>
      </c>
      <c r="AL83">
        <v>1151.036554828145</v>
      </c>
      <c r="AM83">
        <v>2234.1218138923482</v>
      </c>
      <c r="AN83">
        <v>1403.987379892706</v>
      </c>
      <c r="AO83">
        <v>65.36300107486656</v>
      </c>
      <c r="AP83">
        <v>2.7783320231400248</v>
      </c>
      <c r="AQ83">
        <v>12.473425834243329</v>
      </c>
      <c r="AR83">
        <v>1.844547447010646</v>
      </c>
      <c r="AS83">
        <v>1.9726571726836351</v>
      </c>
      <c r="AT83">
        <v>1068.5088544420071</v>
      </c>
      <c r="AU83">
        <v>109.4790857652339</v>
      </c>
      <c r="AV83">
        <v>63.297337508787081</v>
      </c>
      <c r="AW83">
        <v>32.528128519648547</v>
      </c>
      <c r="AX83">
        <v>2.970609389451325</v>
      </c>
      <c r="AY83">
        <v>0.2312884853692872</v>
      </c>
      <c r="AZ83">
        <v>1642.6276810659399</v>
      </c>
      <c r="BA83">
        <v>142.26675759283339</v>
      </c>
      <c r="BB83">
        <v>0.11829530942655971</v>
      </c>
      <c r="BC83">
        <v>429063.25415949803</v>
      </c>
      <c r="BD83">
        <v>26574.016743003729</v>
      </c>
      <c r="BE83">
        <v>2.1274041023395718</v>
      </c>
      <c r="BF83">
        <v>158.59961960800109</v>
      </c>
      <c r="BG83">
        <v>13.76137095542745</v>
      </c>
      <c r="BH83">
        <v>7.9920884754339241E-2</v>
      </c>
      <c r="BI83">
        <v>5.0576379721745957</v>
      </c>
      <c r="BJ83">
        <v>0.50555225103972579</v>
      </c>
      <c r="BK83">
        <v>9.7761452986372104E-3</v>
      </c>
      <c r="BL83">
        <v>39.700300255251832</v>
      </c>
      <c r="BM83">
        <v>3.3239420115345859</v>
      </c>
      <c r="BN83">
        <v>6.6840124982800633E-2</v>
      </c>
      <c r="BO83">
        <v>5.4827223165366537</v>
      </c>
      <c r="BP83">
        <v>0.50304253719923708</v>
      </c>
      <c r="BQ83">
        <v>1.302446936902597E-2</v>
      </c>
      <c r="BR83">
        <v>26.45300727857343</v>
      </c>
      <c r="BS83">
        <v>2.782052374557535</v>
      </c>
      <c r="BT83">
        <v>0.133774468869927</v>
      </c>
      <c r="BU83">
        <v>34.210305498329987</v>
      </c>
      <c r="BV83">
        <v>3.5280829521684778</v>
      </c>
      <c r="BW83">
        <v>0.1333508270210032</v>
      </c>
      <c r="BX83">
        <v>7.3174315759949912E-2</v>
      </c>
      <c r="BY83">
        <v>3.6375401473839421E-2</v>
      </c>
      <c r="BZ83">
        <v>3.6663931543652648E-2</v>
      </c>
      <c r="CA83">
        <v>89.440484663865661</v>
      </c>
      <c r="CB83">
        <v>10.7630850478204</v>
      </c>
      <c r="CC83">
        <v>0.20113735541064401</v>
      </c>
      <c r="CD83">
        <v>41.838660711597683</v>
      </c>
      <c r="CE83">
        <v>4.0565575065838821</v>
      </c>
      <c r="CF83">
        <v>1.0429666545135999E-2</v>
      </c>
      <c r="CG83">
        <v>523.24059934229138</v>
      </c>
      <c r="CH83">
        <v>60.018781512343693</v>
      </c>
      <c r="CI83">
        <v>6.4441915697347946E-2</v>
      </c>
      <c r="CJ83">
        <v>149.11364684387689</v>
      </c>
      <c r="CK83">
        <v>14.896843878136989</v>
      </c>
      <c r="CL83">
        <v>1.5857027421393131E-2</v>
      </c>
      <c r="CM83">
        <v>855.53637151077567</v>
      </c>
      <c r="CN83">
        <v>72.874369544300592</v>
      </c>
      <c r="CO83">
        <v>4.7494810409212537E-2</v>
      </c>
      <c r="CP83">
        <v>251.8399912221895</v>
      </c>
      <c r="CQ83">
        <v>16.901897342740771</v>
      </c>
      <c r="CR83">
        <v>1.523612083824202E-2</v>
      </c>
      <c r="CS83">
        <v>3044.0692573705028</v>
      </c>
      <c r="CT83">
        <v>198.7376886156899</v>
      </c>
      <c r="CU83">
        <v>6.9802121471312428E-2</v>
      </c>
      <c r="CV83">
        <v>664.29158111632808</v>
      </c>
      <c r="CW83">
        <v>36.85939224610285</v>
      </c>
      <c r="CX83">
        <v>1.5237983086040539E-2</v>
      </c>
      <c r="CY83">
        <v>30751.54991025414</v>
      </c>
      <c r="CZ83">
        <v>1996.002286378437</v>
      </c>
      <c r="DA83">
        <v>0.15165651682387341</v>
      </c>
      <c r="DB83">
        <v>248.1638068780704</v>
      </c>
      <c r="DC83">
        <v>14.146903083705929</v>
      </c>
      <c r="DD83">
        <v>1.42052941936197E-2</v>
      </c>
      <c r="DE83">
        <v>123.69103138534351</v>
      </c>
      <c r="DF83">
        <v>10.36882319745054</v>
      </c>
      <c r="DG83">
        <v>15.618431401341979</v>
      </c>
      <c r="DH83">
        <v>1877.568062625782</v>
      </c>
      <c r="DI83">
        <v>101.7330897627044</v>
      </c>
      <c r="DJ83">
        <v>0.82599592831376156</v>
      </c>
      <c r="DK83">
        <v>222.67333310763101</v>
      </c>
      <c r="DL83">
        <v>14.68712166609307</v>
      </c>
      <c r="DM83">
        <v>0.52218254591998259</v>
      </c>
      <c r="DN83">
        <v>140.99784623247021</v>
      </c>
      <c r="DO83">
        <v>10.61148855973285</v>
      </c>
      <c r="DP83">
        <v>0.45699214479737188</v>
      </c>
      <c r="DQ83">
        <v>817.50726630429494</v>
      </c>
      <c r="DR83">
        <v>54.015926443590359</v>
      </c>
      <c r="DS83">
        <v>0.40972552629641251</v>
      </c>
      <c r="DT83">
        <v>8381.138159125705</v>
      </c>
      <c r="DU83">
        <v>546.799493569628</v>
      </c>
      <c r="DV83">
        <v>0.23146791282615969</v>
      </c>
      <c r="DW83">
        <v>575.64465425642868</v>
      </c>
      <c r="DX83">
        <v>32.439358577114511</v>
      </c>
      <c r="DY83">
        <v>0.42646186230664851</v>
      </c>
      <c r="EB83">
        <v>1046.2596694687511</v>
      </c>
      <c r="EC83">
        <v>21.340244608331631</v>
      </c>
      <c r="ED83">
        <v>64.76394821411391</v>
      </c>
      <c r="EE83">
        <v>59.081059445438079</v>
      </c>
      <c r="EF83">
        <v>57.884042185062214</v>
      </c>
      <c r="EG83">
        <v>231.15071282655401</v>
      </c>
      <c r="EH83">
        <v>1.2997214166953801</v>
      </c>
      <c r="EI83">
        <v>449.44967167771688</v>
      </c>
      <c r="EJ83">
        <v>1158.965670681376</v>
      </c>
      <c r="EK83">
        <v>2126.994306269477</v>
      </c>
      <c r="EL83">
        <v>2731.0191729647781</v>
      </c>
      <c r="EM83">
        <v>5347.1023219423478</v>
      </c>
      <c r="EN83">
        <v>10195.951061627111</v>
      </c>
      <c r="EO83">
        <v>18907.262468139768</v>
      </c>
      <c r="EP83">
        <v>27003.722809606828</v>
      </c>
      <c r="ER83">
        <v>1.8239355283890439</v>
      </c>
      <c r="ES83">
        <v>4.4679762014441433</v>
      </c>
      <c r="ET83">
        <v>4.0323862295755606E-3</v>
      </c>
      <c r="EU83">
        <v>3.2852109360282061E-3</v>
      </c>
      <c r="EV83">
        <v>1.128679767591508E-3</v>
      </c>
      <c r="EW83">
        <v>4.7480832567242143E-2</v>
      </c>
      <c r="EX83">
        <v>42.067585448582641</v>
      </c>
      <c r="EY83">
        <v>0.63909246720221913</v>
      </c>
      <c r="EZ83">
        <v>211.11019577281391</v>
      </c>
      <c r="FA83">
        <v>2.7532678958708758</v>
      </c>
      <c r="FB83">
        <v>5.2101186339301948E-2</v>
      </c>
      <c r="FD83">
        <f t="shared" si="6"/>
        <v>35.074828295895003</v>
      </c>
      <c r="FF83" s="18">
        <v>-18.789258303820073</v>
      </c>
      <c r="FG83" s="18">
        <v>2.676030708889813</v>
      </c>
      <c r="FI83" s="18">
        <v>-4.4550942904326618</v>
      </c>
      <c r="FJ83" s="18">
        <v>2.676030708889813</v>
      </c>
      <c r="FL83">
        <v>1092.6062308858457</v>
      </c>
      <c r="FM83" s="4">
        <f t="shared" si="7"/>
        <v>819.45623088584568</v>
      </c>
      <c r="FN83">
        <v>26.530525121028433</v>
      </c>
      <c r="FT83">
        <f t="shared" si="8"/>
        <v>8381.138159125705</v>
      </c>
      <c r="FU83">
        <f t="shared" si="9"/>
        <v>13574.671758488616</v>
      </c>
      <c r="FV83">
        <f t="shared" si="10"/>
        <v>9.6479767524232013E-2</v>
      </c>
      <c r="FW83">
        <f t="shared" si="11"/>
        <v>-1.7762238791773992</v>
      </c>
    </row>
    <row r="84" spans="1:179" x14ac:dyDescent="0.3">
      <c r="A84" t="s">
        <v>632</v>
      </c>
      <c r="B84" t="s">
        <v>765</v>
      </c>
      <c r="C84" s="2">
        <v>6.1383714432015273</v>
      </c>
      <c r="D84" s="5">
        <v>0.14899750173495929</v>
      </c>
      <c r="E84" s="6">
        <v>11423.8537119228</v>
      </c>
      <c r="F84" s="7">
        <v>0.52975331221121191</v>
      </c>
      <c r="G84">
        <v>261.47620389877102</v>
      </c>
      <c r="H84" s="8">
        <v>2.936785836836417</v>
      </c>
      <c r="I84" s="2">
        <v>16.890287115500499</v>
      </c>
      <c r="J84" s="2">
        <v>0.91917402570857309</v>
      </c>
      <c r="K84" s="5">
        <v>0.1148437717957813</v>
      </c>
      <c r="L84" s="9">
        <v>1.900019321647868E-3</v>
      </c>
      <c r="M84">
        <v>0.27891219362815811</v>
      </c>
      <c r="N84" s="8">
        <v>1.343011072500143</v>
      </c>
      <c r="O84" s="10">
        <v>0.94085884659813734</v>
      </c>
      <c r="P84" s="7">
        <v>5.7130176329839841E-2</v>
      </c>
      <c r="Q84" s="5">
        <v>5.950157961024416E-2</v>
      </c>
      <c r="R84" s="11">
        <v>3.0263295116700409E-3</v>
      </c>
      <c r="S84" s="12">
        <v>0.54610404933778978</v>
      </c>
      <c r="T84" s="6">
        <v>1869.8454198258621</v>
      </c>
      <c r="U84" s="6">
        <v>29.300685140885399</v>
      </c>
      <c r="V84" s="6">
        <v>29.54940490073654</v>
      </c>
      <c r="W84" s="6">
        <v>372.54611761513411</v>
      </c>
      <c r="X84" s="6">
        <v>5.1365554436606597</v>
      </c>
      <c r="Y84" s="6">
        <v>18.441846133215371</v>
      </c>
      <c r="Z84" s="6">
        <v>672.36511115940812</v>
      </c>
      <c r="AA84" s="6">
        <v>9.1588629923772515</v>
      </c>
      <c r="AB84" s="13">
        <v>29.601862523676122</v>
      </c>
      <c r="AC84" s="14">
        <v>19.92389925204775</v>
      </c>
      <c r="AE84" t="s">
        <v>633</v>
      </c>
      <c r="AF84" t="s">
        <v>633</v>
      </c>
      <c r="AG84">
        <v>25.013000000000002</v>
      </c>
      <c r="AH84">
        <v>2235.570267750345</v>
      </c>
      <c r="AI84">
        <v>120.6437223156302</v>
      </c>
      <c r="AJ84">
        <v>130.64419211083151</v>
      </c>
      <c r="AK84">
        <v>2655.8832368653871</v>
      </c>
      <c r="AL84">
        <v>1187.072000561835</v>
      </c>
      <c r="AM84">
        <v>2454.8362444183108</v>
      </c>
      <c r="AN84">
        <v>1557.288816225456</v>
      </c>
      <c r="AO84">
        <v>76.833597427087227</v>
      </c>
      <c r="AP84">
        <v>2.9824661194991169</v>
      </c>
      <c r="AQ84">
        <v>23.575616418374281</v>
      </c>
      <c r="AR84">
        <v>2.7516962142209298</v>
      </c>
      <c r="AS84">
        <v>2.121981797459803</v>
      </c>
      <c r="AT84">
        <v>1769.1440117867451</v>
      </c>
      <c r="AU84">
        <v>130.5490548541091</v>
      </c>
      <c r="AV84">
        <v>68.939794354964533</v>
      </c>
      <c r="AW84">
        <v>135.15688804684939</v>
      </c>
      <c r="AX84">
        <v>14.387302148954641</v>
      </c>
      <c r="AY84">
        <v>0.29425586283370381</v>
      </c>
      <c r="AZ84">
        <v>4388.3764267940951</v>
      </c>
      <c r="BA84">
        <v>592.36349265269587</v>
      </c>
      <c r="BB84">
        <v>0.1160371761207558</v>
      </c>
      <c r="BC84">
        <v>415300.18270941317</v>
      </c>
      <c r="BD84">
        <v>21713.113657468519</v>
      </c>
      <c r="BE84">
        <v>2.244119252263562</v>
      </c>
      <c r="BF84">
        <v>378.26057151884811</v>
      </c>
      <c r="BG84">
        <v>41.768291115525351</v>
      </c>
      <c r="BH84">
        <v>8.5223347617046932E-2</v>
      </c>
      <c r="BI84">
        <v>22.566991408413031</v>
      </c>
      <c r="BJ84">
        <v>2.7923403603377661</v>
      </c>
      <c r="BK84">
        <v>9.9100045580857096E-3</v>
      </c>
      <c r="BL84">
        <v>158.20259206091839</v>
      </c>
      <c r="BM84">
        <v>17.429963949341701</v>
      </c>
      <c r="BN84">
        <v>2.1494454112041841E-2</v>
      </c>
      <c r="BO84">
        <v>23.410894815735521</v>
      </c>
      <c r="BP84">
        <v>3.013556251290598</v>
      </c>
      <c r="BQ84">
        <v>1.3893277429376851E-2</v>
      </c>
      <c r="BR84">
        <v>105.6045868927791</v>
      </c>
      <c r="BS84">
        <v>13.73415176527862</v>
      </c>
      <c r="BT84">
        <v>3.7737092454791822E-2</v>
      </c>
      <c r="BU84">
        <v>95.929162207374262</v>
      </c>
      <c r="BV84">
        <v>12.658875132377799</v>
      </c>
      <c r="BW84">
        <v>0.14243841841340499</v>
      </c>
      <c r="BX84">
        <v>5.1872521085631507E-2</v>
      </c>
      <c r="BY84">
        <v>2.74678540308801E-2</v>
      </c>
      <c r="BZ84">
        <v>1.181719783589082E-2</v>
      </c>
      <c r="CA84">
        <v>183.94160736667709</v>
      </c>
      <c r="CB84">
        <v>21.369142035140619</v>
      </c>
      <c r="CC84">
        <v>0.21423759101381859</v>
      </c>
      <c r="CD84">
        <v>78.74733299078629</v>
      </c>
      <c r="CE84">
        <v>9.1113870373680221</v>
      </c>
      <c r="CF84">
        <v>4.7053102634978347E-2</v>
      </c>
      <c r="CG84">
        <v>894.44826287040587</v>
      </c>
      <c r="CH84">
        <v>98.500281378619079</v>
      </c>
      <c r="CI84">
        <v>5.8097791754244607E-2</v>
      </c>
      <c r="CJ84">
        <v>278.44192727322962</v>
      </c>
      <c r="CK84">
        <v>29.716044940676351</v>
      </c>
      <c r="CL84">
        <v>1.432635356654505E-2</v>
      </c>
      <c r="CM84">
        <v>1391.0221025236831</v>
      </c>
      <c r="CN84">
        <v>137.27564948404961</v>
      </c>
      <c r="CO84">
        <v>4.2906599200547971E-2</v>
      </c>
      <c r="CP84">
        <v>404.88553207059738</v>
      </c>
      <c r="CQ84">
        <v>37.54211312676415</v>
      </c>
      <c r="CR84">
        <v>1.375746192883389E-2</v>
      </c>
      <c r="CS84">
        <v>4576.7414750226881</v>
      </c>
      <c r="CT84">
        <v>352.13393184136578</v>
      </c>
      <c r="CU84">
        <v>6.3107944591069581E-2</v>
      </c>
      <c r="CV84">
        <v>972.98262512043141</v>
      </c>
      <c r="CW84">
        <v>66.152147996786539</v>
      </c>
      <c r="CX84">
        <v>1.378191118158323E-2</v>
      </c>
      <c r="CY84">
        <v>42935.515315149729</v>
      </c>
      <c r="CZ84">
        <v>2140.6690699566129</v>
      </c>
      <c r="DA84">
        <v>0.1371715669027215</v>
      </c>
      <c r="DB84">
        <v>332.9014657662276</v>
      </c>
      <c r="DC84">
        <v>19.22432387794073</v>
      </c>
      <c r="DD84">
        <v>1.28209679162924E-2</v>
      </c>
      <c r="DE84">
        <v>197.43840261186111</v>
      </c>
      <c r="DF84">
        <v>18.97513446879633</v>
      </c>
      <c r="DG84">
        <v>15.77735026208032</v>
      </c>
      <c r="DH84">
        <v>2818.228699616247</v>
      </c>
      <c r="DI84">
        <v>168.414476225144</v>
      </c>
      <c r="DJ84">
        <v>0.86264840977400126</v>
      </c>
      <c r="DK84">
        <v>355.67118855237499</v>
      </c>
      <c r="DL84">
        <v>26.438240994464579</v>
      </c>
      <c r="DM84">
        <v>0.51394190734404233</v>
      </c>
      <c r="DN84">
        <v>361.83580701348387</v>
      </c>
      <c r="DO84">
        <v>31.65798503171488</v>
      </c>
      <c r="DP84">
        <v>0.43164630560913531</v>
      </c>
      <c r="DQ84">
        <v>6211.9888949728474</v>
      </c>
      <c r="DR84">
        <v>665.63337012042859</v>
      </c>
      <c r="DS84">
        <v>0.41643004542479689</v>
      </c>
      <c r="DT84">
        <v>11423.8537119228</v>
      </c>
      <c r="DU84">
        <v>928.83802325392639</v>
      </c>
      <c r="DV84">
        <v>0.23763383284281739</v>
      </c>
      <c r="DW84">
        <v>944.8276039929716</v>
      </c>
      <c r="DX84">
        <v>61.665200296668957</v>
      </c>
      <c r="DY84">
        <v>0.39304015729015729</v>
      </c>
      <c r="EB84">
        <v>2795.144220887958</v>
      </c>
      <c r="EC84">
        <v>95.219373031278607</v>
      </c>
      <c r="ED84">
        <v>258.07926926740367</v>
      </c>
      <c r="EE84">
        <v>252.27257344542579</v>
      </c>
      <c r="EF84">
        <v>231.08224703015111</v>
      </c>
      <c r="EG84">
        <v>648.17001491469102</v>
      </c>
      <c r="EH84">
        <v>0.92135916670748697</v>
      </c>
      <c r="EI84">
        <v>924.32968525968397</v>
      </c>
      <c r="EJ84">
        <v>2181.366564841725</v>
      </c>
      <c r="EK84">
        <v>3635.968548253682</v>
      </c>
      <c r="EL84">
        <v>5099.6689976781981</v>
      </c>
      <c r="EM84">
        <v>8693.8881407730187</v>
      </c>
      <c r="EN84">
        <v>16392.12680447763</v>
      </c>
      <c r="EO84">
        <v>28426.96568337073</v>
      </c>
      <c r="EP84">
        <v>39552.139232537862</v>
      </c>
      <c r="ER84">
        <v>1.665157979451632</v>
      </c>
      <c r="ES84">
        <v>3.1326284852493278</v>
      </c>
      <c r="ET84">
        <v>1.190340040364794E-3</v>
      </c>
      <c r="EU84">
        <v>9.4854976226874013E-4</v>
      </c>
      <c r="EV84">
        <v>3.349614379947003E-3</v>
      </c>
      <c r="EW84">
        <v>0.1030145137062512</v>
      </c>
      <c r="EX84">
        <v>30.75414122979765</v>
      </c>
      <c r="EY84">
        <v>1.1362538481115401</v>
      </c>
      <c r="EZ84">
        <v>72.210281532706247</v>
      </c>
      <c r="FA84">
        <v>2.4960670761649628</v>
      </c>
      <c r="FB84">
        <v>8.2648446188884409E-2</v>
      </c>
      <c r="FD84">
        <f t="shared" si="6"/>
        <v>17.793835668800764</v>
      </c>
      <c r="FF84" s="18">
        <v>-16.173708838699802</v>
      </c>
      <c r="FG84" s="18">
        <v>1.2028406586117015</v>
      </c>
      <c r="FI84" s="18">
        <v>-3.2720654538294713</v>
      </c>
      <c r="FJ84" s="18">
        <v>1.2028406586117015</v>
      </c>
      <c r="FL84">
        <v>1165.985805651849</v>
      </c>
      <c r="FM84" s="4">
        <f t="shared" si="7"/>
        <v>892.835805651849</v>
      </c>
      <c r="FN84">
        <v>29.193909589104003</v>
      </c>
      <c r="FT84">
        <f t="shared" si="8"/>
        <v>11423.8537119228</v>
      </c>
      <c r="FU84">
        <f t="shared" si="9"/>
        <v>18502.864576631764</v>
      </c>
      <c r="FV84">
        <f t="shared" si="10"/>
        <v>0.23953147089698168</v>
      </c>
      <c r="FW84">
        <f t="shared" si="11"/>
        <v>-0.1973083996469005</v>
      </c>
    </row>
    <row r="85" spans="1:179" x14ac:dyDescent="0.3">
      <c r="A85" t="s">
        <v>380</v>
      </c>
      <c r="B85" t="s">
        <v>765</v>
      </c>
      <c r="C85" s="2">
        <v>2.145559789928281</v>
      </c>
      <c r="D85" s="5">
        <v>8.2109663008442871E-2</v>
      </c>
      <c r="E85" s="6">
        <v>8019.5412592284929</v>
      </c>
      <c r="F85" s="7">
        <v>0.1685586706417431</v>
      </c>
      <c r="G85">
        <v>817.34409299603135</v>
      </c>
      <c r="H85" s="8">
        <v>23.030468811094231</v>
      </c>
      <c r="I85" s="2">
        <v>19.045037187985439</v>
      </c>
      <c r="J85" s="2">
        <v>1.0523731397426019</v>
      </c>
      <c r="K85" s="5">
        <v>7.5469134112515809E-2</v>
      </c>
      <c r="L85" s="9">
        <v>9.4545792013598891E-4</v>
      </c>
      <c r="M85">
        <v>0.11158215625963799</v>
      </c>
      <c r="N85" s="8">
        <v>3.022871941528027</v>
      </c>
      <c r="O85" s="10">
        <v>0.55007648568311307</v>
      </c>
      <c r="P85" s="7">
        <v>3.3476455709349838E-2</v>
      </c>
      <c r="Q85" s="5">
        <v>5.2961150630816647E-2</v>
      </c>
      <c r="R85" s="11">
        <v>2.83726630916575E-3</v>
      </c>
      <c r="S85" s="12">
        <v>0.70730024163763106</v>
      </c>
      <c r="T85" s="6">
        <v>1075.712964017401</v>
      </c>
      <c r="U85" s="6">
        <v>23.690916937125799</v>
      </c>
      <c r="V85" s="6">
        <v>24.04515538446654</v>
      </c>
      <c r="W85" s="6">
        <v>332.57622909507592</v>
      </c>
      <c r="X85" s="6">
        <v>7.3959979285588391</v>
      </c>
      <c r="Y85" s="6">
        <v>17.39654908287654</v>
      </c>
      <c r="Z85" s="6">
        <v>444.47449630069229</v>
      </c>
      <c r="AA85" s="6">
        <v>7.0246504871557622</v>
      </c>
      <c r="AB85" s="13">
        <v>21.843706037654549</v>
      </c>
      <c r="AC85" s="14">
        <v>30.916818911712578</v>
      </c>
      <c r="AE85" t="s">
        <v>381</v>
      </c>
      <c r="AF85" t="s">
        <v>381</v>
      </c>
      <c r="AG85">
        <v>25.016999999999999</v>
      </c>
      <c r="AH85">
        <v>1286.8659501625229</v>
      </c>
      <c r="AI85">
        <v>111.1466199472503</v>
      </c>
      <c r="AJ85">
        <v>122.1966648480939</v>
      </c>
      <c r="AK85" t="s">
        <v>143</v>
      </c>
      <c r="AL85">
        <v>974.39719910513645</v>
      </c>
      <c r="AM85">
        <v>2305.7889002997108</v>
      </c>
      <c r="AN85">
        <v>503.4392240409594</v>
      </c>
      <c r="AO85">
        <v>28.85839272825546</v>
      </c>
      <c r="AP85">
        <v>2.8465108021486261</v>
      </c>
      <c r="AQ85">
        <v>13.071180077587231</v>
      </c>
      <c r="AR85">
        <v>2.189859388181417</v>
      </c>
      <c r="AS85">
        <v>2.0259749345814302</v>
      </c>
      <c r="AT85">
        <v>706.41683824011091</v>
      </c>
      <c r="AU85">
        <v>80.010270397611762</v>
      </c>
      <c r="AV85">
        <v>62.739712166388998</v>
      </c>
      <c r="AW85">
        <v>24.923617008974251</v>
      </c>
      <c r="AX85">
        <v>2.5655212327957271</v>
      </c>
      <c r="AY85">
        <v>0.15619191719364339</v>
      </c>
      <c r="AZ85">
        <v>2226.6578219827152</v>
      </c>
      <c r="BA85">
        <v>96.130096216495474</v>
      </c>
      <c r="BB85">
        <v>0.106035662604516</v>
      </c>
      <c r="BC85">
        <v>440711.76246466272</v>
      </c>
      <c r="BD85">
        <v>24547.257527526741</v>
      </c>
      <c r="BE85">
        <v>2.4943682464962351</v>
      </c>
      <c r="BF85">
        <v>82.388190654138768</v>
      </c>
      <c r="BG85">
        <v>4.3269403173118803</v>
      </c>
      <c r="BH85">
        <v>9.7554799760166691E-2</v>
      </c>
      <c r="BI85">
        <v>3.096954575137675</v>
      </c>
      <c r="BJ85">
        <v>0.24174459907685611</v>
      </c>
      <c r="BK85">
        <v>1.115526499147672E-2</v>
      </c>
      <c r="BL85">
        <v>28.707907269259671</v>
      </c>
      <c r="BM85">
        <v>2.0684625748370409</v>
      </c>
      <c r="BN85">
        <v>2.3737229699447301E-2</v>
      </c>
      <c r="BO85">
        <v>3.985933605482455</v>
      </c>
      <c r="BP85">
        <v>0.30620359212677978</v>
      </c>
      <c r="BQ85">
        <v>1.3836246648022049E-2</v>
      </c>
      <c r="BR85">
        <v>20.253707325362068</v>
      </c>
      <c r="BS85">
        <v>1.671846118060573</v>
      </c>
      <c r="BT85">
        <v>0.10017451202133799</v>
      </c>
      <c r="BU85">
        <v>23.650930328649299</v>
      </c>
      <c r="BV85">
        <v>2.8243930824690908</v>
      </c>
      <c r="BW85">
        <v>0.14188605390325279</v>
      </c>
      <c r="BX85">
        <v>1.5172194977141829E-2</v>
      </c>
      <c r="BY85">
        <v>1.541251893289124E-2</v>
      </c>
      <c r="BZ85">
        <v>1.3054341935100799E-2</v>
      </c>
      <c r="CA85">
        <v>59.976422187364108</v>
      </c>
      <c r="CB85">
        <v>4.8689809709426486</v>
      </c>
      <c r="CC85">
        <v>0.21331125014430999</v>
      </c>
      <c r="CD85">
        <v>27.775462261254962</v>
      </c>
      <c r="CE85">
        <v>1.7917229801583561</v>
      </c>
      <c r="CF85">
        <v>3.101392828773579E-2</v>
      </c>
      <c r="CG85">
        <v>353.36075937497401</v>
      </c>
      <c r="CH85">
        <v>21.738591898521658</v>
      </c>
      <c r="CI85">
        <v>6.4173893194304568E-2</v>
      </c>
      <c r="CJ85">
        <v>122.8596551478701</v>
      </c>
      <c r="CK85">
        <v>7.2299689775759797</v>
      </c>
      <c r="CL85">
        <v>1.582997175549648E-2</v>
      </c>
      <c r="CM85">
        <v>675.21786381181255</v>
      </c>
      <c r="CN85">
        <v>43.340541966633502</v>
      </c>
      <c r="CO85">
        <v>4.7406013252604351E-2</v>
      </c>
      <c r="CP85">
        <v>183.80232179906491</v>
      </c>
      <c r="CQ85">
        <v>10.25256112641711</v>
      </c>
      <c r="CR85">
        <v>1.519984320044335E-2</v>
      </c>
      <c r="CS85">
        <v>1953.0002063210079</v>
      </c>
      <c r="CT85">
        <v>107.3634043633178</v>
      </c>
      <c r="CU85">
        <v>6.9740108478255361E-2</v>
      </c>
      <c r="CV85">
        <v>407.66905764183031</v>
      </c>
      <c r="CW85">
        <v>20.873497415459031</v>
      </c>
      <c r="CX85">
        <v>1.5229999999922051E-2</v>
      </c>
      <c r="CY85">
        <v>23928.57696706261</v>
      </c>
      <c r="CZ85">
        <v>1421.9981749229739</v>
      </c>
      <c r="DA85">
        <v>0.15159079256973301</v>
      </c>
      <c r="DB85">
        <v>116.7932237240164</v>
      </c>
      <c r="DC85">
        <v>5.3278073368455914</v>
      </c>
      <c r="DD85">
        <v>1.416370371512617E-2</v>
      </c>
      <c r="DE85">
        <v>45.27770808572253</v>
      </c>
      <c r="DF85">
        <v>8.3444769930654381</v>
      </c>
      <c r="DG85">
        <v>14.747456945550731</v>
      </c>
      <c r="DH85">
        <v>1755.0837175931861</v>
      </c>
      <c r="DI85">
        <v>90.147872425079456</v>
      </c>
      <c r="DJ85">
        <v>0.95196809932688731</v>
      </c>
      <c r="DK85">
        <v>144.3926831368556</v>
      </c>
      <c r="DL85">
        <v>8.3180791472139575</v>
      </c>
      <c r="DM85">
        <v>0.49872738177207859</v>
      </c>
      <c r="DN85">
        <v>91.998488202816915</v>
      </c>
      <c r="DO85">
        <v>11.964555557560921</v>
      </c>
      <c r="DP85">
        <v>0.44145914423957022</v>
      </c>
      <c r="DQ85">
        <v>1588.399390836694</v>
      </c>
      <c r="DR85">
        <v>263.81347536052908</v>
      </c>
      <c r="DS85">
        <v>0.3755129147846325</v>
      </c>
      <c r="DT85">
        <v>8019.5412592284929</v>
      </c>
      <c r="DU85">
        <v>561.20061456281769</v>
      </c>
      <c r="DV85">
        <v>0.23414853850264919</v>
      </c>
      <c r="DW85">
        <v>500.8094164844087</v>
      </c>
      <c r="DX85">
        <v>29.088279214151289</v>
      </c>
      <c r="DY85">
        <v>0.42243350722831491</v>
      </c>
      <c r="EB85">
        <v>1418.2533897979081</v>
      </c>
      <c r="EC85">
        <v>13.06731888243745</v>
      </c>
      <c r="ED85">
        <v>46.831822625219687</v>
      </c>
      <c r="EE85">
        <v>42.951870748733363</v>
      </c>
      <c r="EF85">
        <v>44.318834409982649</v>
      </c>
      <c r="EG85">
        <v>159.8035833016844</v>
      </c>
      <c r="EH85">
        <v>0.26948836549097388</v>
      </c>
      <c r="EI85">
        <v>301.38905621791008</v>
      </c>
      <c r="EJ85">
        <v>769.40338673836447</v>
      </c>
      <c r="EK85">
        <v>1436.42585111778</v>
      </c>
      <c r="EL85">
        <v>2250.176834210075</v>
      </c>
      <c r="EM85">
        <v>4220.1116488238285</v>
      </c>
      <c r="EN85">
        <v>7441.389546520847</v>
      </c>
      <c r="EO85">
        <v>12130.436064105639</v>
      </c>
      <c r="EP85">
        <v>16571.912912269519</v>
      </c>
      <c r="ER85">
        <v>1.9767728768026029</v>
      </c>
      <c r="ES85">
        <v>3.810227557982556</v>
      </c>
      <c r="ET85">
        <v>1.2279566188991319E-3</v>
      </c>
      <c r="EU85">
        <v>9.9869064145886822E-4</v>
      </c>
      <c r="EV85">
        <v>1.0772340593017979E-3</v>
      </c>
      <c r="EW85">
        <v>4.335697867207735E-2</v>
      </c>
      <c r="EX85">
        <v>40.248429111291628</v>
      </c>
      <c r="EY85">
        <v>0.70541927028937013</v>
      </c>
      <c r="EZ85">
        <v>279.34955982722539</v>
      </c>
      <c r="FA85">
        <v>4.1062674920733464</v>
      </c>
      <c r="FB85">
        <v>4.2185449027339672E-2</v>
      </c>
      <c r="FD85">
        <f t="shared" si="6"/>
        <v>32.387390534112598</v>
      </c>
      <c r="FF85" s="18">
        <v>-19.223868490320466</v>
      </c>
      <c r="FG85" s="18">
        <v>2.0565495002332308</v>
      </c>
      <c r="FI85" s="18">
        <v>-4.9950059269252183</v>
      </c>
      <c r="FJ85" s="18">
        <v>2.0565495002332308</v>
      </c>
      <c r="FL85">
        <v>1097.6856903039111</v>
      </c>
      <c r="FM85" s="4">
        <f t="shared" si="7"/>
        <v>824.53569030391111</v>
      </c>
      <c r="FN85">
        <v>26.710384618336025</v>
      </c>
      <c r="FT85">
        <f t="shared" si="8"/>
        <v>8019.5412592284929</v>
      </c>
      <c r="FU85">
        <f t="shared" si="9"/>
        <v>12989.004378736965</v>
      </c>
      <c r="FV85">
        <f t="shared" si="10"/>
        <v>6.9671667384256716E-2</v>
      </c>
      <c r="FW85">
        <f t="shared" si="11"/>
        <v>-2.3414612955827918</v>
      </c>
    </row>
    <row r="86" spans="1:179" x14ac:dyDescent="0.3">
      <c r="A86" t="s">
        <v>156</v>
      </c>
      <c r="B86" t="s">
        <v>765</v>
      </c>
      <c r="C86" s="2">
        <v>8.9881022686659708</v>
      </c>
      <c r="D86" s="5">
        <v>0.17945057176696269</v>
      </c>
      <c r="E86" s="6">
        <v>13980.62500276679</v>
      </c>
      <c r="F86" s="7">
        <v>0.1613847589887587</v>
      </c>
      <c r="G86">
        <v>169.50874335253931</v>
      </c>
      <c r="H86" s="8">
        <v>1.2609534016459001</v>
      </c>
      <c r="I86" s="2">
        <v>14.297866468694719</v>
      </c>
      <c r="J86" s="2">
        <v>0.71381612716803333</v>
      </c>
      <c r="K86" s="5">
        <v>0.14155153321645469</v>
      </c>
      <c r="L86" s="9">
        <v>1.861451377684991E-3</v>
      </c>
      <c r="M86">
        <v>0.27647505667434941</v>
      </c>
      <c r="N86" s="8">
        <v>0.86192986604150934</v>
      </c>
      <c r="O86" s="10">
        <v>1.3758352796378031</v>
      </c>
      <c r="P86" s="7">
        <v>8.5647632340954322E-2</v>
      </c>
      <c r="Q86" s="5">
        <v>7.0409635614683039E-2</v>
      </c>
      <c r="R86" s="11">
        <v>3.6172908199381612E-3</v>
      </c>
      <c r="S86" s="12">
        <v>0.84353861267765673</v>
      </c>
      <c r="T86" s="6">
        <v>2241.607245549063</v>
      </c>
      <c r="U86" s="6">
        <v>21.732181473088851</v>
      </c>
      <c r="V86" s="6">
        <v>22.026479714981161</v>
      </c>
      <c r="W86" s="6">
        <v>438.5272692644113</v>
      </c>
      <c r="X86" s="6">
        <v>7.248597482456467</v>
      </c>
      <c r="Y86" s="6">
        <v>21.755334980765131</v>
      </c>
      <c r="Z86" s="6">
        <v>876.50667541409518</v>
      </c>
      <c r="AA86" s="6">
        <v>13.684403431513591</v>
      </c>
      <c r="AB86" s="13">
        <v>36.925114776143268</v>
      </c>
      <c r="AC86" s="14">
        <v>19.563073332099162</v>
      </c>
      <c r="AE86" t="s">
        <v>157</v>
      </c>
      <c r="AF86" t="s">
        <v>157</v>
      </c>
      <c r="AG86">
        <v>25.027999999999999</v>
      </c>
      <c r="AH86">
        <v>2402.0620046466229</v>
      </c>
      <c r="AI86">
        <v>108.4507578745101</v>
      </c>
      <c r="AJ86">
        <v>124.36522235985331</v>
      </c>
      <c r="AK86" t="s">
        <v>143</v>
      </c>
      <c r="AL86">
        <v>1599.235880432273</v>
      </c>
      <c r="AM86">
        <v>2333.4113750277911</v>
      </c>
      <c r="AN86">
        <v>1332.2671397006641</v>
      </c>
      <c r="AO86">
        <v>74.313738360248536</v>
      </c>
      <c r="AP86">
        <v>2.8653097826675951</v>
      </c>
      <c r="AQ86">
        <v>7.0111573863079384</v>
      </c>
      <c r="AR86">
        <v>1.1617601459435609</v>
      </c>
      <c r="AS86">
        <v>2.0838009546819181</v>
      </c>
      <c r="AT86" t="s">
        <v>143</v>
      </c>
      <c r="AU86">
        <v>32.818692643699023</v>
      </c>
      <c r="AV86">
        <v>67.572366876391285</v>
      </c>
      <c r="AW86">
        <v>81.985682481858035</v>
      </c>
      <c r="AX86">
        <v>6.2456628162486423</v>
      </c>
      <c r="AY86">
        <v>0.15513994909430309</v>
      </c>
      <c r="AZ86">
        <v>2228.3983409372131</v>
      </c>
      <c r="BA86">
        <v>149.6589598040255</v>
      </c>
      <c r="BB86">
        <v>0.17331368880767761</v>
      </c>
      <c r="BC86">
        <v>474689.89206879621</v>
      </c>
      <c r="BD86">
        <v>26091.17964034672</v>
      </c>
      <c r="BE86">
        <v>2.3414206167382612</v>
      </c>
      <c r="BF86">
        <v>137.48700356334891</v>
      </c>
      <c r="BG86">
        <v>7.9559585573371372</v>
      </c>
      <c r="BH86">
        <v>0.13104605169057679</v>
      </c>
      <c r="BI86">
        <v>4.2420988474326231</v>
      </c>
      <c r="BJ86">
        <v>0.53255209634877343</v>
      </c>
      <c r="BK86">
        <v>1.0008328902410929E-2</v>
      </c>
      <c r="BL86">
        <v>117.5183853826347</v>
      </c>
      <c r="BM86">
        <v>9.0902344681241285</v>
      </c>
      <c r="BN86">
        <v>0.10300808364769461</v>
      </c>
      <c r="BO86">
        <v>9.4098830792973747</v>
      </c>
      <c r="BP86">
        <v>0.86221698911049949</v>
      </c>
      <c r="BQ86">
        <v>1.5647037960446579E-2</v>
      </c>
      <c r="BR86">
        <v>41.466614857819593</v>
      </c>
      <c r="BS86">
        <v>3.0711352136902028</v>
      </c>
      <c r="BT86">
        <v>0.14071107151569839</v>
      </c>
      <c r="BU86">
        <v>26.925888699066238</v>
      </c>
      <c r="BV86">
        <v>2.2920644637064611</v>
      </c>
      <c r="BW86">
        <v>0.14009866318105749</v>
      </c>
      <c r="BX86" t="s">
        <v>143</v>
      </c>
      <c r="BY86">
        <v>5.980861952892662E-3</v>
      </c>
      <c r="BZ86">
        <v>1.354250455420721E-2</v>
      </c>
      <c r="CA86">
        <v>56.948464829098008</v>
      </c>
      <c r="CB86">
        <v>4.2353450549517531</v>
      </c>
      <c r="CC86">
        <v>7.4168672864145135E-2</v>
      </c>
      <c r="CD86">
        <v>29.988665532856778</v>
      </c>
      <c r="CE86">
        <v>1.733647929802878</v>
      </c>
      <c r="CF86">
        <v>3.061400102825107E-2</v>
      </c>
      <c r="CG86">
        <v>500.86614197080019</v>
      </c>
      <c r="CH86">
        <v>33.992940515329437</v>
      </c>
      <c r="CI86">
        <v>6.6568312314821271E-2</v>
      </c>
      <c r="CJ86">
        <v>218.87461586340771</v>
      </c>
      <c r="CK86">
        <v>13.468841336541409</v>
      </c>
      <c r="CL86">
        <v>1.6426191126326411E-2</v>
      </c>
      <c r="CM86">
        <v>1430.1463425096231</v>
      </c>
      <c r="CN86">
        <v>72.624338791099504</v>
      </c>
      <c r="CO86">
        <v>4.9186861512318637E-2</v>
      </c>
      <c r="CP86">
        <v>474.45923232690097</v>
      </c>
      <c r="CQ86">
        <v>28.7491899414151</v>
      </c>
      <c r="CR86">
        <v>1.577068155120144E-2</v>
      </c>
      <c r="CS86">
        <v>6019.4968943243302</v>
      </c>
      <c r="CT86">
        <v>384.43153399097417</v>
      </c>
      <c r="CU86">
        <v>7.2376087210191259E-2</v>
      </c>
      <c r="CV86">
        <v>1301.911053580377</v>
      </c>
      <c r="CW86">
        <v>81.298149999098797</v>
      </c>
      <c r="CX86">
        <v>1.5805144553291399E-2</v>
      </c>
      <c r="CY86">
        <v>31696.822769425751</v>
      </c>
      <c r="CZ86">
        <v>1977.6773962457739</v>
      </c>
      <c r="DA86">
        <v>0.15732282485412141</v>
      </c>
      <c r="DB86">
        <v>201.84702185423009</v>
      </c>
      <c r="DC86">
        <v>12.33279186367422</v>
      </c>
      <c r="DD86">
        <v>3.3796526524773891E-2</v>
      </c>
      <c r="DE86">
        <v>414.49747948501118</v>
      </c>
      <c r="DF86">
        <v>27.36994686823229</v>
      </c>
      <c r="DG86">
        <v>16.925343785150851</v>
      </c>
      <c r="DH86">
        <v>4091.1093934541268</v>
      </c>
      <c r="DI86">
        <v>198.9494687461796</v>
      </c>
      <c r="DJ86">
        <v>0.95615620640612886</v>
      </c>
      <c r="DK86">
        <v>625.825815678445</v>
      </c>
      <c r="DL86">
        <v>32.917403582789397</v>
      </c>
      <c r="DM86">
        <v>0.56058359332008967</v>
      </c>
      <c r="DN86">
        <v>510.13796009177582</v>
      </c>
      <c r="DO86">
        <v>29.902452636987562</v>
      </c>
      <c r="DP86">
        <v>0.42984911223347883</v>
      </c>
      <c r="DQ86">
        <v>2247.1702956083541</v>
      </c>
      <c r="DR86">
        <v>121.7447289185772</v>
      </c>
      <c r="DS86">
        <v>0.38916133004905318</v>
      </c>
      <c r="DT86">
        <v>13980.62500276679</v>
      </c>
      <c r="DU86">
        <v>659.02525990091954</v>
      </c>
      <c r="DV86">
        <v>0.25290777639632922</v>
      </c>
      <c r="DW86">
        <v>1396.1435889992781</v>
      </c>
      <c r="DX86">
        <v>72.791843023552275</v>
      </c>
      <c r="DY86">
        <v>0.42520770737887859</v>
      </c>
      <c r="EB86">
        <v>1419.362000596951</v>
      </c>
      <c r="EC86">
        <v>17.89915125498997</v>
      </c>
      <c r="ED86">
        <v>191.71025347901261</v>
      </c>
      <c r="EE86">
        <v>101.399602147601</v>
      </c>
      <c r="EF86">
        <v>90.736575181224467</v>
      </c>
      <c r="EG86">
        <v>181.93168039909631</v>
      </c>
      <c r="EH86">
        <v>5.4123544198224398E-2</v>
      </c>
      <c r="EI86">
        <v>286.17319009596991</v>
      </c>
      <c r="EJ86">
        <v>830.71095658883053</v>
      </c>
      <c r="EK86">
        <v>2036.0412275235781</v>
      </c>
      <c r="EL86">
        <v>4008.6925982309099</v>
      </c>
      <c r="EM86">
        <v>8938.4146406851414</v>
      </c>
      <c r="EN86">
        <v>19208.875802708539</v>
      </c>
      <c r="EO86">
        <v>37388.179467852977</v>
      </c>
      <c r="EP86">
        <v>52923.213560177937</v>
      </c>
      <c r="ER86">
        <v>4.49998428277451</v>
      </c>
      <c r="ES86">
        <v>4.2363214464143146</v>
      </c>
      <c r="ET86">
        <v>2.3720158688264441E-4</v>
      </c>
      <c r="EU86">
        <v>1.7932081107641459E-4</v>
      </c>
      <c r="EV86">
        <v>4.7873824052813212E-4</v>
      </c>
      <c r="EW86">
        <v>6.2546569261038673E-2</v>
      </c>
      <c r="EX86">
        <v>130.64878458850259</v>
      </c>
      <c r="EY86">
        <v>0.68114457325329936</v>
      </c>
      <c r="EZ86">
        <v>118.96542789663491</v>
      </c>
      <c r="FA86">
        <v>2.3225570588712912</v>
      </c>
      <c r="FB86">
        <v>2.28402815014296E-2</v>
      </c>
      <c r="FD86">
        <f t="shared" si="6"/>
        <v>30.680437423306046</v>
      </c>
      <c r="FF86" s="18">
        <v>-18.723288174451504</v>
      </c>
      <c r="FG86" s="18">
        <v>2.5506228313547448</v>
      </c>
      <c r="FI86" s="18">
        <v>-3.0927841220986956</v>
      </c>
      <c r="FJ86" s="18">
        <v>2.5506228313547448</v>
      </c>
      <c r="FL86">
        <v>1033.7338509438489</v>
      </c>
      <c r="FM86" s="4">
        <f t="shared" si="7"/>
        <v>760.58385094384892</v>
      </c>
      <c r="FN86">
        <v>24.494109744206323</v>
      </c>
      <c r="FT86">
        <f t="shared" si="8"/>
        <v>13980.62500276679</v>
      </c>
      <c r="FU86">
        <f t="shared" si="9"/>
        <v>22643.988416350803</v>
      </c>
      <c r="FV86">
        <f t="shared" si="10"/>
        <v>0.29494055679313186</v>
      </c>
      <c r="FW86">
        <f t="shared" si="11"/>
        <v>0.16399851413386957</v>
      </c>
    </row>
    <row r="87" spans="1:179" x14ac:dyDescent="0.3">
      <c r="A87" t="s">
        <v>158</v>
      </c>
      <c r="B87" t="s">
        <v>765</v>
      </c>
      <c r="C87" s="2">
        <v>0.94069464367698519</v>
      </c>
      <c r="D87" s="5">
        <v>8.995566065593695E-2</v>
      </c>
      <c r="E87" s="6">
        <v>6925.1427404140741</v>
      </c>
      <c r="F87" s="7">
        <v>0.35361839865751449</v>
      </c>
      <c r="G87">
        <v>1842.966607530157</v>
      </c>
      <c r="H87" s="8">
        <v>71.789266431458302</v>
      </c>
      <c r="I87" s="2">
        <v>15.46223010352759</v>
      </c>
      <c r="J87" s="2">
        <v>0.80528560359810586</v>
      </c>
      <c r="K87" s="5">
        <v>8.0331490950034556E-2</v>
      </c>
      <c r="L87" s="9">
        <v>2.6057275140821002E-3</v>
      </c>
      <c r="M87">
        <v>0.1916280422400248</v>
      </c>
      <c r="N87" s="8">
        <v>2.1411308812383592</v>
      </c>
      <c r="O87" s="10">
        <v>0.72349008888222766</v>
      </c>
      <c r="P87" s="7">
        <v>5.1815123706277208E-2</v>
      </c>
      <c r="Q87" s="5">
        <v>6.5201038463221325E-2</v>
      </c>
      <c r="R87" s="11">
        <v>3.4778104546597942E-3</v>
      </c>
      <c r="S87" s="12">
        <v>0.60653764280158229</v>
      </c>
      <c r="T87" s="6">
        <v>1187.4294165288129</v>
      </c>
      <c r="U87" s="6">
        <v>59.76635171131997</v>
      </c>
      <c r="V87" s="6">
        <v>59.897119697760282</v>
      </c>
      <c r="W87" s="6">
        <v>407.0381174176062</v>
      </c>
      <c r="X87" s="6">
        <v>8.7667467935527998</v>
      </c>
      <c r="Y87" s="6">
        <v>20.998569776918661</v>
      </c>
      <c r="Z87" s="6">
        <v>552.41266300219343</v>
      </c>
      <c r="AA87" s="6">
        <v>18.347537885554772</v>
      </c>
      <c r="AB87" s="13">
        <v>30.963031408050838</v>
      </c>
      <c r="AC87" s="14">
        <v>34.278931593887229</v>
      </c>
      <c r="AE87" t="s">
        <v>159</v>
      </c>
      <c r="AF87" t="s">
        <v>159</v>
      </c>
      <c r="AG87">
        <v>25.01</v>
      </c>
      <c r="AH87">
        <v>839.72854172495317</v>
      </c>
      <c r="AI87">
        <v>79.199948480256168</v>
      </c>
      <c r="AJ87">
        <v>103.45423037890561</v>
      </c>
      <c r="AK87" t="s">
        <v>143</v>
      </c>
      <c r="AL87">
        <v>1063.0722572422001</v>
      </c>
      <c r="AM87">
        <v>1928.105420221018</v>
      </c>
      <c r="AN87">
        <v>291.47234929228603</v>
      </c>
      <c r="AO87">
        <v>19.59701105179883</v>
      </c>
      <c r="AP87">
        <v>2.345743753222032</v>
      </c>
      <c r="AQ87">
        <v>8.2692944478607568</v>
      </c>
      <c r="AR87">
        <v>1.364835915848357</v>
      </c>
      <c r="AS87">
        <v>1.7316316902092801</v>
      </c>
      <c r="AT87">
        <v>91.409663797915471</v>
      </c>
      <c r="AU87">
        <v>31.986984610217661</v>
      </c>
      <c r="AV87">
        <v>58.076810942287281</v>
      </c>
      <c r="AW87">
        <v>16.001476409853019</v>
      </c>
      <c r="AX87">
        <v>2.22011762167782</v>
      </c>
      <c r="AY87">
        <v>0.20372121346301739</v>
      </c>
      <c r="AZ87">
        <v>5430.093188557913</v>
      </c>
      <c r="BA87">
        <v>587.98811648389994</v>
      </c>
      <c r="BB87">
        <v>8.7249213815689036E-2</v>
      </c>
      <c r="BC87">
        <v>473166.68941858452</v>
      </c>
      <c r="BD87">
        <v>27923.267799596731</v>
      </c>
      <c r="BE87">
        <v>2.0482196271531219</v>
      </c>
      <c r="BF87">
        <v>248.9860110256985</v>
      </c>
      <c r="BG87">
        <v>21.48739775271574</v>
      </c>
      <c r="BH87">
        <v>9.682719119941828E-2</v>
      </c>
      <c r="BI87">
        <v>10.238820554288029</v>
      </c>
      <c r="BJ87">
        <v>0.95452479093976572</v>
      </c>
      <c r="BK87">
        <v>8.4269060068841179E-3</v>
      </c>
      <c r="BL87">
        <v>415.06562857326901</v>
      </c>
      <c r="BM87">
        <v>35.584722423013048</v>
      </c>
      <c r="BN87">
        <v>7.4323588805229684E-2</v>
      </c>
      <c r="BO87">
        <v>7.7289705655489254</v>
      </c>
      <c r="BP87">
        <v>0.69707468646939552</v>
      </c>
      <c r="BQ87">
        <v>1.1431616545112169E-2</v>
      </c>
      <c r="BR87">
        <v>34.200839880496417</v>
      </c>
      <c r="BS87">
        <v>3.972963796916638</v>
      </c>
      <c r="BT87">
        <v>3.5460841276068793E-2</v>
      </c>
      <c r="BU87">
        <v>25.50488169342184</v>
      </c>
      <c r="BV87">
        <v>2.411113694715501</v>
      </c>
      <c r="BW87">
        <v>0.11728481277327429</v>
      </c>
      <c r="BX87">
        <v>8.0106462032545137E-2</v>
      </c>
      <c r="BY87">
        <v>3.9321853047372492E-2</v>
      </c>
      <c r="BZ87">
        <v>1.109385832204189E-2</v>
      </c>
      <c r="CA87">
        <v>80.757660516799334</v>
      </c>
      <c r="CB87">
        <v>7.7029245246292923</v>
      </c>
      <c r="CC87">
        <v>0.22396351354783589</v>
      </c>
      <c r="CD87">
        <v>35.049976117898943</v>
      </c>
      <c r="CE87">
        <v>3.4834939160114882</v>
      </c>
      <c r="CF87">
        <v>2.0704030300004318E-2</v>
      </c>
      <c r="CG87">
        <v>469.25835581668719</v>
      </c>
      <c r="CH87">
        <v>45.643004165840523</v>
      </c>
      <c r="CI87">
        <v>0.94896093329605513</v>
      </c>
      <c r="CJ87">
        <v>174.94446701104741</v>
      </c>
      <c r="CK87">
        <v>16.89143412727417</v>
      </c>
      <c r="CL87">
        <v>1.34601806017595E-2</v>
      </c>
      <c r="CM87">
        <v>861.90143877224079</v>
      </c>
      <c r="CN87">
        <v>90.498334367961149</v>
      </c>
      <c r="CO87">
        <v>4.0300722249239147E-2</v>
      </c>
      <c r="CP87">
        <v>184.42683337956171</v>
      </c>
      <c r="CQ87">
        <v>17.92380030798159</v>
      </c>
      <c r="CR87">
        <v>1.292152497348633E-2</v>
      </c>
      <c r="CS87">
        <v>1615.6586075932109</v>
      </c>
      <c r="CT87">
        <v>163.92323820482241</v>
      </c>
      <c r="CU87">
        <v>5.9315840009334327E-2</v>
      </c>
      <c r="CV87">
        <v>309.52588733383112</v>
      </c>
      <c r="CW87">
        <v>32.561810701764642</v>
      </c>
      <c r="CX87">
        <v>1.295249306070714E-2</v>
      </c>
      <c r="CY87">
        <v>11895.71498154101</v>
      </c>
      <c r="CZ87">
        <v>845.82719102269698</v>
      </c>
      <c r="DA87">
        <v>1.6825019102569989</v>
      </c>
      <c r="DB87">
        <v>56.941131333703609</v>
      </c>
      <c r="DC87">
        <v>5.9745210283997396</v>
      </c>
      <c r="DD87">
        <v>1.203779503670402E-2</v>
      </c>
      <c r="DE87">
        <v>49.027943870942437</v>
      </c>
      <c r="DF87">
        <v>9.213470661941221</v>
      </c>
      <c r="DG87">
        <v>12.4587024183023</v>
      </c>
      <c r="DH87">
        <v>1849.471566603022</v>
      </c>
      <c r="DI87">
        <v>220.033218912818</v>
      </c>
      <c r="DJ87">
        <v>0.76746772624599369</v>
      </c>
      <c r="DK87">
        <v>156.85335914966299</v>
      </c>
      <c r="DL87">
        <v>18.891326099249341</v>
      </c>
      <c r="DM87">
        <v>0.42220980358816168</v>
      </c>
      <c r="DN87">
        <v>154.41778991287279</v>
      </c>
      <c r="DO87">
        <v>19.70226426589489</v>
      </c>
      <c r="DP87">
        <v>0.38814009804381522</v>
      </c>
      <c r="DQ87">
        <v>2455.8386182100362</v>
      </c>
      <c r="DR87">
        <v>300.79523599566659</v>
      </c>
      <c r="DS87">
        <v>0.36977320829092208</v>
      </c>
      <c r="DT87">
        <v>6925.1427404140741</v>
      </c>
      <c r="DU87">
        <v>844.48516140960055</v>
      </c>
      <c r="DV87">
        <v>0.18430283235583861</v>
      </c>
      <c r="DW87">
        <v>562.54951950388863</v>
      </c>
      <c r="DX87">
        <v>67.027949935460896</v>
      </c>
      <c r="DY87">
        <v>0.33313453990574471</v>
      </c>
      <c r="EB87">
        <v>3458.6580818840212</v>
      </c>
      <c r="EC87">
        <v>43.201774490666807</v>
      </c>
      <c r="ED87">
        <v>677.10542997270636</v>
      </c>
      <c r="EE87">
        <v>83.286320749449629</v>
      </c>
      <c r="EF87">
        <v>74.83772402734445</v>
      </c>
      <c r="EG87">
        <v>172.3302817123097</v>
      </c>
      <c r="EH87">
        <v>1.422850124911992</v>
      </c>
      <c r="EI87">
        <v>405.8173895316549</v>
      </c>
      <c r="EJ87">
        <v>970.91346586977659</v>
      </c>
      <c r="EK87">
        <v>1907.5542919377531</v>
      </c>
      <c r="EL87">
        <v>3204.1111174184498</v>
      </c>
      <c r="EM87">
        <v>5386.883992326505</v>
      </c>
      <c r="EN87">
        <v>7466.6734161765889</v>
      </c>
      <c r="EO87">
        <v>10035.146631013729</v>
      </c>
      <c r="EP87">
        <v>12582.35314365167</v>
      </c>
      <c r="ER87">
        <v>11.28804326220796</v>
      </c>
      <c r="ES87">
        <v>20.834196316402629</v>
      </c>
      <c r="ET87">
        <v>5.380381006619658E-3</v>
      </c>
      <c r="EU87">
        <v>4.6400705396093039E-3</v>
      </c>
      <c r="EV87">
        <v>4.3050466604196147E-3</v>
      </c>
      <c r="EW87">
        <v>0.1064561933645206</v>
      </c>
      <c r="EX87">
        <v>24.728232179983902</v>
      </c>
      <c r="EY87">
        <v>4.3726916763651129</v>
      </c>
      <c r="EZ87">
        <v>16.68445244242049</v>
      </c>
      <c r="FA87">
        <v>4.2862661133159889</v>
      </c>
      <c r="FB87">
        <v>0.15410805838283129</v>
      </c>
      <c r="FD87">
        <f t="shared" si="6"/>
        <v>32.119433827904054</v>
      </c>
      <c r="FF87" s="18">
        <v>-14.976600563342377</v>
      </c>
      <c r="FG87" s="18">
        <v>1.9422899235155264</v>
      </c>
      <c r="FI87" s="18">
        <v>0.28240043354233713</v>
      </c>
      <c r="FJ87" s="18">
        <v>1.9422899235155264</v>
      </c>
      <c r="FL87">
        <v>1049.9416114789169</v>
      </c>
      <c r="FM87" s="4">
        <f t="shared" si="7"/>
        <v>776.79161147891693</v>
      </c>
      <c r="FN87">
        <v>25.04593530504069</v>
      </c>
      <c r="FT87">
        <f t="shared" si="8"/>
        <v>6925.1427404140741</v>
      </c>
      <c r="FU87">
        <f t="shared" si="9"/>
        <v>11216.440750286816</v>
      </c>
      <c r="FV87">
        <f t="shared" si="10"/>
        <v>1.3628718134867002</v>
      </c>
      <c r="FW87">
        <f t="shared" si="11"/>
        <v>2.8215511286872501</v>
      </c>
    </row>
    <row r="88" spans="1:179" x14ac:dyDescent="0.3">
      <c r="A88" t="s">
        <v>777</v>
      </c>
      <c r="B88" t="s">
        <v>765</v>
      </c>
      <c r="C88" s="2">
        <v>10.426461716806349</v>
      </c>
      <c r="D88" s="5">
        <v>1.1880527909337159E-2</v>
      </c>
      <c r="E88" s="6">
        <v>686.1179244901042</v>
      </c>
      <c r="F88" s="7">
        <v>0.84583832303307804</v>
      </c>
      <c r="G88">
        <v>173.1907263531819</v>
      </c>
      <c r="H88" s="8">
        <v>85.619289345107092</v>
      </c>
      <c r="I88" s="2">
        <v>17.61177893637613</v>
      </c>
      <c r="J88" s="2">
        <v>0.82916321787347003</v>
      </c>
      <c r="K88" s="5">
        <v>7.2681516309753474E-2</v>
      </c>
      <c r="L88" s="9">
        <v>1.0412232300373921E-2</v>
      </c>
      <c r="M88">
        <v>0.35304285888637149</v>
      </c>
      <c r="N88" s="8">
        <v>4.7408159446547122</v>
      </c>
      <c r="O88" s="10">
        <v>0.57286670870960132</v>
      </c>
      <c r="P88" s="7">
        <v>0.1002586735869203</v>
      </c>
      <c r="Q88" s="5">
        <v>5.6855162828328247E-2</v>
      </c>
      <c r="R88" s="11">
        <v>2.8913030221160829E-3</v>
      </c>
      <c r="S88" s="12">
        <v>0.97762424618890176</v>
      </c>
      <c r="T88" s="6">
        <v>772.514849093419</v>
      </c>
      <c r="U88" s="6">
        <v>188.93896088897679</v>
      </c>
      <c r="V88" s="6">
        <v>188.96009099784931</v>
      </c>
      <c r="W88" s="6">
        <v>356.4338540890551</v>
      </c>
      <c r="X88" s="6">
        <v>4.5747637840307274</v>
      </c>
      <c r="Y88" s="6">
        <v>17.56037560972231</v>
      </c>
      <c r="Z88" s="6">
        <v>467.53616200731477</v>
      </c>
      <c r="AA88" s="6">
        <v>56.913264842287461</v>
      </c>
      <c r="AB88" s="13">
        <v>60.311731249631457</v>
      </c>
      <c r="AC88" s="14">
        <v>46.139417838679257</v>
      </c>
      <c r="AE88" t="s">
        <v>778</v>
      </c>
      <c r="AF88" t="s">
        <v>778</v>
      </c>
      <c r="AG88">
        <v>25.004000000000001</v>
      </c>
      <c r="AH88">
        <v>441.46937970474971</v>
      </c>
      <c r="AI88">
        <v>57.630430093764822</v>
      </c>
      <c r="AJ88">
        <v>71.341296666727814</v>
      </c>
      <c r="AK88" t="s">
        <v>143</v>
      </c>
      <c r="AL88">
        <v>551.10279908552138</v>
      </c>
      <c r="AM88">
        <v>1308.647604750779</v>
      </c>
      <c r="AN88">
        <v>274.8626987464279</v>
      </c>
      <c r="AO88">
        <v>11.60441890508465</v>
      </c>
      <c r="AP88">
        <v>1.64329196007561</v>
      </c>
      <c r="AQ88">
        <v>7.5977015281341638</v>
      </c>
      <c r="AR88">
        <v>1.4552341133846109</v>
      </c>
      <c r="AS88">
        <v>1.1178175192501589</v>
      </c>
      <c r="AT88" t="s">
        <v>143</v>
      </c>
      <c r="AU88">
        <v>17.966196671887712</v>
      </c>
      <c r="AV88">
        <v>37.856261313536763</v>
      </c>
      <c r="AW88">
        <v>0.83450652816678939</v>
      </c>
      <c r="AX88">
        <v>0.25694655879506417</v>
      </c>
      <c r="AY88">
        <v>0.1059000520078166</v>
      </c>
      <c r="AZ88">
        <v>1665.3122352223361</v>
      </c>
      <c r="BA88">
        <v>136.68666770564269</v>
      </c>
      <c r="BB88">
        <v>8.0124589061306428E-2</v>
      </c>
      <c r="BC88">
        <v>517982.3090646108</v>
      </c>
      <c r="BD88">
        <v>19770.09838725466</v>
      </c>
      <c r="BE88">
        <v>1.1170494392170329</v>
      </c>
      <c r="BF88">
        <v>23.799301626875089</v>
      </c>
      <c r="BG88">
        <v>9.0069509291132572</v>
      </c>
      <c r="BH88">
        <v>6.3420753395247553E-2</v>
      </c>
      <c r="BI88">
        <v>0.24868790219394679</v>
      </c>
      <c r="BJ88">
        <v>0.1360214609596983</v>
      </c>
      <c r="BK88">
        <v>6.7416483889759229E-3</v>
      </c>
      <c r="BL88">
        <v>56.949011828719158</v>
      </c>
      <c r="BM88">
        <v>6.2174502117597106</v>
      </c>
      <c r="BN88">
        <v>3.1452626404612882E-2</v>
      </c>
      <c r="BO88">
        <v>0.31423892962565991</v>
      </c>
      <c r="BP88">
        <v>0.1162224942990349</v>
      </c>
      <c r="BQ88">
        <v>2.7672870963829231E-3</v>
      </c>
      <c r="BR88">
        <v>2.5704922339932641</v>
      </c>
      <c r="BS88">
        <v>0.52963107739669169</v>
      </c>
      <c r="BT88">
        <v>2.4899755289182032E-2</v>
      </c>
      <c r="BU88">
        <v>5.3457102690201532</v>
      </c>
      <c r="BV88">
        <v>0.89357107060044272</v>
      </c>
      <c r="BW88">
        <v>9.7889658757054979E-2</v>
      </c>
      <c r="BX88">
        <v>0.34251257028449061</v>
      </c>
      <c r="BY88">
        <v>6.9322896858384137E-2</v>
      </c>
      <c r="BZ88">
        <v>7.7870966183530158E-3</v>
      </c>
      <c r="CA88">
        <v>30.72515489024304</v>
      </c>
      <c r="CB88">
        <v>3.3038428382272751</v>
      </c>
      <c r="CC88">
        <v>0.14695349512607631</v>
      </c>
      <c r="CD88">
        <v>11.97442294981149</v>
      </c>
      <c r="CE88">
        <v>1.248299542043428</v>
      </c>
      <c r="CF88">
        <v>2.137633517638934E-2</v>
      </c>
      <c r="CG88">
        <v>153.2117278987067</v>
      </c>
      <c r="CH88">
        <v>14.852971095669391</v>
      </c>
      <c r="CI88">
        <v>3.8272829100149147E-2</v>
      </c>
      <c r="CJ88">
        <v>55.463447383300412</v>
      </c>
      <c r="CK88">
        <v>4.7222345928448259</v>
      </c>
      <c r="CL88">
        <v>9.4511430095228534E-3</v>
      </c>
      <c r="CM88">
        <v>276.76634383509321</v>
      </c>
      <c r="CN88">
        <v>23.374353383050561</v>
      </c>
      <c r="CO88">
        <v>2.829368749304257E-2</v>
      </c>
      <c r="CP88">
        <v>55.567988695786603</v>
      </c>
      <c r="CQ88">
        <v>4.2877412640201982</v>
      </c>
      <c r="CR88">
        <v>2.0170925205410219E-2</v>
      </c>
      <c r="CS88">
        <v>485.75849515747097</v>
      </c>
      <c r="CT88">
        <v>37.020022835497727</v>
      </c>
      <c r="CU88">
        <v>4.165505029440629E-2</v>
      </c>
      <c r="CV88">
        <v>94.314072885075333</v>
      </c>
      <c r="CW88">
        <v>6.9941679504018737</v>
      </c>
      <c r="CX88">
        <v>9.0954499285110998E-3</v>
      </c>
      <c r="CY88">
        <v>10617.14357266086</v>
      </c>
      <c r="CZ88">
        <v>550.67502600446755</v>
      </c>
      <c r="DA88">
        <v>9.0545359697986522E-2</v>
      </c>
      <c r="DB88">
        <v>10.0318820523041</v>
      </c>
      <c r="DC88">
        <v>3.7961635868915109</v>
      </c>
      <c r="DD88">
        <v>8.4501910986889712E-3</v>
      </c>
      <c r="DE88">
        <v>7.9382323805983077</v>
      </c>
      <c r="DF88">
        <v>7.2961938618432738</v>
      </c>
      <c r="DG88">
        <v>9.9181944366584229</v>
      </c>
      <c r="DH88">
        <v>164.0439834682893</v>
      </c>
      <c r="DI88">
        <v>15.587154149122419</v>
      </c>
      <c r="DJ88">
        <v>0.49052687453798283</v>
      </c>
      <c r="DK88">
        <v>15.710048320233239</v>
      </c>
      <c r="DL88">
        <v>5.5792681914479898</v>
      </c>
      <c r="DM88">
        <v>0.3358838892081859</v>
      </c>
      <c r="DN88">
        <v>28.443210597234849</v>
      </c>
      <c r="DO88">
        <v>6.9826550701147294</v>
      </c>
      <c r="DP88">
        <v>0.25472458826980121</v>
      </c>
      <c r="DQ88">
        <v>677.08790270193469</v>
      </c>
      <c r="DR88">
        <v>98.95685358827771</v>
      </c>
      <c r="DS88">
        <v>0.2486273363142362</v>
      </c>
      <c r="DT88">
        <v>686.1179244901042</v>
      </c>
      <c r="DU88">
        <v>46.844618212116579</v>
      </c>
      <c r="DV88">
        <v>0.12276131707306059</v>
      </c>
      <c r="DW88">
        <v>56.927025243464023</v>
      </c>
      <c r="DX88">
        <v>8.2313049279216948</v>
      </c>
      <c r="DY88">
        <v>0.22932090336715491</v>
      </c>
      <c r="EB88">
        <v>1060.7084300779211</v>
      </c>
      <c r="EC88">
        <v>1.049316043012434</v>
      </c>
      <c r="ED88">
        <v>92.902140014223761</v>
      </c>
      <c r="EE88">
        <v>3.386195362345473</v>
      </c>
      <c r="EF88">
        <v>5.6247094835738816</v>
      </c>
      <c r="EG88">
        <v>36.119663979865898</v>
      </c>
      <c r="EH88">
        <v>6.0837046231703491</v>
      </c>
      <c r="EI88">
        <v>154.39776326755299</v>
      </c>
      <c r="EJ88">
        <v>331.70146675378078</v>
      </c>
      <c r="EK88">
        <v>622.81190202726305</v>
      </c>
      <c r="EL88">
        <v>1015.814054639201</v>
      </c>
      <c r="EM88">
        <v>1729.7896489693319</v>
      </c>
      <c r="EN88">
        <v>2249.7161415298219</v>
      </c>
      <c r="EO88">
        <v>3017.133510294851</v>
      </c>
      <c r="EP88">
        <v>3833.90540183233</v>
      </c>
      <c r="ER88">
        <v>49.285203763615421</v>
      </c>
      <c r="ES88">
        <v>106.0642993733793</v>
      </c>
      <c r="ET88">
        <v>8.1465882598330722E-2</v>
      </c>
      <c r="EU88">
        <v>8.0430948152299259E-2</v>
      </c>
      <c r="EV88">
        <v>3.4778575075714458E-4</v>
      </c>
      <c r="EW88">
        <v>6.7961868151813444E-3</v>
      </c>
      <c r="EX88">
        <v>19.54130323161818</v>
      </c>
      <c r="EY88">
        <v>2.3723665711768338</v>
      </c>
      <c r="EZ88">
        <v>12.04793380004001</v>
      </c>
      <c r="FA88">
        <v>1.412467164918406</v>
      </c>
      <c r="FB88">
        <v>4.8994102757091131E-2</v>
      </c>
      <c r="FD88">
        <f t="shared" si="6"/>
        <v>88.26472914916377</v>
      </c>
      <c r="FF88" s="18">
        <v>-16.811691421314841</v>
      </c>
      <c r="FG88" s="18">
        <v>1.1256509521251561</v>
      </c>
      <c r="FI88" s="18">
        <v>-1.3620474750036422</v>
      </c>
      <c r="FJ88" s="18">
        <v>1.1256509521251561</v>
      </c>
      <c r="FL88">
        <v>1041.5606521866532</v>
      </c>
      <c r="FM88" s="4">
        <f t="shared" si="7"/>
        <v>768.41065218665324</v>
      </c>
      <c r="FN88">
        <v>24.759758420736638</v>
      </c>
      <c r="FT88">
        <f t="shared" si="8"/>
        <v>686.1179244901042</v>
      </c>
      <c r="FU88">
        <f t="shared" si="9"/>
        <v>1111.2841043465428</v>
      </c>
      <c r="FV88">
        <f t="shared" si="10"/>
        <v>0.61977282117260124</v>
      </c>
      <c r="FW88">
        <f t="shared" si="11"/>
        <v>1.4533456439617662</v>
      </c>
    </row>
    <row r="89" spans="1:179" x14ac:dyDescent="0.3">
      <c r="A89" t="s">
        <v>779</v>
      </c>
      <c r="B89" t="s">
        <v>765</v>
      </c>
      <c r="C89" s="2">
        <v>3.3447597570936098</v>
      </c>
      <c r="D89" s="5">
        <v>1.5190656351651481E-2</v>
      </c>
      <c r="E89" s="6">
        <v>950.35068522817483</v>
      </c>
      <c r="F89" s="7">
        <v>1.0191533764555001</v>
      </c>
      <c r="G89">
        <v>486.01957309096099</v>
      </c>
      <c r="H89" s="8">
        <v>109.4272193044805</v>
      </c>
      <c r="I89" s="2">
        <v>18.51251953580492</v>
      </c>
      <c r="J89" s="2">
        <v>0.95350825034833597</v>
      </c>
      <c r="K89" s="5">
        <v>0.11656908294147079</v>
      </c>
      <c r="L89" s="9">
        <v>7.7467636519811733E-3</v>
      </c>
      <c r="M89">
        <v>0.34906867239484551</v>
      </c>
      <c r="N89" s="8">
        <v>3.574057260491204</v>
      </c>
      <c r="O89" s="10">
        <v>0.8581974492677592</v>
      </c>
      <c r="P89" s="7">
        <v>7.0987478015843555E-2</v>
      </c>
      <c r="Q89" s="5">
        <v>5.4198720605896047E-2</v>
      </c>
      <c r="R89" s="11">
        <v>2.6826047504042E-3</v>
      </c>
      <c r="S89" s="12">
        <v>-0.71993261580499479</v>
      </c>
      <c r="T89" s="6">
        <v>1771.2031977188369</v>
      </c>
      <c r="U89" s="6">
        <v>135.90929935590651</v>
      </c>
      <c r="V89" s="6">
        <v>135.9799740154117</v>
      </c>
      <c r="W89" s="6">
        <v>340.22055537952451</v>
      </c>
      <c r="X89" s="6">
        <v>3.9026806280855459</v>
      </c>
      <c r="Y89" s="6">
        <v>16.41881159702562</v>
      </c>
      <c r="Z89" s="6">
        <v>620.08828445717347</v>
      </c>
      <c r="AA89" s="6">
        <v>28.34013964731701</v>
      </c>
      <c r="AB89" s="13">
        <v>39.736790402435624</v>
      </c>
      <c r="AC89" s="14">
        <v>19.208442928383391</v>
      </c>
      <c r="AE89" t="s">
        <v>780</v>
      </c>
      <c r="AF89" t="s">
        <v>780</v>
      </c>
      <c r="AG89">
        <v>25.006</v>
      </c>
      <c r="AH89">
        <v>618.23353590457305</v>
      </c>
      <c r="AI89">
        <v>91.646331699985652</v>
      </c>
      <c r="AJ89">
        <v>72.393078899212725</v>
      </c>
      <c r="AK89" t="s">
        <v>143</v>
      </c>
      <c r="AL89">
        <v>577.16558027019971</v>
      </c>
      <c r="AM89">
        <v>1345.1416277218541</v>
      </c>
      <c r="AN89">
        <v>270.67763566446428</v>
      </c>
      <c r="AO89">
        <v>11.39167710485374</v>
      </c>
      <c r="AP89">
        <v>1.6642085245836951</v>
      </c>
      <c r="AQ89">
        <v>18.843202277094619</v>
      </c>
      <c r="AR89">
        <v>2.8375847628351951</v>
      </c>
      <c r="AS89">
        <v>1.085988830399643</v>
      </c>
      <c r="AT89" t="s">
        <v>143</v>
      </c>
      <c r="AU89">
        <v>20.12564115180399</v>
      </c>
      <c r="AV89">
        <v>39.655875553986753</v>
      </c>
      <c r="AW89">
        <v>2.6648593798981741</v>
      </c>
      <c r="AX89">
        <v>0.58629692480257656</v>
      </c>
      <c r="AY89">
        <v>4.0190356075489958E-2</v>
      </c>
      <c r="AZ89">
        <v>2195.7938366585608</v>
      </c>
      <c r="BA89">
        <v>312.08173641531982</v>
      </c>
      <c r="BB89">
        <v>5.4403950242677787E-2</v>
      </c>
      <c r="BC89">
        <v>523864.75309395511</v>
      </c>
      <c r="BD89">
        <v>26032.246031154911</v>
      </c>
      <c r="BE89">
        <v>1.3243983499608449</v>
      </c>
      <c r="BF89">
        <v>173.0895966058454</v>
      </c>
      <c r="BG89">
        <v>26.38469448126423</v>
      </c>
      <c r="BH89">
        <v>8.1784208903129763E-2</v>
      </c>
      <c r="BI89">
        <v>3.098374791196993</v>
      </c>
      <c r="BJ89">
        <v>0.41008920543835142</v>
      </c>
      <c r="BK89">
        <v>1.375668814751476E-2</v>
      </c>
      <c r="BL89">
        <v>47.475930321071587</v>
      </c>
      <c r="BM89">
        <v>3.7060812721484</v>
      </c>
      <c r="BN89">
        <v>3.9854761520765183E-2</v>
      </c>
      <c r="BO89">
        <v>2.2472640353573952</v>
      </c>
      <c r="BP89">
        <v>0.30313586444058949</v>
      </c>
      <c r="BQ89">
        <v>9.8428652571410612E-3</v>
      </c>
      <c r="BR89">
        <v>11.87881140629465</v>
      </c>
      <c r="BS89">
        <v>2.1514036486468262</v>
      </c>
      <c r="BT89">
        <v>5.7199675314840999E-2</v>
      </c>
      <c r="BU89">
        <v>20.842014061313101</v>
      </c>
      <c r="BV89">
        <v>5.8745092857201771</v>
      </c>
      <c r="BW89">
        <v>8.0066348255144457E-2</v>
      </c>
      <c r="BX89">
        <v>0.35532648900421882</v>
      </c>
      <c r="BY89">
        <v>8.8364002210123457E-2</v>
      </c>
      <c r="BZ89">
        <v>8.068392076269762E-3</v>
      </c>
      <c r="CA89">
        <v>58.171315090182382</v>
      </c>
      <c r="CB89">
        <v>13.1629812161361</v>
      </c>
      <c r="CC89">
        <v>0.1372091536178679</v>
      </c>
      <c r="CD89">
        <v>20.167740498757691</v>
      </c>
      <c r="CE89">
        <v>3.7351261543648588</v>
      </c>
      <c r="CF89">
        <v>1.424099074548719E-2</v>
      </c>
      <c r="CG89">
        <v>229.0415950987296</v>
      </c>
      <c r="CH89">
        <v>34.529491448806809</v>
      </c>
      <c r="CI89">
        <v>8.7885275496911441E-2</v>
      </c>
      <c r="CJ89">
        <v>74.17032416409694</v>
      </c>
      <c r="CK89">
        <v>8.1225644841529618</v>
      </c>
      <c r="CL89">
        <v>2.1710800721801291E-2</v>
      </c>
      <c r="CM89">
        <v>354.99169209117429</v>
      </c>
      <c r="CN89">
        <v>35.348092619745032</v>
      </c>
      <c r="CO89">
        <v>2.932161837205861E-2</v>
      </c>
      <c r="CP89">
        <v>73.065775223306062</v>
      </c>
      <c r="CQ89">
        <v>6.1109029097765566</v>
      </c>
      <c r="CR89">
        <v>2.0836762789131699E-2</v>
      </c>
      <c r="CS89">
        <v>651.42797003382168</v>
      </c>
      <c r="CT89">
        <v>60.59938687740069</v>
      </c>
      <c r="CU89">
        <v>4.3181086503473173E-2</v>
      </c>
      <c r="CV89">
        <v>128.1916225161919</v>
      </c>
      <c r="CW89">
        <v>11.53012084730433</v>
      </c>
      <c r="CX89">
        <v>9.4279913307683816E-3</v>
      </c>
      <c r="CY89">
        <v>10242.769108027411</v>
      </c>
      <c r="CZ89">
        <v>399.62953133649609</v>
      </c>
      <c r="DA89">
        <v>9.3861418696465512E-2</v>
      </c>
      <c r="DB89">
        <v>78.195875113316518</v>
      </c>
      <c r="DC89">
        <v>11.93048077218717</v>
      </c>
      <c r="DD89">
        <v>8.7560268274919223E-3</v>
      </c>
      <c r="DE89">
        <v>16.59259584133655</v>
      </c>
      <c r="DF89">
        <v>5.6059821587485326</v>
      </c>
      <c r="DG89">
        <v>9.7204898054161379</v>
      </c>
      <c r="DH89">
        <v>207.3509900457091</v>
      </c>
      <c r="DI89">
        <v>13.03453955871454</v>
      </c>
      <c r="DJ89">
        <v>0.5866838577830864</v>
      </c>
      <c r="DK89">
        <v>27.512343172026711</v>
      </c>
      <c r="DL89">
        <v>3.9863575178079942</v>
      </c>
      <c r="DM89">
        <v>0.33085978322746551</v>
      </c>
      <c r="DN89">
        <v>34.612574338433141</v>
      </c>
      <c r="DO89">
        <v>5.1873081998725761</v>
      </c>
      <c r="DP89">
        <v>0.26070320215218429</v>
      </c>
      <c r="DQ89">
        <v>1084.1742404775159</v>
      </c>
      <c r="DR89">
        <v>132.27148744495739</v>
      </c>
      <c r="DS89">
        <v>0.21632285955762159</v>
      </c>
      <c r="DT89">
        <v>950.35068522817483</v>
      </c>
      <c r="DU89">
        <v>69.718712114269934</v>
      </c>
      <c r="DV89">
        <v>0.1331751581616521</v>
      </c>
      <c r="DW89">
        <v>74.049461172775395</v>
      </c>
      <c r="DX89">
        <v>6.6108558395234276</v>
      </c>
      <c r="DY89">
        <v>0.26171587263081081</v>
      </c>
      <c r="EB89">
        <v>1398.5948004194661</v>
      </c>
      <c r="EC89">
        <v>13.07331135526157</v>
      </c>
      <c r="ED89">
        <v>77.448499708110262</v>
      </c>
      <c r="EE89">
        <v>24.216207277558141</v>
      </c>
      <c r="EF89">
        <v>25.993022770885439</v>
      </c>
      <c r="EG89">
        <v>140.82441933319669</v>
      </c>
      <c r="EH89">
        <v>6.3113053109097486</v>
      </c>
      <c r="EI89">
        <v>292.31816628232349</v>
      </c>
      <c r="EJ89">
        <v>558.66317171073922</v>
      </c>
      <c r="EK89">
        <v>931.06339471028309</v>
      </c>
      <c r="EL89">
        <v>1358.4308454962811</v>
      </c>
      <c r="EM89">
        <v>2218.6980755698401</v>
      </c>
      <c r="EN89">
        <v>2958.128551550853</v>
      </c>
      <c r="EO89">
        <v>4046.1364598374021</v>
      </c>
      <c r="EP89">
        <v>5211.041565698858</v>
      </c>
      <c r="ER89">
        <v>4.3527842790059763</v>
      </c>
      <c r="ES89">
        <v>16.14274564908521</v>
      </c>
      <c r="ET89">
        <v>3.1106582646721791E-2</v>
      </c>
      <c r="EU89">
        <v>2.831069489865894E-2</v>
      </c>
      <c r="EV89">
        <v>3.2310604165305241E-3</v>
      </c>
      <c r="EW89">
        <v>4.4722883704173391E-2</v>
      </c>
      <c r="EX89">
        <v>13.841549812985649</v>
      </c>
      <c r="EY89">
        <v>2.213538711025548</v>
      </c>
      <c r="EZ89">
        <v>20.017526329681498</v>
      </c>
      <c r="FA89">
        <v>1.4588730127428109</v>
      </c>
      <c r="FB89">
        <v>0.26570795938783331</v>
      </c>
      <c r="FD89">
        <f t="shared" si="6"/>
        <v>30.270942212902963</v>
      </c>
      <c r="FF89" s="18">
        <v>-15.552470812142666</v>
      </c>
      <c r="FG89" s="18">
        <v>1.0403800966451666</v>
      </c>
      <c r="FI89" s="18">
        <v>-2.1464723546723565</v>
      </c>
      <c r="FJ89" s="18">
        <v>1.0403800966451666</v>
      </c>
      <c r="FL89">
        <v>1139.061210473096</v>
      </c>
      <c r="FM89" s="4">
        <f t="shared" si="7"/>
        <v>865.91121047309605</v>
      </c>
      <c r="FN89">
        <v>28.200347887551278</v>
      </c>
      <c r="FT89">
        <f t="shared" si="8"/>
        <v>950.35068522817483</v>
      </c>
      <c r="FU89">
        <f t="shared" si="9"/>
        <v>1539.2537818244211</v>
      </c>
      <c r="FV89">
        <f t="shared" si="10"/>
        <v>0.27876677704639286</v>
      </c>
      <c r="FW89">
        <f t="shared" si="11"/>
        <v>6.6073574080785402E-2</v>
      </c>
    </row>
    <row r="90" spans="1:179" x14ac:dyDescent="0.3">
      <c r="A90" t="s">
        <v>174</v>
      </c>
      <c r="B90" t="s">
        <v>765</v>
      </c>
      <c r="C90" s="2">
        <v>-5.2737818496313613</v>
      </c>
      <c r="D90" s="5">
        <v>0.17572876165569801</v>
      </c>
      <c r="E90" s="6">
        <v>13337.371807332</v>
      </c>
      <c r="F90" s="7">
        <v>0.13487550977725371</v>
      </c>
      <c r="G90">
        <v>-351.0943337293989</v>
      </c>
      <c r="H90" s="8">
        <v>308.69312578768762</v>
      </c>
      <c r="I90" s="2">
        <v>13.19439263890974</v>
      </c>
      <c r="J90" s="2">
        <v>0.64301497609342073</v>
      </c>
      <c r="K90" s="5">
        <v>5.5971880597805369E-2</v>
      </c>
      <c r="L90" s="9">
        <v>2.152377814434732E-4</v>
      </c>
      <c r="M90">
        <v>4.7805862516136381E-2</v>
      </c>
      <c r="N90" s="8">
        <v>0.35086936067239938</v>
      </c>
      <c r="O90" s="10">
        <v>0.58649695405085678</v>
      </c>
      <c r="P90" s="7">
        <v>3.4316511326043471E-2</v>
      </c>
      <c r="Q90" s="5">
        <v>7.5980510759275685E-2</v>
      </c>
      <c r="R90" s="11">
        <v>3.7326573051866831E-3</v>
      </c>
      <c r="S90" s="12">
        <v>0.9726495954870692</v>
      </c>
      <c r="T90" s="6">
        <v>449.88545026318508</v>
      </c>
      <c r="U90" s="6">
        <v>7.0964601950999144</v>
      </c>
      <c r="V90" s="6">
        <v>8.5449946502701657</v>
      </c>
      <c r="W90" s="6">
        <v>472.04535912272132</v>
      </c>
      <c r="X90" s="6">
        <v>4.724401057594056</v>
      </c>
      <c r="Y90" s="6">
        <v>22.354520556714061</v>
      </c>
      <c r="Z90" s="6">
        <v>468.38570942561353</v>
      </c>
      <c r="AA90" s="6">
        <v>4.5724373009330144</v>
      </c>
      <c r="AB90" s="13">
        <v>21.896991351667651</v>
      </c>
      <c r="AC90" s="14">
        <v>104.9256780468389</v>
      </c>
      <c r="AE90" t="s">
        <v>175</v>
      </c>
      <c r="AF90" t="s">
        <v>175</v>
      </c>
      <c r="AG90">
        <v>25.039000000000001</v>
      </c>
      <c r="AH90">
        <v>2680.6128825625929</v>
      </c>
      <c r="AI90">
        <v>147.97735610791361</v>
      </c>
      <c r="AJ90">
        <v>138.6269944989067</v>
      </c>
      <c r="AK90" t="s">
        <v>143</v>
      </c>
      <c r="AL90">
        <v>1025.769727159141</v>
      </c>
      <c r="AM90">
        <v>2550.0436629168898</v>
      </c>
      <c r="AN90">
        <v>722.81772042378725</v>
      </c>
      <c r="AO90">
        <v>33.834867983873373</v>
      </c>
      <c r="AP90">
        <v>3.204519035421348</v>
      </c>
      <c r="AR90">
        <v>1.280158903365209</v>
      </c>
      <c r="AS90">
        <v>2.068573153613622</v>
      </c>
      <c r="AT90">
        <v>83.422124952147655</v>
      </c>
      <c r="AU90">
        <v>46.665242277041273</v>
      </c>
      <c r="AV90">
        <v>78.822595991164619</v>
      </c>
      <c r="AW90">
        <v>26.690784810016559</v>
      </c>
      <c r="AX90">
        <v>2.119250347952879</v>
      </c>
      <c r="AY90">
        <v>0.18640149736844741</v>
      </c>
      <c r="AZ90">
        <v>2820.25718272329</v>
      </c>
      <c r="BA90">
        <v>166.0169844943423</v>
      </c>
      <c r="BB90">
        <v>0.1077182149280818</v>
      </c>
      <c r="BC90">
        <v>469338.41453320562</v>
      </c>
      <c r="BD90">
        <v>22260.904475246462</v>
      </c>
      <c r="BE90">
        <v>3.0120767130278061</v>
      </c>
      <c r="BF90">
        <v>157.69705020968181</v>
      </c>
      <c r="BG90">
        <v>8.9437316433602945</v>
      </c>
      <c r="BH90">
        <v>0.1030977001160289</v>
      </c>
      <c r="BI90">
        <v>0.95604133109432254</v>
      </c>
      <c r="BJ90">
        <v>5.1852144561157311E-2</v>
      </c>
      <c r="BK90">
        <v>1.8693270749690391E-2</v>
      </c>
      <c r="BL90">
        <v>55.48367369274731</v>
      </c>
      <c r="BM90">
        <v>2.6299693091635832</v>
      </c>
      <c r="BN90">
        <v>6.790672900099988E-2</v>
      </c>
      <c r="BO90">
        <v>1.5066581594767481</v>
      </c>
      <c r="BP90">
        <v>0.1182134154031136</v>
      </c>
      <c r="BQ90">
        <v>1.329971736230284E-2</v>
      </c>
      <c r="BR90">
        <v>7.5015413238462791</v>
      </c>
      <c r="BS90">
        <v>0.73195325383927379</v>
      </c>
      <c r="BT90">
        <v>4.3614158920950212E-2</v>
      </c>
      <c r="BU90">
        <v>9.7623400546049961</v>
      </c>
      <c r="BV90">
        <v>1.3280946563567271</v>
      </c>
      <c r="BW90">
        <v>0.2001740988584664</v>
      </c>
      <c r="BX90" t="s">
        <v>143</v>
      </c>
      <c r="BY90">
        <v>5.3680067600162468E-8</v>
      </c>
      <c r="BZ90">
        <v>1.362555702345669E-2</v>
      </c>
      <c r="CA90">
        <v>45.390202659825881</v>
      </c>
      <c r="CB90">
        <v>2.9303394254946951</v>
      </c>
      <c r="CC90">
        <v>0.30006178549665052</v>
      </c>
      <c r="CD90">
        <v>33.440382357345193</v>
      </c>
      <c r="CE90">
        <v>1.942545928046548</v>
      </c>
      <c r="CF90">
        <v>1.085126325546279E-2</v>
      </c>
      <c r="CG90">
        <v>579.48765562603717</v>
      </c>
      <c r="CH90">
        <v>33.791166551674841</v>
      </c>
      <c r="CI90">
        <v>6.696375657341723E-2</v>
      </c>
      <c r="CJ90">
        <v>254.19586960596129</v>
      </c>
      <c r="CK90">
        <v>14.635776533689929</v>
      </c>
      <c r="CL90">
        <v>5.7433376485412163E-2</v>
      </c>
      <c r="CM90">
        <v>1710.836341537509</v>
      </c>
      <c r="CN90">
        <v>89.345806893467326</v>
      </c>
      <c r="CO90">
        <v>4.9536283653551207E-2</v>
      </c>
      <c r="CP90">
        <v>530.85047348939463</v>
      </c>
      <c r="CQ90">
        <v>27.203154375027029</v>
      </c>
      <c r="CR90">
        <v>4.3619185304763608E-2</v>
      </c>
      <c r="CS90">
        <v>6118.6342632232763</v>
      </c>
      <c r="CT90">
        <v>305.3838955670825</v>
      </c>
      <c r="CU90">
        <v>0.20044812083597419</v>
      </c>
      <c r="CV90">
        <v>1277.0604873577879</v>
      </c>
      <c r="CW90">
        <v>62.703239793413722</v>
      </c>
      <c r="CX90">
        <v>4.37582683011188E-2</v>
      </c>
      <c r="CY90">
        <v>29945.867182093709</v>
      </c>
      <c r="CZ90">
        <v>1594.4511995369551</v>
      </c>
      <c r="DA90">
        <v>0.15865561615182949</v>
      </c>
      <c r="DB90">
        <v>193.9458110649787</v>
      </c>
      <c r="DC90">
        <v>9.6989905164699142</v>
      </c>
      <c r="DD90">
        <v>1.4788802693596949E-2</v>
      </c>
      <c r="DE90">
        <v>11.47987510017245</v>
      </c>
      <c r="DF90">
        <v>9.5934136806735921</v>
      </c>
      <c r="DG90">
        <v>16.13525129084325</v>
      </c>
      <c r="DH90">
        <v>4052.7832304955218</v>
      </c>
      <c r="DI90">
        <v>153.8148657138666</v>
      </c>
      <c r="DJ90">
        <v>1.081084336676309</v>
      </c>
      <c r="DK90">
        <v>246.1180019700887</v>
      </c>
      <c r="DL90">
        <v>9.2707121114610889</v>
      </c>
      <c r="DM90">
        <v>0.65289550736154989</v>
      </c>
      <c r="DN90">
        <v>87.986844287824908</v>
      </c>
      <c r="DO90">
        <v>3.0880035081608121</v>
      </c>
      <c r="DP90">
        <v>0.52968791953185956</v>
      </c>
      <c r="DQ90">
        <v>1835.5870441592069</v>
      </c>
      <c r="DR90">
        <v>67.896029194168406</v>
      </c>
      <c r="DS90">
        <v>0.48687352301578762</v>
      </c>
      <c r="DT90">
        <v>13337.371807332</v>
      </c>
      <c r="DU90">
        <v>531.65821714763354</v>
      </c>
      <c r="DV90">
        <v>0.26663791770383138</v>
      </c>
      <c r="DW90">
        <v>1069.204757972348</v>
      </c>
      <c r="DX90">
        <v>40.350260288563462</v>
      </c>
      <c r="DY90">
        <v>0.5615788240687184</v>
      </c>
      <c r="EB90">
        <v>1796.342154600821</v>
      </c>
      <c r="EC90">
        <v>4.0339296670646521</v>
      </c>
      <c r="ED90">
        <v>90.511702598282724</v>
      </c>
      <c r="EE90">
        <v>16.235540511602888</v>
      </c>
      <c r="EF90">
        <v>16.414751255681139</v>
      </c>
      <c r="EG90">
        <v>65.96175712570944</v>
      </c>
      <c r="EH90">
        <v>-9.1100311843915076E-6</v>
      </c>
      <c r="EI90">
        <v>228.09147065239139</v>
      </c>
      <c r="EJ90">
        <v>926.32638108989431</v>
      </c>
      <c r="EK90">
        <v>2355.640876528606</v>
      </c>
      <c r="EL90">
        <v>4655.6020074351882</v>
      </c>
      <c r="EM90">
        <v>10692.727134609429</v>
      </c>
      <c r="EN90">
        <v>21491.92200361922</v>
      </c>
      <c r="EO90">
        <v>38003.93952312594</v>
      </c>
      <c r="EP90">
        <v>51913.027941373482</v>
      </c>
      <c r="ER90">
        <v>11.184258534214081</v>
      </c>
      <c r="ES90">
        <v>22.157886764045131</v>
      </c>
      <c r="ET90">
        <v>-7.4270993410684445E-8</v>
      </c>
      <c r="EU90">
        <v>-5.7244931759773117E-8</v>
      </c>
      <c r="EV90">
        <v>1.0614503963753409E-4</v>
      </c>
      <c r="EW90">
        <v>1.7685578752799191E-2</v>
      </c>
      <c r="EX90">
        <v>166.61710065013119</v>
      </c>
      <c r="EY90">
        <v>0.81309851109312015</v>
      </c>
      <c r="EZ90">
        <v>240.3837186627286</v>
      </c>
      <c r="FA90">
        <v>2.1797955611594149</v>
      </c>
      <c r="FB90">
        <v>2.577324341112153E-2</v>
      </c>
      <c r="FD90">
        <f t="shared" si="6"/>
        <v>136.6086484814889</v>
      </c>
      <c r="FM90" s="4"/>
      <c r="FT90">
        <f t="shared" si="8"/>
        <v>13337.371807332</v>
      </c>
      <c r="FU90">
        <f t="shared" si="9"/>
        <v>21602.130995575735</v>
      </c>
      <c r="FV90" t="e">
        <f t="shared" si="10"/>
        <v>#DIV/0!</v>
      </c>
    </row>
    <row r="91" spans="1:179" x14ac:dyDescent="0.3">
      <c r="A91" t="s">
        <v>326</v>
      </c>
      <c r="B91" t="s">
        <v>765</v>
      </c>
      <c r="C91" s="2">
        <v>2.286208227850496</v>
      </c>
      <c r="D91" s="5">
        <v>7.2790853142069789E-2</v>
      </c>
      <c r="E91" s="6">
        <v>6265.0952426992562</v>
      </c>
      <c r="F91" s="7">
        <v>0.1041938020121949</v>
      </c>
      <c r="G91">
        <v>690.17610076353162</v>
      </c>
      <c r="H91" s="8">
        <v>66.110490325148106</v>
      </c>
      <c r="I91" s="2">
        <v>16.040081823956331</v>
      </c>
      <c r="J91" s="2">
        <v>0.7995857843078783</v>
      </c>
      <c r="K91" s="5">
        <v>0.1225432203896243</v>
      </c>
      <c r="L91" s="9">
        <v>2.1927567994153609E-3</v>
      </c>
      <c r="M91">
        <v>0.2069352720881677</v>
      </c>
      <c r="N91" s="8">
        <v>1.6189125518338581</v>
      </c>
      <c r="O91" s="10">
        <v>1.0540147770850989</v>
      </c>
      <c r="P91" s="7">
        <v>6.3976527498189148E-2</v>
      </c>
      <c r="Q91" s="5">
        <v>6.2401774963821183E-2</v>
      </c>
      <c r="R91" s="11">
        <v>3.0757659131922959E-3</v>
      </c>
      <c r="S91" s="12">
        <v>0.53602070869601848</v>
      </c>
      <c r="T91" s="6">
        <v>1985.0273071394311</v>
      </c>
      <c r="U91" s="6">
        <v>31.01167539855485</v>
      </c>
      <c r="V91" s="6">
        <v>31.236339813867811</v>
      </c>
      <c r="W91" s="6">
        <v>390.20522177416541</v>
      </c>
      <c r="X91" s="6">
        <v>2.3683088993985839</v>
      </c>
      <c r="Y91" s="6">
        <v>18.668464843903401</v>
      </c>
      <c r="Z91" s="6">
        <v>729.69776993600578</v>
      </c>
      <c r="AA91" s="6">
        <v>10.06563536326334</v>
      </c>
      <c r="AB91" s="13">
        <v>31.654256280681441</v>
      </c>
      <c r="AC91" s="14">
        <v>19.65742336998273</v>
      </c>
      <c r="AE91" t="s">
        <v>327</v>
      </c>
      <c r="AF91" t="s">
        <v>327</v>
      </c>
      <c r="AG91">
        <v>25.010999999999999</v>
      </c>
      <c r="AH91">
        <v>1219.4417482288341</v>
      </c>
      <c r="AI91">
        <v>93.282563753707748</v>
      </c>
      <c r="AJ91">
        <v>170.15662071583751</v>
      </c>
      <c r="AK91" t="s">
        <v>143</v>
      </c>
      <c r="AL91">
        <v>1427.341283169543</v>
      </c>
      <c r="AM91">
        <v>3225.7431857582219</v>
      </c>
      <c r="AN91">
        <v>1224.4747599220029</v>
      </c>
      <c r="AO91">
        <v>71.403040626104442</v>
      </c>
      <c r="AP91">
        <v>3.7279968500546161</v>
      </c>
      <c r="AQ91">
        <v>5.3609855995373081</v>
      </c>
      <c r="AR91">
        <v>1.671941419991541</v>
      </c>
      <c r="AS91">
        <v>2.8248165972791219</v>
      </c>
      <c r="AT91">
        <v>284.04876511760932</v>
      </c>
      <c r="AU91">
        <v>68.018262900627946</v>
      </c>
      <c r="AV91">
        <v>90.906281931784619</v>
      </c>
      <c r="AW91">
        <v>26.981034360488099</v>
      </c>
      <c r="AX91">
        <v>4.0520637255438032</v>
      </c>
      <c r="AY91">
        <v>6.5376828148998131E-2</v>
      </c>
      <c r="AZ91">
        <v>1472.1063557467171</v>
      </c>
      <c r="BA91">
        <v>171.6335196991389</v>
      </c>
      <c r="BB91">
        <v>0.14842622311771911</v>
      </c>
      <c r="BC91">
        <v>446382.89917182719</v>
      </c>
      <c r="BD91">
        <v>28516.228480720059</v>
      </c>
      <c r="BE91">
        <v>3.4387554668266209</v>
      </c>
      <c r="BF91">
        <v>147.48913758743859</v>
      </c>
      <c r="BG91">
        <v>12.90098839889132</v>
      </c>
      <c r="BH91">
        <v>0.12491689495838749</v>
      </c>
      <c r="BI91">
        <v>5.361633758619667</v>
      </c>
      <c r="BJ91">
        <v>0.43155186936233042</v>
      </c>
      <c r="BK91">
        <v>3.5068323116984768E-2</v>
      </c>
      <c r="BL91">
        <v>174.13201501744601</v>
      </c>
      <c r="BM91">
        <v>26.87125120242569</v>
      </c>
      <c r="BN91">
        <v>2.380933358646016E-2</v>
      </c>
      <c r="BO91">
        <v>8.8533278106534059</v>
      </c>
      <c r="BP91">
        <v>1.010099008436816</v>
      </c>
      <c r="BQ91">
        <v>4.664709290558333E-3</v>
      </c>
      <c r="BR91">
        <v>35.978028662911861</v>
      </c>
      <c r="BS91">
        <v>4.7425011111082496</v>
      </c>
      <c r="BT91">
        <v>4.2018413476843063E-2</v>
      </c>
      <c r="BU91">
        <v>48.563106474440858</v>
      </c>
      <c r="BV91">
        <v>6.3207373411804371</v>
      </c>
      <c r="BW91">
        <v>4.7919612092169703E-2</v>
      </c>
      <c r="BX91">
        <v>3.0379674477459831E-2</v>
      </c>
      <c r="BY91">
        <v>1.9797918956854461E-2</v>
      </c>
      <c r="BZ91">
        <v>1.3122902612552339E-2</v>
      </c>
      <c r="CA91">
        <v>89.464136927755405</v>
      </c>
      <c r="CB91">
        <v>11.10546817635459</v>
      </c>
      <c r="CC91">
        <v>0.41339402535928882</v>
      </c>
      <c r="CD91">
        <v>47.174039980957787</v>
      </c>
      <c r="CE91">
        <v>6.2471718635006068</v>
      </c>
      <c r="CF91">
        <v>1.045103490461078E-2</v>
      </c>
      <c r="CG91">
        <v>509.98511885621798</v>
      </c>
      <c r="CH91">
        <v>67.749714727518182</v>
      </c>
      <c r="CI91">
        <v>6.4493607500963335E-2</v>
      </c>
      <c r="CJ91">
        <v>136.89458004717869</v>
      </c>
      <c r="CK91">
        <v>14.991160326300029</v>
      </c>
      <c r="CL91">
        <v>1.5948829753591461E-2</v>
      </c>
      <c r="CM91">
        <v>710.24653344219348</v>
      </c>
      <c r="CN91">
        <v>70.31153994379919</v>
      </c>
      <c r="CO91">
        <v>4.7717541697917122E-2</v>
      </c>
      <c r="CP91">
        <v>197.0156090212308</v>
      </c>
      <c r="CQ91">
        <v>18.388831106024941</v>
      </c>
      <c r="CR91">
        <v>1.5301155728950921E-2</v>
      </c>
      <c r="CS91">
        <v>2269.003953941236</v>
      </c>
      <c r="CT91">
        <v>192.3438274528834</v>
      </c>
      <c r="CU91">
        <v>7.0332491933669444E-2</v>
      </c>
      <c r="CV91">
        <v>447.34873175209123</v>
      </c>
      <c r="CW91">
        <v>30.43475894054647</v>
      </c>
      <c r="CX91">
        <v>1.535253406683643E-2</v>
      </c>
      <c r="CY91">
        <v>39829.512513359783</v>
      </c>
      <c r="CZ91">
        <v>2081.6150800602131</v>
      </c>
      <c r="DA91">
        <v>0.1528682461020838</v>
      </c>
      <c r="DB91">
        <v>161.62552827894851</v>
      </c>
      <c r="DC91">
        <v>9.7040737518269182</v>
      </c>
      <c r="DD91">
        <v>1.4244151824189141E-2</v>
      </c>
      <c r="DE91">
        <v>127.54909446942111</v>
      </c>
      <c r="DF91">
        <v>15.95422129293533</v>
      </c>
      <c r="DG91">
        <v>21.16421382253419</v>
      </c>
      <c r="DH91">
        <v>1578.3087057644259</v>
      </c>
      <c r="DI91">
        <v>101.1002540538295</v>
      </c>
      <c r="DJ91">
        <v>1.027208093240747</v>
      </c>
      <c r="DK91">
        <v>209.7494891897986</v>
      </c>
      <c r="DL91">
        <v>16.679610752463141</v>
      </c>
      <c r="DM91">
        <v>0.64004672175689648</v>
      </c>
      <c r="DN91">
        <v>147.8348355734156</v>
      </c>
      <c r="DO91">
        <v>14.114483774386869</v>
      </c>
      <c r="DP91">
        <v>0.60601374285812104</v>
      </c>
      <c r="DQ91">
        <v>676.65066085932585</v>
      </c>
      <c r="DR91">
        <v>50.588214976300158</v>
      </c>
      <c r="DS91">
        <v>0.56060383853874662</v>
      </c>
      <c r="DT91">
        <v>6265.0952426992562</v>
      </c>
      <c r="DU91">
        <v>378.51807661954672</v>
      </c>
      <c r="DV91">
        <v>0.33296137723132208</v>
      </c>
      <c r="DW91">
        <v>497.56598486821832</v>
      </c>
      <c r="DX91">
        <v>32.432632417589602</v>
      </c>
      <c r="DY91">
        <v>0.55006820358806841</v>
      </c>
      <c r="EB91">
        <v>937.64736034822715</v>
      </c>
      <c r="EC91">
        <v>22.62292725155978</v>
      </c>
      <c r="ED91">
        <v>284.06527735309288</v>
      </c>
      <c r="EE91">
        <v>95.402239338937576</v>
      </c>
      <c r="EF91">
        <v>78.72653974378963</v>
      </c>
      <c r="EG91">
        <v>328.1290978002761</v>
      </c>
      <c r="EH91">
        <v>0.53960345430656897</v>
      </c>
      <c r="EI91">
        <v>449.56852727515269</v>
      </c>
      <c r="EJ91">
        <v>1306.760110275839</v>
      </c>
      <c r="EK91">
        <v>2073.1102392529192</v>
      </c>
      <c r="EL91">
        <v>2507.226740790818</v>
      </c>
      <c r="EM91">
        <v>4439.0408340137092</v>
      </c>
      <c r="EN91">
        <v>7976.3404462036779</v>
      </c>
      <c r="EO91">
        <v>14093.192260504569</v>
      </c>
      <c r="EP91">
        <v>18184.907794800449</v>
      </c>
      <c r="ER91">
        <v>6.1145495286989364</v>
      </c>
      <c r="ES91">
        <v>15.03905573197973</v>
      </c>
      <c r="ET91">
        <v>1.404929070328623E-3</v>
      </c>
      <c r="EU91">
        <v>1.0374796860385101E-3</v>
      </c>
      <c r="EV91">
        <v>1.6052379640742809E-3</v>
      </c>
      <c r="EW91">
        <v>5.0321421271809143E-2</v>
      </c>
      <c r="EX91">
        <v>31.34826262399595</v>
      </c>
      <c r="EY91">
        <v>0.91253615167084279</v>
      </c>
      <c r="EZ91">
        <v>35.978996981523288</v>
      </c>
      <c r="FA91">
        <v>2.7611654143734961</v>
      </c>
      <c r="FB91">
        <v>6.5001710257600709E-2</v>
      </c>
      <c r="FD91">
        <f t="shared" si="6"/>
        <v>24.676397378086968</v>
      </c>
      <c r="FF91" s="18">
        <v>-17.965453660473187</v>
      </c>
      <c r="FG91" s="18">
        <v>2.1142866414123924</v>
      </c>
      <c r="FI91" s="18">
        <v>-1.7305866314592464</v>
      </c>
      <c r="FJ91" s="18">
        <v>2.1142866414123924</v>
      </c>
      <c r="FL91">
        <v>1008.4231464073069</v>
      </c>
      <c r="FM91" s="4">
        <f t="shared" si="7"/>
        <v>735.27314640730697</v>
      </c>
      <c r="FN91">
        <v>23.645605281174582</v>
      </c>
      <c r="FT91">
        <f t="shared" si="8"/>
        <v>6265.0952426992562</v>
      </c>
      <c r="FU91">
        <f t="shared" si="9"/>
        <v>10147.382114529271</v>
      </c>
      <c r="FV91">
        <f t="shared" si="10"/>
        <v>0.74658506514025558</v>
      </c>
      <c r="FW91">
        <f t="shared" si="11"/>
        <v>1.7765710332051052</v>
      </c>
    </row>
    <row r="92" spans="1:179" x14ac:dyDescent="0.3">
      <c r="A92" t="s">
        <v>458</v>
      </c>
      <c r="B92" t="s">
        <v>765</v>
      </c>
      <c r="C92" s="2">
        <v>3.14395246035386</v>
      </c>
      <c r="D92" s="5">
        <v>6.9707493290508155E-2</v>
      </c>
      <c r="E92" s="6">
        <v>6128.543908623903</v>
      </c>
      <c r="F92" s="7">
        <v>7.517663910440317E-2</v>
      </c>
      <c r="G92">
        <v>547.03155700486661</v>
      </c>
      <c r="H92" s="8">
        <v>20.543952475018031</v>
      </c>
      <c r="I92" s="2">
        <v>15.335595816387711</v>
      </c>
      <c r="J92" s="2">
        <v>0.78585084319542997</v>
      </c>
      <c r="K92" s="5">
        <v>8.3930494488806004E-2</v>
      </c>
      <c r="L92" s="9">
        <v>9.9196202721744996E-4</v>
      </c>
      <c r="M92">
        <v>0.1071467075947078</v>
      </c>
      <c r="N92" s="8">
        <v>1.186181437779509</v>
      </c>
      <c r="O92" s="10">
        <v>0.77400357010820742</v>
      </c>
      <c r="P92" s="7">
        <v>5.5030839273476871E-2</v>
      </c>
      <c r="Q92" s="5">
        <v>6.6414508016766391E-2</v>
      </c>
      <c r="R92" s="11">
        <v>3.761276489115813E-3</v>
      </c>
      <c r="S92" s="12">
        <v>0.99115394856805272</v>
      </c>
      <c r="T92" s="6">
        <v>1286.276847908824</v>
      </c>
      <c r="U92" s="6">
        <v>21.954720732292252</v>
      </c>
      <c r="V92" s="6">
        <v>22.32451461994696</v>
      </c>
      <c r="W92" s="6">
        <v>414.26611606006458</v>
      </c>
      <c r="X92" s="6">
        <v>11.738109947383901</v>
      </c>
      <c r="Y92" s="6">
        <v>22.644878121371669</v>
      </c>
      <c r="Z92" s="6">
        <v>578.34567862529536</v>
      </c>
      <c r="AA92" s="6">
        <v>17.661310685795481</v>
      </c>
      <c r="AB92" s="13">
        <v>30.194904694265212</v>
      </c>
      <c r="AC92" s="14">
        <v>32.206605967724713</v>
      </c>
      <c r="AE92" t="s">
        <v>459</v>
      </c>
      <c r="AF92" t="s">
        <v>459</v>
      </c>
      <c r="AG92">
        <v>25.007999999999999</v>
      </c>
      <c r="AH92">
        <v>1179.821634208949</v>
      </c>
      <c r="AI92">
        <v>102.52796273711471</v>
      </c>
      <c r="AJ92">
        <v>150.81634467065831</v>
      </c>
      <c r="AK92">
        <v>3946.9236309002749</v>
      </c>
      <c r="AL92">
        <v>1869.648090083876</v>
      </c>
      <c r="AM92">
        <v>2721.4649345140169</v>
      </c>
      <c r="AN92">
        <v>634.39256895464689</v>
      </c>
      <c r="AO92">
        <v>42.11543800082211</v>
      </c>
      <c r="AP92">
        <v>3.5185187140784668</v>
      </c>
      <c r="AQ92">
        <v>5.0327180159064344</v>
      </c>
      <c r="AR92">
        <v>1.412769483088907</v>
      </c>
      <c r="AS92">
        <v>2.337537606376733</v>
      </c>
      <c r="AT92">
        <v>801.88213698151162</v>
      </c>
      <c r="AU92">
        <v>75.713921995522782</v>
      </c>
      <c r="AV92">
        <v>83.682683524150249</v>
      </c>
      <c r="AW92">
        <v>26.153463139934249</v>
      </c>
      <c r="AX92">
        <v>2.89678988825418</v>
      </c>
      <c r="AY92">
        <v>0.2121646483579942</v>
      </c>
      <c r="AZ92">
        <v>1905.0570337593299</v>
      </c>
      <c r="BA92">
        <v>127.8454796370729</v>
      </c>
      <c r="BB92">
        <v>0.13904007776616331</v>
      </c>
      <c r="BC92">
        <v>432507.19333695283</v>
      </c>
      <c r="BD92">
        <v>29533.417485177619</v>
      </c>
      <c r="BE92">
        <v>3.0181272736197728</v>
      </c>
      <c r="BF92">
        <v>91.386086852507731</v>
      </c>
      <c r="BG92">
        <v>6.729652749360854</v>
      </c>
      <c r="BH92">
        <v>0.15440016280187049</v>
      </c>
      <c r="BI92">
        <v>7.1165185573183747</v>
      </c>
      <c r="BJ92">
        <v>0.9642418331760122</v>
      </c>
      <c r="BK92">
        <v>1.1875939649521669E-2</v>
      </c>
      <c r="BL92">
        <v>48.589004023352231</v>
      </c>
      <c r="BM92">
        <v>5.3807690782676767</v>
      </c>
      <c r="BN92">
        <v>0.12837818342361951</v>
      </c>
      <c r="BO92">
        <v>5.7400798749165602</v>
      </c>
      <c r="BP92">
        <v>0.58404646208139399</v>
      </c>
      <c r="BQ92">
        <v>1.5138335846670381E-2</v>
      </c>
      <c r="BR92">
        <v>25.766750935592999</v>
      </c>
      <c r="BS92">
        <v>2.9232115748667789</v>
      </c>
      <c r="BT92">
        <v>4.6098463631993179E-2</v>
      </c>
      <c r="BU92">
        <v>22.75443107160768</v>
      </c>
      <c r="BV92">
        <v>2.2287469029969942</v>
      </c>
      <c r="BW92">
        <v>0.1555500624077249</v>
      </c>
      <c r="BX92" t="s">
        <v>143</v>
      </c>
      <c r="BY92">
        <v>8.6402583820490691E-3</v>
      </c>
      <c r="BZ92">
        <v>1.439256797810414E-2</v>
      </c>
      <c r="CA92">
        <v>55.964781489369258</v>
      </c>
      <c r="CB92">
        <v>4.5972774631216504</v>
      </c>
      <c r="CC92">
        <v>0.29684744892768539</v>
      </c>
      <c r="CD92">
        <v>27.55839107627628</v>
      </c>
      <c r="CE92">
        <v>2.0952806430585902</v>
      </c>
      <c r="CF92">
        <v>5.6367499263423368E-2</v>
      </c>
      <c r="CG92">
        <v>368.13236242019178</v>
      </c>
      <c r="CH92">
        <v>32.942871856342236</v>
      </c>
      <c r="CI92">
        <v>7.0734387317555741E-2</v>
      </c>
      <c r="CJ92">
        <v>123.2572186027961</v>
      </c>
      <c r="CK92">
        <v>8.6001131888331841</v>
      </c>
      <c r="CL92">
        <v>1.749790068999961E-2</v>
      </c>
      <c r="CM92">
        <v>685.69536393365956</v>
      </c>
      <c r="CN92">
        <v>45.770191041261711</v>
      </c>
      <c r="CO92">
        <v>0.15487677818270101</v>
      </c>
      <c r="CP92">
        <v>189.4722935032205</v>
      </c>
      <c r="CQ92">
        <v>11.446632966806749</v>
      </c>
      <c r="CR92">
        <v>1.6785273182078501E-2</v>
      </c>
      <c r="CS92">
        <v>2164.6887911926169</v>
      </c>
      <c r="CT92">
        <v>124.6373566367012</v>
      </c>
      <c r="CU92">
        <v>7.7173817206084058E-2</v>
      </c>
      <c r="CV92">
        <v>475.16389319462849</v>
      </c>
      <c r="CW92">
        <v>29.706100976978981</v>
      </c>
      <c r="CX92">
        <v>1.684449403958975E-2</v>
      </c>
      <c r="CY92">
        <v>26181.357028826809</v>
      </c>
      <c r="CZ92">
        <v>1826.343455966409</v>
      </c>
      <c r="DA92">
        <v>0.16773188414476739</v>
      </c>
      <c r="DB92">
        <v>134.90053736670609</v>
      </c>
      <c r="DC92">
        <v>6.8038253925168011</v>
      </c>
      <c r="DD92">
        <v>4.6226628665124753E-2</v>
      </c>
      <c r="DE92">
        <v>59.961628985109478</v>
      </c>
      <c r="DF92">
        <v>10.012344027118919</v>
      </c>
      <c r="DG92">
        <v>17.982895751108181</v>
      </c>
      <c r="DH92">
        <v>1623.5490235181501</v>
      </c>
      <c r="DI92">
        <v>106.1733633647748</v>
      </c>
      <c r="DJ92">
        <v>1.1492008505157081</v>
      </c>
      <c r="DK92">
        <v>148.47641153136479</v>
      </c>
      <c r="DL92">
        <v>11.3510400317464</v>
      </c>
      <c r="DM92">
        <v>0.65587599690373799</v>
      </c>
      <c r="DN92">
        <v>80.240176719943079</v>
      </c>
      <c r="DO92">
        <v>7.4890360712036621</v>
      </c>
      <c r="DP92">
        <v>0.59975436626903134</v>
      </c>
      <c r="DQ92">
        <v>494.57157089125059</v>
      </c>
      <c r="DR92">
        <v>37.272696141867392</v>
      </c>
      <c r="DS92">
        <v>0.49725940468759428</v>
      </c>
      <c r="DT92">
        <v>6128.543908623903</v>
      </c>
      <c r="DU92">
        <v>314.12400251871441</v>
      </c>
      <c r="DV92">
        <v>0.2650431361331817</v>
      </c>
      <c r="DW92">
        <v>463.7853528903583</v>
      </c>
      <c r="DX92">
        <v>31.6439799197029</v>
      </c>
      <c r="DY92">
        <v>0.51286631764683366</v>
      </c>
      <c r="EB92">
        <v>1213.412123413586</v>
      </c>
      <c r="EC92">
        <v>30.027504461258971</v>
      </c>
      <c r="ED92">
        <v>79.264280625370688</v>
      </c>
      <c r="EE92">
        <v>61.854308996945697</v>
      </c>
      <c r="EF92">
        <v>56.382387167599553</v>
      </c>
      <c r="EG92">
        <v>153.74615588924109</v>
      </c>
      <c r="EH92">
        <v>7.839769340431145E-2</v>
      </c>
      <c r="EI92">
        <v>281.23005773552393</v>
      </c>
      <c r="EJ92">
        <v>763.39033452288868</v>
      </c>
      <c r="EK92">
        <v>1496.473017968259</v>
      </c>
      <c r="EL92">
        <v>2257.458216168427</v>
      </c>
      <c r="EM92">
        <v>4285.5960245853721</v>
      </c>
      <c r="EN92">
        <v>7670.9430568105454</v>
      </c>
      <c r="EO92">
        <v>13445.2719949852</v>
      </c>
      <c r="EP92">
        <v>19315.60541441579</v>
      </c>
      <c r="ER92">
        <v>1.8392167887640021</v>
      </c>
      <c r="ES92">
        <v>3.8334947203495879</v>
      </c>
      <c r="ET92">
        <v>3.7702511770496878E-4</v>
      </c>
      <c r="EU92">
        <v>2.988947055377656E-4</v>
      </c>
      <c r="EV92">
        <v>2.2333132771474311E-3</v>
      </c>
      <c r="EW92">
        <v>0.10677203106610179</v>
      </c>
      <c r="EX92">
        <v>47.808801460438083</v>
      </c>
      <c r="EY92">
        <v>0.677433082450138</v>
      </c>
      <c r="EZ92">
        <v>126.130264075355</v>
      </c>
      <c r="FA92">
        <v>2.8311431802847902</v>
      </c>
      <c r="FB92">
        <v>4.2216732134580583E-2</v>
      </c>
      <c r="FD92">
        <f t="shared" si="6"/>
        <v>30.465599530043768</v>
      </c>
      <c r="FF92" s="18">
        <v>-19.840015255997972</v>
      </c>
      <c r="FG92" s="18">
        <v>2.8003056283019205</v>
      </c>
      <c r="FI92" s="18">
        <v>-3.4627733424141738</v>
      </c>
      <c r="FJ92" s="18">
        <v>2.8003056283019205</v>
      </c>
      <c r="FL92">
        <v>1002.6426625705964</v>
      </c>
      <c r="FM92" s="4">
        <f t="shared" si="7"/>
        <v>729.49266257059639</v>
      </c>
      <c r="FN92">
        <v>23.454075407193809</v>
      </c>
      <c r="FT92">
        <f t="shared" si="8"/>
        <v>6128.543908623903</v>
      </c>
      <c r="FU92">
        <f t="shared" si="9"/>
        <v>9926.214117645899</v>
      </c>
      <c r="FV92">
        <f t="shared" si="10"/>
        <v>0.21739266106782099</v>
      </c>
      <c r="FW92">
        <f t="shared" si="11"/>
        <v>-0.36569497494300052</v>
      </c>
    </row>
    <row r="93" spans="1:179" x14ac:dyDescent="0.3">
      <c r="A93" t="s">
        <v>398</v>
      </c>
      <c r="B93" t="s">
        <v>765</v>
      </c>
      <c r="C93" s="2">
        <v>6.5332760976556594</v>
      </c>
      <c r="D93" s="5">
        <v>0.17690400518355881</v>
      </c>
      <c r="E93" s="6">
        <v>22467.102887627581</v>
      </c>
      <c r="F93" s="7">
        <v>0.77501191161767635</v>
      </c>
      <c r="G93">
        <v>244.85494027070729</v>
      </c>
      <c r="H93" s="8">
        <v>1.8667777302344011</v>
      </c>
      <c r="I93" s="2">
        <v>22.918714568729278</v>
      </c>
      <c r="J93" s="2">
        <v>1.1227085637864751</v>
      </c>
      <c r="K93" s="5">
        <v>0.1159648533944838</v>
      </c>
      <c r="L93" s="9">
        <v>7.6254492902556826E-4</v>
      </c>
      <c r="M93">
        <v>0.31239371396495058</v>
      </c>
      <c r="N93" s="8">
        <v>0.2964755607415433</v>
      </c>
      <c r="O93" s="10">
        <v>0.70466249951324722</v>
      </c>
      <c r="P93" s="7">
        <v>4.3346289617069482E-2</v>
      </c>
      <c r="Q93" s="5">
        <v>4.4035883229805048E-2</v>
      </c>
      <c r="R93" s="11">
        <v>2.3183457438807442E-3</v>
      </c>
      <c r="S93" s="12">
        <v>0.94926478890402599</v>
      </c>
      <c r="T93" s="6">
        <v>1893.138466428016</v>
      </c>
      <c r="U93" s="6">
        <v>11.140304865810871</v>
      </c>
      <c r="V93" s="6">
        <v>11.783190919656031</v>
      </c>
      <c r="W93" s="6">
        <v>277.74428078604382</v>
      </c>
      <c r="X93" s="6">
        <v>5.5982615228479897</v>
      </c>
      <c r="Y93" s="6">
        <v>14.28778062803249</v>
      </c>
      <c r="Z93" s="6">
        <v>540.66088922555616</v>
      </c>
      <c r="AA93" s="6">
        <v>8.8722467833138676</v>
      </c>
      <c r="AB93" s="13">
        <v>25.397381199877209</v>
      </c>
      <c r="AC93" s="14">
        <v>14.671102283928191</v>
      </c>
      <c r="AE93" t="s">
        <v>399</v>
      </c>
      <c r="AF93" t="s">
        <v>399</v>
      </c>
      <c r="AG93">
        <v>25.045000000000002</v>
      </c>
      <c r="AH93">
        <v>2541.6037140943772</v>
      </c>
      <c r="AI93">
        <v>156.07077106116159</v>
      </c>
      <c r="AJ93">
        <v>130.66297448038961</v>
      </c>
      <c r="AK93">
        <v>2937.00452780458</v>
      </c>
      <c r="AL93">
        <v>1551.36334345304</v>
      </c>
      <c r="AM93">
        <v>2414.5377631294182</v>
      </c>
      <c r="AN93">
        <v>1162.9659850067781</v>
      </c>
      <c r="AO93">
        <v>66.202550726120663</v>
      </c>
      <c r="AP93">
        <v>3.0049739490651111</v>
      </c>
      <c r="AQ93">
        <v>227.57544875805641</v>
      </c>
      <c r="AR93">
        <v>96.901290743542646</v>
      </c>
      <c r="AS93">
        <v>2.1496907627649371</v>
      </c>
      <c r="AT93">
        <v>2316.5765760920572</v>
      </c>
      <c r="AU93">
        <v>156.38180731601361</v>
      </c>
      <c r="AV93">
        <v>66.123327833423403</v>
      </c>
      <c r="AW93">
        <v>166.35141935698991</v>
      </c>
      <c r="AX93">
        <v>8.5121189561186679</v>
      </c>
      <c r="AY93">
        <v>0.27000322214032851</v>
      </c>
      <c r="AZ93">
        <v>12367.13190834425</v>
      </c>
      <c r="BA93">
        <v>745.76249755467586</v>
      </c>
      <c r="BB93">
        <v>0.14427110730674669</v>
      </c>
      <c r="BC93">
        <v>438277.80377460842</v>
      </c>
      <c r="BD93">
        <v>20634.875493175459</v>
      </c>
      <c r="BE93">
        <v>2.300350904346089</v>
      </c>
      <c r="BF93">
        <v>580.8339613875213</v>
      </c>
      <c r="BG93">
        <v>37.625547189461173</v>
      </c>
      <c r="BH93">
        <v>0.15423151366005311</v>
      </c>
      <c r="BI93">
        <v>40.398258254585897</v>
      </c>
      <c r="BJ93">
        <v>2.197463532734738</v>
      </c>
      <c r="BK93">
        <v>1.2354631909295231E-2</v>
      </c>
      <c r="BL93">
        <v>354.61198485840811</v>
      </c>
      <c r="BM93">
        <v>20.877147908734401</v>
      </c>
      <c r="BN93">
        <v>9.8266184077492963E-2</v>
      </c>
      <c r="BO93">
        <v>49.8001938722809</v>
      </c>
      <c r="BP93">
        <v>2.7543652599893358</v>
      </c>
      <c r="BQ93">
        <v>1.6073478865337051E-2</v>
      </c>
      <c r="BR93">
        <v>222.18240388302661</v>
      </c>
      <c r="BS93">
        <v>14.26693173979419</v>
      </c>
      <c r="BT93">
        <v>4.6004301721328043E-2</v>
      </c>
      <c r="BU93">
        <v>231.82172907900349</v>
      </c>
      <c r="BV93">
        <v>15.615753836939479</v>
      </c>
      <c r="BW93">
        <v>0.16519848919084329</v>
      </c>
      <c r="BX93">
        <v>0.1397460689058127</v>
      </c>
      <c r="BY93">
        <v>6.7543756749390685E-2</v>
      </c>
      <c r="BZ93">
        <v>1.435856055331276E-2</v>
      </c>
      <c r="CA93">
        <v>457.78210485861712</v>
      </c>
      <c r="CB93">
        <v>28.36029734560303</v>
      </c>
      <c r="CC93">
        <v>0.17597465226900691</v>
      </c>
      <c r="CD93">
        <v>201.60430878055229</v>
      </c>
      <c r="CE93">
        <v>11.84585013823208</v>
      </c>
      <c r="CF93">
        <v>3.1498990664831632E-2</v>
      </c>
      <c r="CG93">
        <v>2154.5393874113211</v>
      </c>
      <c r="CH93">
        <v>122.530651493135</v>
      </c>
      <c r="CI93">
        <v>7.0568843562562086E-2</v>
      </c>
      <c r="CJ93">
        <v>619.13284051180756</v>
      </c>
      <c r="CK93">
        <v>37.219726094948108</v>
      </c>
      <c r="CL93">
        <v>3.9127605094156089E-2</v>
      </c>
      <c r="CM93">
        <v>2789.699716942775</v>
      </c>
      <c r="CN93">
        <v>166.5414152136812</v>
      </c>
      <c r="CO93">
        <v>5.2230409538632477E-2</v>
      </c>
      <c r="CP93">
        <v>625.21528845241585</v>
      </c>
      <c r="CQ93">
        <v>35.203463055249223</v>
      </c>
      <c r="CR93">
        <v>3.752936280972026E-2</v>
      </c>
      <c r="CS93">
        <v>5736.6749217040324</v>
      </c>
      <c r="CT93">
        <v>363.92569721735282</v>
      </c>
      <c r="CU93">
        <v>7.7028832893390561E-2</v>
      </c>
      <c r="CV93">
        <v>1072.754896636651</v>
      </c>
      <c r="CW93">
        <v>64.026943254190343</v>
      </c>
      <c r="CX93">
        <v>3.7668191659518437E-2</v>
      </c>
      <c r="CY93">
        <v>14306.314263812321</v>
      </c>
      <c r="CZ93">
        <v>831.77857010852188</v>
      </c>
      <c r="DA93">
        <v>0.37510448245721262</v>
      </c>
      <c r="DB93">
        <v>213.2992941155602</v>
      </c>
      <c r="DC93">
        <v>12.068686869653931</v>
      </c>
      <c r="DD93">
        <v>1.558745574204423E-2</v>
      </c>
      <c r="DE93">
        <v>278.39548342586932</v>
      </c>
      <c r="DF93">
        <v>16.945535378729211</v>
      </c>
      <c r="DG93">
        <v>16.316595584315468</v>
      </c>
      <c r="DH93">
        <v>3888.7553760272222</v>
      </c>
      <c r="DI93">
        <v>220.53192343547931</v>
      </c>
      <c r="DJ93">
        <v>0.96944917253462248</v>
      </c>
      <c r="DK93">
        <v>488.62295743947959</v>
      </c>
      <c r="DL93">
        <v>26.966224488020341</v>
      </c>
      <c r="DM93">
        <v>0.56555267524296038</v>
      </c>
      <c r="DN93">
        <v>554.43476933348484</v>
      </c>
      <c r="DO93">
        <v>33.877754286927917</v>
      </c>
      <c r="DP93">
        <v>0.46904050581404089</v>
      </c>
      <c r="DQ93">
        <v>18482.328912191249</v>
      </c>
      <c r="DR93">
        <v>1016.634937557972</v>
      </c>
      <c r="DS93">
        <v>0.45988295122157502</v>
      </c>
      <c r="DT93">
        <v>22467.102887627581</v>
      </c>
      <c r="DU93">
        <v>1101.4454115539361</v>
      </c>
      <c r="DV93">
        <v>0.30116749993291791</v>
      </c>
      <c r="DW93">
        <v>1332.5543994377581</v>
      </c>
      <c r="DX93">
        <v>76.487801610865517</v>
      </c>
      <c r="DY93">
        <v>0.45333588754159643</v>
      </c>
      <c r="EB93">
        <v>7877.1540817479299</v>
      </c>
      <c r="EC93">
        <v>170.4567858843287</v>
      </c>
      <c r="ED93">
        <v>578.48610906754982</v>
      </c>
      <c r="EE93">
        <v>536.64002017544078</v>
      </c>
      <c r="EF93">
        <v>486.17593847489411</v>
      </c>
      <c r="EG93">
        <v>1566.363034317591</v>
      </c>
      <c r="EH93">
        <v>2.4821681866041341</v>
      </c>
      <c r="EI93">
        <v>2300.4125872292311</v>
      </c>
      <c r="EJ93">
        <v>5584.6068914280413</v>
      </c>
      <c r="EK93">
        <v>8758.2901927289458</v>
      </c>
      <c r="EL93">
        <v>11339.42931340307</v>
      </c>
      <c r="EM93">
        <v>17435.623230892339</v>
      </c>
      <c r="EN93">
        <v>25312.35985637311</v>
      </c>
      <c r="EO93">
        <v>35631.521252820079</v>
      </c>
      <c r="EP93">
        <v>43607.922627506137</v>
      </c>
      <c r="ER93">
        <v>1.9126885528020969</v>
      </c>
      <c r="ES93">
        <v>3.833526218488688</v>
      </c>
      <c r="ET93">
        <v>1.307621717010109E-3</v>
      </c>
      <c r="EU93">
        <v>1.037302406668304E-3</v>
      </c>
      <c r="EV93">
        <v>4.7838761829692529E-3</v>
      </c>
      <c r="EW93">
        <v>7.4098353847749612E-2</v>
      </c>
      <c r="EX93">
        <v>15.48918722260038</v>
      </c>
      <c r="EY93">
        <v>2.7230936876558069</v>
      </c>
      <c r="EZ93">
        <v>63.356862844323793</v>
      </c>
      <c r="FA93">
        <v>3.91639812160629</v>
      </c>
      <c r="FB93">
        <v>0.10124923746158331</v>
      </c>
      <c r="FD93">
        <f t="shared" si="6"/>
        <v>18.991114065777445</v>
      </c>
      <c r="FF93" s="18">
        <v>-9.8610703060430129</v>
      </c>
      <c r="FG93" s="18">
        <v>1.7220149475357722</v>
      </c>
      <c r="FI93" s="18">
        <v>-2.126212065744296</v>
      </c>
      <c r="FJ93" s="18">
        <v>1.7220149475357722</v>
      </c>
      <c r="FL93">
        <v>1532.5544044777282</v>
      </c>
      <c r="FM93" s="4">
        <f t="shared" si="7"/>
        <v>1259.4044044777283</v>
      </c>
      <c r="FN93">
        <v>44.667312843833578</v>
      </c>
      <c r="FT93">
        <f t="shared" si="8"/>
        <v>22467.102887627581</v>
      </c>
      <c r="FU93">
        <f t="shared" si="9"/>
        <v>36389.275689443006</v>
      </c>
      <c r="FV93">
        <f t="shared" si="10"/>
        <v>0.12322646779180417</v>
      </c>
      <c r="FW93">
        <f t="shared" si="11"/>
        <v>-1.3513654084603135</v>
      </c>
    </row>
    <row r="94" spans="1:179" x14ac:dyDescent="0.3">
      <c r="A94" t="s">
        <v>376</v>
      </c>
      <c r="B94" t="s">
        <v>765</v>
      </c>
      <c r="C94" s="2">
        <v>2.3254579657124981</v>
      </c>
      <c r="D94" s="5">
        <v>5.9340401177534662E-2</v>
      </c>
      <c r="E94" s="6">
        <v>6762.0757099486991</v>
      </c>
      <c r="F94" s="7">
        <v>0.15416160492716571</v>
      </c>
      <c r="G94">
        <v>752.69025552997437</v>
      </c>
      <c r="H94" s="8">
        <v>38.405881853700251</v>
      </c>
      <c r="I94" s="2">
        <v>14.48049736835168</v>
      </c>
      <c r="J94" s="2">
        <v>0.84841913870293562</v>
      </c>
      <c r="K94" s="5">
        <v>7.717247216058655E-2</v>
      </c>
      <c r="L94" s="9">
        <v>1.9441539909997509E-3</v>
      </c>
      <c r="M94">
        <v>9.9071239880648893E-2</v>
      </c>
      <c r="N94" s="8">
        <v>3.0229262430601271</v>
      </c>
      <c r="O94" s="10">
        <v>0.72664585967296647</v>
      </c>
      <c r="P94" s="7">
        <v>4.9298077623377803E-2</v>
      </c>
      <c r="Q94" s="5">
        <v>7.0613849930460451E-2</v>
      </c>
      <c r="R94" s="11">
        <v>4.4375892916224584E-3</v>
      </c>
      <c r="S94" s="12">
        <v>0.82709762101401962</v>
      </c>
      <c r="T94" s="6">
        <v>1113.92552044883</v>
      </c>
      <c r="U94" s="6">
        <v>49.493802080868129</v>
      </c>
      <c r="V94" s="6">
        <v>49.673733651618988</v>
      </c>
      <c r="W94" s="6">
        <v>439.3390820223961</v>
      </c>
      <c r="X94" s="6">
        <v>16.862479903970829</v>
      </c>
      <c r="Y94" s="6">
        <v>26.638826151029519</v>
      </c>
      <c r="Z94" s="6">
        <v>552.12130773493539</v>
      </c>
      <c r="AA94" s="6">
        <v>14.45241532362232</v>
      </c>
      <c r="AB94" s="13">
        <v>27.683221428490072</v>
      </c>
      <c r="AC94" s="14">
        <v>39.440615548997812</v>
      </c>
      <c r="AE94" t="s">
        <v>377</v>
      </c>
      <c r="AF94" t="s">
        <v>377</v>
      </c>
      <c r="AG94">
        <v>24.834</v>
      </c>
      <c r="AH94">
        <v>1324.334228690336</v>
      </c>
      <c r="AI94">
        <v>117.3164464697612</v>
      </c>
      <c r="AJ94">
        <v>171.361955665686</v>
      </c>
      <c r="AK94">
        <v>6461.6759827919768</v>
      </c>
      <c r="AL94">
        <v>1743.3816263760129</v>
      </c>
      <c r="AM94">
        <v>3247.458295949577</v>
      </c>
      <c r="AN94">
        <v>531.2384969397757</v>
      </c>
      <c r="AO94">
        <v>32.344714178166583</v>
      </c>
      <c r="AP94">
        <v>3.9252264254699392</v>
      </c>
      <c r="AQ94">
        <v>18.468766797490769</v>
      </c>
      <c r="AR94">
        <v>3.45705820050408</v>
      </c>
      <c r="AS94">
        <v>2.9169481814433191</v>
      </c>
      <c r="AT94">
        <v>1088.039187529243</v>
      </c>
      <c r="AU94">
        <v>158.7319135957693</v>
      </c>
      <c r="AV94">
        <v>88.654884031862551</v>
      </c>
      <c r="AW94">
        <v>31.846127660273641</v>
      </c>
      <c r="AX94">
        <v>3.0432642138646928</v>
      </c>
      <c r="AY94">
        <v>0.35930019686764908</v>
      </c>
      <c r="AZ94">
        <v>2749.2650251543118</v>
      </c>
      <c r="BA94">
        <v>179.4603286129834</v>
      </c>
      <c r="BB94">
        <v>3.5919092996763741E-2</v>
      </c>
      <c r="BC94">
        <v>440889.39904506021</v>
      </c>
      <c r="BD94">
        <v>29929.112407087199</v>
      </c>
      <c r="BE94">
        <v>3.9149985414024089</v>
      </c>
      <c r="BF94">
        <v>208.53762716675431</v>
      </c>
      <c r="BG94">
        <v>17.036968161398821</v>
      </c>
      <c r="BH94">
        <v>0.2060234746676074</v>
      </c>
      <c r="BI94">
        <v>23.463809602305989</v>
      </c>
      <c r="BJ94">
        <v>2.7119035996229832</v>
      </c>
      <c r="BK94">
        <v>2.632649239868624E-2</v>
      </c>
      <c r="BL94">
        <v>124.0209537526446</v>
      </c>
      <c r="BM94">
        <v>13.354577030910059</v>
      </c>
      <c r="BN94">
        <v>0.117593499894423</v>
      </c>
      <c r="BO94">
        <v>17.117413280982539</v>
      </c>
      <c r="BP94">
        <v>1.89995889199072</v>
      </c>
      <c r="BQ94">
        <v>1.6069189232751961E-2</v>
      </c>
      <c r="BR94">
        <v>73.696216410972923</v>
      </c>
      <c r="BS94">
        <v>8.7580993455251406</v>
      </c>
      <c r="BT94">
        <v>5.8628794729716133E-2</v>
      </c>
      <c r="BU94">
        <v>47.140530218350598</v>
      </c>
      <c r="BV94">
        <v>5.6617423226912207</v>
      </c>
      <c r="BW94">
        <v>0.20600655204550039</v>
      </c>
      <c r="BX94">
        <v>3.7554193433089703E-2</v>
      </c>
      <c r="BY94">
        <v>3.2965002123555742E-2</v>
      </c>
      <c r="BZ94">
        <v>1.8284643432791611E-2</v>
      </c>
      <c r="CA94">
        <v>94.047682142101593</v>
      </c>
      <c r="CB94">
        <v>9.2220827961107794</v>
      </c>
      <c r="CC94">
        <v>0.24711279498091851</v>
      </c>
      <c r="CD94">
        <v>39.893710437964657</v>
      </c>
      <c r="CE94">
        <v>2.8075283890987328</v>
      </c>
      <c r="CF94">
        <v>3.5994912808064237E-2</v>
      </c>
      <c r="CG94">
        <v>492.41915330728608</v>
      </c>
      <c r="CH94">
        <v>36.654342830912803</v>
      </c>
      <c r="CI94">
        <v>8.987296172418742E-2</v>
      </c>
      <c r="CJ94">
        <v>165.63861103820631</v>
      </c>
      <c r="CK94">
        <v>11.750556103597971</v>
      </c>
      <c r="CL94">
        <v>5.5013907485711243E-2</v>
      </c>
      <c r="CM94">
        <v>832.43352327416778</v>
      </c>
      <c r="CN94">
        <v>57.311360382229843</v>
      </c>
      <c r="CO94">
        <v>6.6543509296930217E-2</v>
      </c>
      <c r="CP94">
        <v>214.0934659343026</v>
      </c>
      <c r="CQ94">
        <v>14.53216336401738</v>
      </c>
      <c r="CR94">
        <v>2.1341539991737369E-2</v>
      </c>
      <c r="CS94">
        <v>2244.428702608026</v>
      </c>
      <c r="CT94">
        <v>138.87328903769441</v>
      </c>
      <c r="CU94">
        <v>0.24274529058512431</v>
      </c>
      <c r="CV94">
        <v>435.91280646541043</v>
      </c>
      <c r="CW94">
        <v>29.03117930698124</v>
      </c>
      <c r="CX94">
        <v>2.1429374947605009E-2</v>
      </c>
      <c r="CY94">
        <v>23900.0319892851</v>
      </c>
      <c r="CZ94">
        <v>1736.461615299186</v>
      </c>
      <c r="DA94">
        <v>0.2134158389036884</v>
      </c>
      <c r="DB94">
        <v>134.97371206578609</v>
      </c>
      <c r="DC94">
        <v>7.4137871007196496</v>
      </c>
      <c r="DD94">
        <v>1.9852732654024971E-2</v>
      </c>
      <c r="DE94">
        <v>47.973727571469922</v>
      </c>
      <c r="DF94">
        <v>11.645721304735391</v>
      </c>
      <c r="DG94">
        <v>22.140262964933441</v>
      </c>
      <c r="DH94">
        <v>1927.800926239104</v>
      </c>
      <c r="DI94">
        <v>245.38193236232621</v>
      </c>
      <c r="DJ94">
        <v>1.321399701487499</v>
      </c>
      <c r="DK94">
        <v>160.3773943897053</v>
      </c>
      <c r="DL94">
        <v>19.77095410027275</v>
      </c>
      <c r="DM94">
        <v>0.70087458223980137</v>
      </c>
      <c r="DN94">
        <v>81.152481386058341</v>
      </c>
      <c r="DO94">
        <v>9.1635296013483707</v>
      </c>
      <c r="DP94">
        <v>0.6059090141551845</v>
      </c>
      <c r="DQ94">
        <v>1176.5641329091279</v>
      </c>
      <c r="DR94">
        <v>124.10152527571201</v>
      </c>
      <c r="DS94">
        <v>0.51758295853001446</v>
      </c>
      <c r="DT94">
        <v>6762.0757099486991</v>
      </c>
      <c r="DU94">
        <v>581.24688277618793</v>
      </c>
      <c r="DV94">
        <v>0.34229081014708179</v>
      </c>
      <c r="DW94">
        <v>541.81704351763756</v>
      </c>
      <c r="DX94">
        <v>67.442275327777153</v>
      </c>
      <c r="DY94">
        <v>0.53443699290119906</v>
      </c>
      <c r="EB94">
        <v>1751.1242198435109</v>
      </c>
      <c r="EC94">
        <v>99.003416043485203</v>
      </c>
      <c r="ED94">
        <v>202.3180322229112</v>
      </c>
      <c r="EE94">
        <v>184.45488449334641</v>
      </c>
      <c r="EF94">
        <v>161.260867420072</v>
      </c>
      <c r="EG94">
        <v>318.51709606993649</v>
      </c>
      <c r="EH94">
        <v>0.66703718353622909</v>
      </c>
      <c r="EI94">
        <v>472.60141779950538</v>
      </c>
      <c r="EJ94">
        <v>1105.088931799575</v>
      </c>
      <c r="EK94">
        <v>2001.703875232871</v>
      </c>
      <c r="EL94">
        <v>3033.6741948389431</v>
      </c>
      <c r="EM94">
        <v>5202.7095204635489</v>
      </c>
      <c r="EN94">
        <v>8667.751657259214</v>
      </c>
      <c r="EO94">
        <v>13940.55094787594</v>
      </c>
      <c r="EP94">
        <v>17720.032783146769</v>
      </c>
      <c r="ER94">
        <v>1.4971469239207089</v>
      </c>
      <c r="ES94">
        <v>2.478045959714982</v>
      </c>
      <c r="ET94">
        <v>1.71923862720025E-3</v>
      </c>
      <c r="EU94">
        <v>1.383340640060769E-3</v>
      </c>
      <c r="EV94">
        <v>7.1018295054235221E-3</v>
      </c>
      <c r="EW94">
        <v>0.2094860749772148</v>
      </c>
      <c r="EX94">
        <v>29.497480165812849</v>
      </c>
      <c r="EY94">
        <v>1.545024019678092</v>
      </c>
      <c r="EZ94">
        <v>54.523655119081113</v>
      </c>
      <c r="FA94">
        <v>3.0128271404171429</v>
      </c>
      <c r="FB94">
        <v>9.2913455849336427E-2</v>
      </c>
      <c r="FD94">
        <f t="shared" si="6"/>
        <v>17.127513023120741</v>
      </c>
      <c r="FF94" s="18">
        <v>-15.776773195723019</v>
      </c>
      <c r="FG94" s="18">
        <v>2.037037512287923</v>
      </c>
      <c r="FI94" s="18">
        <v>-2.3256079278932571</v>
      </c>
      <c r="FJ94" s="18">
        <v>2.037037512287923</v>
      </c>
      <c r="FL94">
        <v>1136.7098827074283</v>
      </c>
      <c r="FM94" s="4">
        <f t="shared" si="7"/>
        <v>863.5598827074283</v>
      </c>
      <c r="FN94">
        <v>28.114481318896217</v>
      </c>
      <c r="FT94">
        <f t="shared" si="8"/>
        <v>6762.0757099486991</v>
      </c>
      <c r="FU94">
        <f t="shared" si="9"/>
        <v>10952.326095311382</v>
      </c>
      <c r="FV94">
        <f t="shared" si="10"/>
        <v>0.27575470743910951</v>
      </c>
      <c r="FW94">
        <f t="shared" si="11"/>
        <v>4.7210694388449159E-2</v>
      </c>
    </row>
    <row r="95" spans="1:179" x14ac:dyDescent="0.3">
      <c r="A95" t="s">
        <v>144</v>
      </c>
      <c r="B95" t="s">
        <v>765</v>
      </c>
      <c r="C95" s="2">
        <v>6.4796101001261368</v>
      </c>
      <c r="D95" s="5">
        <v>4.293862386330987E-2</v>
      </c>
      <c r="E95" s="6">
        <v>7777.8081174433246</v>
      </c>
      <c r="F95" s="7">
        <v>0.39195989959330468</v>
      </c>
      <c r="G95">
        <v>243.88039853691069</v>
      </c>
      <c r="H95" s="8">
        <v>71.303845084813403</v>
      </c>
      <c r="I95" s="2">
        <v>16.845660930635258</v>
      </c>
      <c r="J95" s="2">
        <v>0.96910277159500569</v>
      </c>
      <c r="K95" s="5">
        <v>0.12136514252031209</v>
      </c>
      <c r="L95" s="9">
        <v>3.1496860598829008E-3</v>
      </c>
      <c r="M95">
        <v>0.2361582858127938</v>
      </c>
      <c r="N95" s="8">
        <v>2.8531936176450219</v>
      </c>
      <c r="O95" s="10">
        <v>0.99420010134530834</v>
      </c>
      <c r="P95" s="7">
        <v>7.8846656509774057E-2</v>
      </c>
      <c r="Q95" s="5">
        <v>5.8827674204234938E-2</v>
      </c>
      <c r="R95" s="11">
        <v>3.391732385879699E-3</v>
      </c>
      <c r="S95" s="12">
        <v>0.91046332221294313</v>
      </c>
      <c r="T95" s="6">
        <v>1968.754760910228</v>
      </c>
      <c r="U95" s="6">
        <v>45.353539693006333</v>
      </c>
      <c r="V95" s="6">
        <v>45.508866686228792</v>
      </c>
      <c r="W95" s="6">
        <v>368.27164084557262</v>
      </c>
      <c r="X95" s="6">
        <v>11.117390384341739</v>
      </c>
      <c r="Y95" s="6">
        <v>20.64982334570324</v>
      </c>
      <c r="Z95" s="6">
        <v>693.32578775205218</v>
      </c>
      <c r="AA95" s="6">
        <v>25.03181076459969</v>
      </c>
      <c r="AB95" s="13">
        <v>36.539731347789839</v>
      </c>
      <c r="AC95" s="14">
        <v>18.705815887160419</v>
      </c>
      <c r="AE95" t="s">
        <v>145</v>
      </c>
      <c r="AF95" t="s">
        <v>145</v>
      </c>
      <c r="AG95">
        <v>24.712</v>
      </c>
      <c r="AH95">
        <v>1915.053932498728</v>
      </c>
      <c r="AI95">
        <v>164.36209720120621</v>
      </c>
      <c r="AJ95">
        <v>233.35405877750489</v>
      </c>
      <c r="AK95">
        <v>15242.51714844848</v>
      </c>
      <c r="AL95">
        <v>3410.1527851954588</v>
      </c>
      <c r="AM95">
        <v>4209.0560141531278</v>
      </c>
      <c r="AN95">
        <v>1938.367125750304</v>
      </c>
      <c r="AO95">
        <v>150.05846146638049</v>
      </c>
      <c r="AP95">
        <v>5.3124371743579859</v>
      </c>
      <c r="AQ95">
        <v>16.261400988296909</v>
      </c>
      <c r="AR95">
        <v>2.4260446936123068</v>
      </c>
      <c r="AS95">
        <v>3.7558007557991702</v>
      </c>
      <c r="AT95">
        <v>839.52976051201415</v>
      </c>
      <c r="AU95">
        <v>133.03842885309771</v>
      </c>
      <c r="AV95">
        <v>122.6313328035653</v>
      </c>
      <c r="AW95">
        <v>79.481179948978266</v>
      </c>
      <c r="AX95">
        <v>9.7032343410247126</v>
      </c>
      <c r="AY95">
        <v>0.44589503912249101</v>
      </c>
      <c r="AZ95">
        <v>2950.317921368412</v>
      </c>
      <c r="BA95">
        <v>254.87075507659381</v>
      </c>
      <c r="BB95">
        <v>0.21621245240763459</v>
      </c>
      <c r="BC95">
        <v>482857.44353715627</v>
      </c>
      <c r="BD95">
        <v>37828.430914508972</v>
      </c>
      <c r="BE95">
        <v>4.9250394938003126</v>
      </c>
      <c r="BF95">
        <v>446.15729983847268</v>
      </c>
      <c r="BG95">
        <v>31.87325751759851</v>
      </c>
      <c r="BH95">
        <v>0.17666596960921629</v>
      </c>
      <c r="BI95">
        <v>37.369767610380698</v>
      </c>
      <c r="BJ95">
        <v>3.1415938109521169</v>
      </c>
      <c r="BK95">
        <v>1.9843227493004309E-2</v>
      </c>
      <c r="BL95">
        <v>231.6867900332617</v>
      </c>
      <c r="BM95">
        <v>19.023299413236831</v>
      </c>
      <c r="BN95">
        <v>4.6558178562697623E-2</v>
      </c>
      <c r="BO95">
        <v>33.34733908417784</v>
      </c>
      <c r="BP95">
        <v>3.3009933999308552</v>
      </c>
      <c r="BQ95">
        <v>2.517392520497222E-2</v>
      </c>
      <c r="BR95">
        <v>134.9480914110714</v>
      </c>
      <c r="BS95">
        <v>13.26231651360477</v>
      </c>
      <c r="BT95">
        <v>8.2444352876362953E-2</v>
      </c>
      <c r="BU95">
        <v>107.4427400360083</v>
      </c>
      <c r="BV95">
        <v>10.363851746087191</v>
      </c>
      <c r="BW95">
        <v>0.21064673710239951</v>
      </c>
      <c r="BX95" t="s">
        <v>143</v>
      </c>
      <c r="BY95">
        <v>4.6632990133106948E-2</v>
      </c>
      <c r="BZ95">
        <v>7.0796246796525991E-2</v>
      </c>
      <c r="CA95">
        <v>168.05223203730219</v>
      </c>
      <c r="CB95">
        <v>19.36725953896465</v>
      </c>
      <c r="CC95">
        <v>0.31482167634237801</v>
      </c>
      <c r="CD95">
        <v>67.76473541358331</v>
      </c>
      <c r="CE95">
        <v>5.8775310418870594</v>
      </c>
      <c r="CF95">
        <v>4.5867450522244328E-2</v>
      </c>
      <c r="CG95">
        <v>787.48424320669767</v>
      </c>
      <c r="CH95">
        <v>81.091256503554561</v>
      </c>
      <c r="CI95">
        <v>0.28307893796370698</v>
      </c>
      <c r="CJ95">
        <v>230.60738801100939</v>
      </c>
      <c r="CK95">
        <v>23.10518393378425</v>
      </c>
      <c r="CL95">
        <v>3.1301167058468429E-2</v>
      </c>
      <c r="CM95">
        <v>1204.807358866198</v>
      </c>
      <c r="CN95">
        <v>96.465744806355119</v>
      </c>
      <c r="CO95">
        <v>9.3560518791013528E-2</v>
      </c>
      <c r="CP95">
        <v>333.55698499822529</v>
      </c>
      <c r="CQ95">
        <v>24.54602806000803</v>
      </c>
      <c r="CR95">
        <v>3.000798913467545E-2</v>
      </c>
      <c r="CS95">
        <v>3902.5609306904798</v>
      </c>
      <c r="CT95">
        <v>281.6952814571207</v>
      </c>
      <c r="CU95">
        <v>0.1381365064169463</v>
      </c>
      <c r="CV95">
        <v>867.17184542484574</v>
      </c>
      <c r="CW95">
        <v>63.788227855949707</v>
      </c>
      <c r="CX95">
        <v>3.0138010676784319E-2</v>
      </c>
      <c r="CY95">
        <v>32041.503076327619</v>
      </c>
      <c r="CZ95">
        <v>2491.1987112537581</v>
      </c>
      <c r="DA95">
        <v>0.30015646335971419</v>
      </c>
      <c r="DB95">
        <v>191.56991813087569</v>
      </c>
      <c r="DC95">
        <v>14.14715238111023</v>
      </c>
      <c r="DD95">
        <v>2.7908247267775011E-2</v>
      </c>
      <c r="DE95">
        <v>135.5109125848204</v>
      </c>
      <c r="DF95">
        <v>20.861110598976691</v>
      </c>
      <c r="DG95">
        <v>27.845559884498851</v>
      </c>
      <c r="DH95">
        <v>1796.7866047890341</v>
      </c>
      <c r="DI95">
        <v>110.2007035808783</v>
      </c>
      <c r="DJ95">
        <v>1.764565441608468</v>
      </c>
      <c r="DK95">
        <v>237.30878278047101</v>
      </c>
      <c r="DL95">
        <v>21.589949052669489</v>
      </c>
      <c r="DM95">
        <v>0.8583051436314465</v>
      </c>
      <c r="DN95">
        <v>189.66063831401681</v>
      </c>
      <c r="DO95">
        <v>21.4759227639343</v>
      </c>
      <c r="DP95">
        <v>0.88171278966576783</v>
      </c>
      <c r="DQ95">
        <v>3654.5374697763291</v>
      </c>
      <c r="DR95">
        <v>519.58512977622308</v>
      </c>
      <c r="DS95">
        <v>0.81045947422206865</v>
      </c>
      <c r="DT95">
        <v>7777.8081174433246</v>
      </c>
      <c r="DU95">
        <v>537.9919055716997</v>
      </c>
      <c r="DV95">
        <v>0.43231341832823211</v>
      </c>
      <c r="DW95">
        <v>577.90476014854949</v>
      </c>
      <c r="DX95">
        <v>38.279446584380388</v>
      </c>
      <c r="DY95">
        <v>0.82069018409360761</v>
      </c>
      <c r="EB95">
        <v>1879.1833894066319</v>
      </c>
      <c r="EC95">
        <v>157.67834434759791</v>
      </c>
      <c r="ED95">
        <v>377.95561179977437</v>
      </c>
      <c r="EE95">
        <v>359.34632633812328</v>
      </c>
      <c r="EF95">
        <v>295.29122847061581</v>
      </c>
      <c r="EG95">
        <v>725.96445970275886</v>
      </c>
      <c r="EH95">
        <v>0.95375247775347693</v>
      </c>
      <c r="EI95">
        <v>844.4835780768957</v>
      </c>
      <c r="EJ95">
        <v>1877.139485140812</v>
      </c>
      <c r="EK95">
        <v>3201.1554601898279</v>
      </c>
      <c r="EL95">
        <v>4223.5785350001725</v>
      </c>
      <c r="EM95">
        <v>7530.0459929137414</v>
      </c>
      <c r="EN95">
        <v>13504.331376446369</v>
      </c>
      <c r="EO95">
        <v>24239.508886276279</v>
      </c>
      <c r="EP95">
        <v>35250.888025400243</v>
      </c>
      <c r="ER95">
        <v>1.587808665545569</v>
      </c>
      <c r="ES95">
        <v>3.1466980049379911</v>
      </c>
      <c r="ET95">
        <v>1.218098462261409E-3</v>
      </c>
      <c r="EU95">
        <v>9.5717921099611886E-4</v>
      </c>
      <c r="EV95">
        <v>6.5050139871798687E-3</v>
      </c>
      <c r="EW95">
        <v>0.18671570228360351</v>
      </c>
      <c r="EX95">
        <v>28.703351391954609</v>
      </c>
      <c r="EY95">
        <v>2.3289528136336588</v>
      </c>
      <c r="EZ95">
        <v>33.570356412321637</v>
      </c>
      <c r="FA95">
        <v>1.9930010717519271</v>
      </c>
      <c r="FB95">
        <v>0.11432423676714611</v>
      </c>
      <c r="FD95">
        <f t="shared" si="6"/>
        <v>13.164799196844646</v>
      </c>
      <c r="FF95" s="18">
        <v>-15.642632719970853</v>
      </c>
      <c r="FG95" s="18">
        <v>1.2609537185849979</v>
      </c>
      <c r="FI95" s="18">
        <v>-1.905064756061952</v>
      </c>
      <c r="FJ95" s="18">
        <v>1.2609537185849979</v>
      </c>
      <c r="FL95">
        <v>1122.0213949050326</v>
      </c>
      <c r="FM95" s="4">
        <f t="shared" si="7"/>
        <v>848.87139490503262</v>
      </c>
      <c r="FN95">
        <v>27.581345591783169</v>
      </c>
      <c r="FT95">
        <f t="shared" si="8"/>
        <v>7777.8081174433246</v>
      </c>
      <c r="FU95">
        <f t="shared" si="9"/>
        <v>12597.476642219593</v>
      </c>
      <c r="FV95">
        <f t="shared" si="10"/>
        <v>0.51189455744381496</v>
      </c>
      <c r="FW95">
        <f t="shared" si="11"/>
        <v>1.1213036872828326</v>
      </c>
    </row>
    <row r="96" spans="1:179" x14ac:dyDescent="0.3">
      <c r="A96" t="s">
        <v>394</v>
      </c>
      <c r="B96" t="s">
        <v>765</v>
      </c>
      <c r="C96" s="2">
        <v>1.2322868327852701</v>
      </c>
      <c r="D96" s="5">
        <v>0.1005410451432337</v>
      </c>
      <c r="E96" s="6">
        <v>10021.087504267211</v>
      </c>
      <c r="F96" s="7">
        <v>0.17117503748170501</v>
      </c>
      <c r="G96">
        <v>1427.81144669167</v>
      </c>
      <c r="H96" s="8">
        <v>87.614033693375561</v>
      </c>
      <c r="I96" s="2">
        <v>13.94070915244985</v>
      </c>
      <c r="J96" s="2">
        <v>0.69178111312686119</v>
      </c>
      <c r="K96" s="5">
        <v>7.492341051479505E-2</v>
      </c>
      <c r="L96" s="9">
        <v>9.8349433449782539E-4</v>
      </c>
      <c r="M96">
        <v>0.21328657997089989</v>
      </c>
      <c r="N96" s="8">
        <v>0.92220394810323536</v>
      </c>
      <c r="O96" s="10">
        <v>0.74453532521685473</v>
      </c>
      <c r="P96" s="7">
        <v>4.5663302890972708E-2</v>
      </c>
      <c r="Q96" s="5">
        <v>7.2042254227117936E-2</v>
      </c>
      <c r="R96" s="11">
        <v>3.634610004781819E-3</v>
      </c>
      <c r="S96" s="12">
        <v>0.77375659965759225</v>
      </c>
      <c r="T96" s="6">
        <v>1060.4779328777749</v>
      </c>
      <c r="U96" s="6">
        <v>25.269772460798929</v>
      </c>
      <c r="V96" s="6">
        <v>25.613195626904989</v>
      </c>
      <c r="W96" s="6">
        <v>448.38410874920231</v>
      </c>
      <c r="X96" s="6">
        <v>5.8516047744097142</v>
      </c>
      <c r="Y96" s="6">
        <v>21.837150704801392</v>
      </c>
      <c r="Z96" s="6">
        <v>564.13015400312395</v>
      </c>
      <c r="AA96" s="6">
        <v>8.7755489309406549</v>
      </c>
      <c r="AB96" s="13">
        <v>26.2076911011115</v>
      </c>
      <c r="AC96" s="14">
        <v>42.281323811466848</v>
      </c>
      <c r="AE96" t="s">
        <v>395</v>
      </c>
      <c r="AF96" t="s">
        <v>395</v>
      </c>
      <c r="AG96">
        <v>25.777999999999999</v>
      </c>
      <c r="AH96">
        <v>2320.596050825663</v>
      </c>
      <c r="AI96">
        <v>285.9887085836138</v>
      </c>
      <c r="AJ96">
        <v>164.11545528878841</v>
      </c>
      <c r="AK96">
        <v>2956.808533036939</v>
      </c>
      <c r="AL96">
        <v>1581.5998572398919</v>
      </c>
      <c r="AM96">
        <v>2915.2350241330018</v>
      </c>
      <c r="AN96">
        <v>470.36493861537002</v>
      </c>
      <c r="AO96">
        <v>36.036435686330201</v>
      </c>
      <c r="AP96">
        <v>3.6383939225063902</v>
      </c>
      <c r="AR96">
        <v>1.550729920940102</v>
      </c>
      <c r="AS96">
        <v>2.7500437585393649</v>
      </c>
      <c r="AT96">
        <v>126.26870797823619</v>
      </c>
      <c r="AU96">
        <v>47.263780021652508</v>
      </c>
      <c r="AV96">
        <v>88.188611204399336</v>
      </c>
      <c r="AW96">
        <v>216.4515419968393</v>
      </c>
      <c r="AX96">
        <v>40.024680890598972</v>
      </c>
      <c r="AY96">
        <v>0.32153086384555118</v>
      </c>
      <c r="AZ96">
        <v>3562.4159154440431</v>
      </c>
      <c r="BA96">
        <v>428.19821308724988</v>
      </c>
      <c r="BB96">
        <v>0.1733855453150723</v>
      </c>
      <c r="BC96">
        <v>438880.91310835932</v>
      </c>
      <c r="BD96">
        <v>28975.404515946298</v>
      </c>
      <c r="BE96">
        <v>2.3822602549489451</v>
      </c>
      <c r="BF96">
        <v>122.54734881813771</v>
      </c>
      <c r="BG96">
        <v>11.31894086945872</v>
      </c>
      <c r="BH96">
        <v>0.1408551936220982</v>
      </c>
      <c r="BI96">
        <v>2.152237010204475</v>
      </c>
      <c r="BJ96">
        <v>0.26647406821174119</v>
      </c>
      <c r="BK96">
        <v>0.33701321067827961</v>
      </c>
      <c r="BL96">
        <v>87.691806327158645</v>
      </c>
      <c r="BM96">
        <v>10.3370444486004</v>
      </c>
      <c r="BN96">
        <v>7.3815603290640505E-2</v>
      </c>
      <c r="BO96">
        <v>3.3750118513437219</v>
      </c>
      <c r="BP96">
        <v>0.57332592584034037</v>
      </c>
      <c r="BQ96">
        <v>1.4495475742712999E-2</v>
      </c>
      <c r="BR96">
        <v>22.8177119421822</v>
      </c>
      <c r="BS96">
        <v>3.4078953807037222</v>
      </c>
      <c r="BT96">
        <v>0.13080638668783601</v>
      </c>
      <c r="BU96">
        <v>28.542493981785299</v>
      </c>
      <c r="BV96">
        <v>4.3548459517905664</v>
      </c>
      <c r="BW96">
        <v>0.21277836409806891</v>
      </c>
      <c r="BX96" t="s">
        <v>143</v>
      </c>
      <c r="BY96">
        <v>2.0468535637270181E-2</v>
      </c>
      <c r="BZ96">
        <v>4.076280807042628E-2</v>
      </c>
      <c r="CA96">
        <v>71.367124314929825</v>
      </c>
      <c r="CB96">
        <v>8.2554314126378081</v>
      </c>
      <c r="CC96">
        <v>0.38326503407943763</v>
      </c>
      <c r="CD96">
        <v>36.152474215545062</v>
      </c>
      <c r="CE96">
        <v>4.3690109040191114</v>
      </c>
      <c r="CF96">
        <v>3.2467338934796662E-2</v>
      </c>
      <c r="CG96">
        <v>550.69518434319275</v>
      </c>
      <c r="CH96">
        <v>60.324864702236972</v>
      </c>
      <c r="CI96">
        <v>8.3625046044057585E-2</v>
      </c>
      <c r="CJ96">
        <v>212.37872506956981</v>
      </c>
      <c r="CK96">
        <v>23.68565568135077</v>
      </c>
      <c r="CL96">
        <v>2.0726900484521759E-2</v>
      </c>
      <c r="CM96">
        <v>1228.140951561764</v>
      </c>
      <c r="CN96">
        <v>141.63766764296659</v>
      </c>
      <c r="CO96">
        <v>6.1939378539569857E-2</v>
      </c>
      <c r="CP96">
        <v>333.97934203638812</v>
      </c>
      <c r="CQ96">
        <v>35.83555786413779</v>
      </c>
      <c r="CR96">
        <v>1.9867160419296689E-2</v>
      </c>
      <c r="CS96">
        <v>3546.6766982347699</v>
      </c>
      <c r="CT96">
        <v>365.90102601512638</v>
      </c>
      <c r="CU96">
        <v>9.1485001890916462E-2</v>
      </c>
      <c r="CV96">
        <v>706.3306067500364</v>
      </c>
      <c r="CW96">
        <v>79.61971636422814</v>
      </c>
      <c r="CX96">
        <v>1.9957552734754681E-2</v>
      </c>
      <c r="CY96">
        <v>26452.674366549611</v>
      </c>
      <c r="CZ96">
        <v>1963.7500975958469</v>
      </c>
      <c r="DA96">
        <v>0.1987706848166792</v>
      </c>
      <c r="DB96">
        <v>151.5099183760027</v>
      </c>
      <c r="DC96">
        <v>11.772109261614091</v>
      </c>
      <c r="DD96">
        <v>1.847269010475423E-2</v>
      </c>
      <c r="DE96">
        <v>65.728864148557662</v>
      </c>
      <c r="DF96">
        <v>13.480095465621529</v>
      </c>
      <c r="DG96">
        <v>21.03727785628859</v>
      </c>
      <c r="DH96">
        <v>2777.4120724819882</v>
      </c>
      <c r="DI96">
        <v>251.98481092812841</v>
      </c>
      <c r="DJ96">
        <v>1.2533376854399469</v>
      </c>
      <c r="DK96">
        <v>224.29224765705899</v>
      </c>
      <c r="DL96">
        <v>19.881815316975679</v>
      </c>
      <c r="DM96">
        <v>0.60006458362749149</v>
      </c>
      <c r="DN96">
        <v>271.17880454115999</v>
      </c>
      <c r="DO96">
        <v>30.108005560528181</v>
      </c>
      <c r="DP96">
        <v>0.56411345345505792</v>
      </c>
      <c r="DQ96">
        <v>1985.3829485167309</v>
      </c>
      <c r="DR96">
        <v>190.5241320643014</v>
      </c>
      <c r="DS96">
        <v>0.60049020372675888</v>
      </c>
      <c r="DT96">
        <v>10021.087504267211</v>
      </c>
      <c r="DU96">
        <v>963.68013585356164</v>
      </c>
      <c r="DV96">
        <v>0.31791340702848558</v>
      </c>
      <c r="DW96">
        <v>856.68083058248703</v>
      </c>
      <c r="DX96">
        <v>80.064946412624806</v>
      </c>
      <c r="DY96">
        <v>0.55408118251327931</v>
      </c>
      <c r="EB96">
        <v>2269.054723212766</v>
      </c>
      <c r="EC96">
        <v>9.0811688194281643</v>
      </c>
      <c r="ED96">
        <v>143.0535176625753</v>
      </c>
      <c r="EE96">
        <v>36.36866219120391</v>
      </c>
      <c r="EF96">
        <v>49.929347794709408</v>
      </c>
      <c r="EG96">
        <v>192.85468906611689</v>
      </c>
      <c r="EH96">
        <v>0.2158202393735382</v>
      </c>
      <c r="EI96">
        <v>358.6287654016574</v>
      </c>
      <c r="EJ96">
        <v>1001.4535793779791</v>
      </c>
      <c r="EK96">
        <v>2238.5983103381818</v>
      </c>
      <c r="EL96">
        <v>3889.720239369411</v>
      </c>
      <c r="EM96">
        <v>7675.8809472610283</v>
      </c>
      <c r="EN96">
        <v>13521.43085167563</v>
      </c>
      <c r="EO96">
        <v>22029.047815122802</v>
      </c>
      <c r="EP96">
        <v>28712.62629065189</v>
      </c>
      <c r="ER96">
        <v>7.8716178859278498</v>
      </c>
      <c r="ES96">
        <v>11.066669956207679</v>
      </c>
      <c r="ET96">
        <v>8.2064345083507914E-4</v>
      </c>
      <c r="EU96">
        <v>6.4624187170856967E-4</v>
      </c>
      <c r="EV96">
        <v>4.1223610278761117E-4</v>
      </c>
      <c r="EW96">
        <v>2.532191975525842E-2</v>
      </c>
      <c r="EX96">
        <v>61.42576932012323</v>
      </c>
      <c r="EY96">
        <v>0.80884043851183041</v>
      </c>
      <c r="EZ96">
        <v>114.2762126130777</v>
      </c>
      <c r="FA96">
        <v>2.8254866053212142</v>
      </c>
      <c r="FB96">
        <v>3.4552726184242037E-2</v>
      </c>
      <c r="FD96">
        <f t="shared" si="6"/>
        <v>43.428419446314209</v>
      </c>
      <c r="FM96" s="4"/>
      <c r="FT96">
        <f t="shared" si="8"/>
        <v>10021.087504267211</v>
      </c>
      <c r="FU96">
        <f t="shared" si="9"/>
        <v>16230.847284792859</v>
      </c>
      <c r="FV96" t="e">
        <f t="shared" si="10"/>
        <v>#DIV/0!</v>
      </c>
    </row>
    <row r="97" spans="1:179" x14ac:dyDescent="0.3">
      <c r="A97" t="s">
        <v>588</v>
      </c>
      <c r="B97" t="s">
        <v>765</v>
      </c>
      <c r="C97" s="2">
        <v>6.71118076061253</v>
      </c>
      <c r="D97" s="5">
        <v>5.5423556636146738E-2</v>
      </c>
      <c r="E97" s="6">
        <v>3787.5764440535281</v>
      </c>
      <c r="F97" s="7">
        <v>0.19003626287954739</v>
      </c>
      <c r="G97">
        <v>224.3144425864707</v>
      </c>
      <c r="H97" s="8">
        <v>13.655160169315741</v>
      </c>
      <c r="I97" s="2">
        <v>12.21784145374165</v>
      </c>
      <c r="J97" s="2">
        <v>0.6193738119447757</v>
      </c>
      <c r="K97" s="5">
        <v>0.15094483227334349</v>
      </c>
      <c r="L97" s="9">
        <v>6.4551913138769287E-3</v>
      </c>
      <c r="M97">
        <v>0.28902785766918349</v>
      </c>
      <c r="N97" s="8">
        <v>3.0467899373814609</v>
      </c>
      <c r="O97" s="10">
        <v>1.7491753510460899</v>
      </c>
      <c r="P97" s="7">
        <v>0.15298368222745809</v>
      </c>
      <c r="Q97" s="5">
        <v>8.2728925740099712E-2</v>
      </c>
      <c r="R97" s="11">
        <v>4.5194568948095136E-3</v>
      </c>
      <c r="S97" s="12">
        <v>0.93928035664216125</v>
      </c>
      <c r="T97" s="6">
        <v>2320.962209149237</v>
      </c>
      <c r="U97" s="6">
        <v>74.646875162445497</v>
      </c>
      <c r="V97" s="6">
        <v>74.740715697023788</v>
      </c>
      <c r="W97" s="6">
        <v>512.17507348423226</v>
      </c>
      <c r="X97" s="6">
        <v>12.25050679623736</v>
      </c>
      <c r="Y97" s="6">
        <v>26.81918308046432</v>
      </c>
      <c r="Z97" s="6">
        <v>1010.986334679151</v>
      </c>
      <c r="AA97" s="6">
        <v>41.436634976138613</v>
      </c>
      <c r="AB97" s="13">
        <v>55.231446972119052</v>
      </c>
      <c r="AC97" s="14">
        <v>22.067359453990129</v>
      </c>
      <c r="AE97" t="s">
        <v>589</v>
      </c>
      <c r="AF97" t="s">
        <v>589</v>
      </c>
      <c r="AG97">
        <v>19.93</v>
      </c>
      <c r="AH97">
        <v>736.84448606059664</v>
      </c>
      <c r="AI97">
        <v>88.139701298226697</v>
      </c>
      <c r="AJ97">
        <v>139.92980815484549</v>
      </c>
      <c r="AK97" t="s">
        <v>143</v>
      </c>
      <c r="AL97">
        <v>1511.883605452862</v>
      </c>
      <c r="AM97">
        <v>2596.8238679321821</v>
      </c>
      <c r="AN97">
        <v>415.41063895115752</v>
      </c>
      <c r="AO97">
        <v>19.54311461616339</v>
      </c>
      <c r="AP97">
        <v>3.1728322820662389</v>
      </c>
      <c r="AQ97">
        <v>13.8379545365864</v>
      </c>
      <c r="AR97">
        <v>2.7917275439134932</v>
      </c>
      <c r="AS97">
        <v>2.187246472223924</v>
      </c>
      <c r="AT97">
        <v>418.85252208757811</v>
      </c>
      <c r="AU97">
        <v>63.742415113532047</v>
      </c>
      <c r="AV97">
        <v>78.55946884190773</v>
      </c>
      <c r="AW97">
        <v>14.73340060287218</v>
      </c>
      <c r="AX97">
        <v>2.5422050139498782</v>
      </c>
      <c r="AY97">
        <v>0.31700847617998179</v>
      </c>
      <c r="AZ97">
        <v>1679.998340410418</v>
      </c>
      <c r="BA97">
        <v>90.278572287781643</v>
      </c>
      <c r="BB97">
        <v>0.1125348373127029</v>
      </c>
      <c r="BC97">
        <v>420718.89007150801</v>
      </c>
      <c r="BD97">
        <v>25994.35020166367</v>
      </c>
      <c r="BE97">
        <v>2.161316891449784</v>
      </c>
      <c r="BF97">
        <v>292.5382560753373</v>
      </c>
      <c r="BG97">
        <v>27.25028500204213</v>
      </c>
      <c r="BH97">
        <v>0.12510597991296679</v>
      </c>
      <c r="BI97">
        <v>25.42491318056701</v>
      </c>
      <c r="BJ97">
        <v>5.7003565757042614</v>
      </c>
      <c r="BK97">
        <v>1.049684798116058E-2</v>
      </c>
      <c r="BL97">
        <v>504.28229123230392</v>
      </c>
      <c r="BM97">
        <v>44.870777469334818</v>
      </c>
      <c r="BN97">
        <v>9.0163632582952222E-2</v>
      </c>
      <c r="BO97">
        <v>15.295421056005919</v>
      </c>
      <c r="BP97">
        <v>2.6096733511945658</v>
      </c>
      <c r="BQ97">
        <v>0.24040963836849191</v>
      </c>
      <c r="BR97">
        <v>56.061941895732048</v>
      </c>
      <c r="BS97">
        <v>11.155592057216699</v>
      </c>
      <c r="BT97">
        <v>0.12856595971727611</v>
      </c>
      <c r="BU97">
        <v>29.05454984769597</v>
      </c>
      <c r="BV97">
        <v>4.452318146630585</v>
      </c>
      <c r="BW97">
        <v>0.23280461171671829</v>
      </c>
      <c r="BX97">
        <v>0.16999384657324099</v>
      </c>
      <c r="BY97">
        <v>6.6762687041820132E-2</v>
      </c>
      <c r="BZ97">
        <v>1.649828529762545E-2</v>
      </c>
      <c r="CA97">
        <v>52.374446526713918</v>
      </c>
      <c r="CB97">
        <v>6.5427134945720882</v>
      </c>
      <c r="CC97">
        <v>0.34757220938603439</v>
      </c>
      <c r="CD97">
        <v>22.903136404568311</v>
      </c>
      <c r="CE97">
        <v>1.8754312437940741</v>
      </c>
      <c r="CF97">
        <v>1.314118450534362E-2</v>
      </c>
      <c r="CG97">
        <v>295.76214145011369</v>
      </c>
      <c r="CH97">
        <v>22.74560948065788</v>
      </c>
      <c r="CI97">
        <v>8.11115831157916E-2</v>
      </c>
      <c r="CJ97">
        <v>97.062239305740832</v>
      </c>
      <c r="CK97">
        <v>6.0819014394299984</v>
      </c>
      <c r="CL97">
        <v>2.0111276048919751E-2</v>
      </c>
      <c r="CM97">
        <v>485.23671733437499</v>
      </c>
      <c r="CN97">
        <v>25.97950222122337</v>
      </c>
      <c r="CO97">
        <v>0.20865787714039941</v>
      </c>
      <c r="CP97">
        <v>124.9848676236179</v>
      </c>
      <c r="CQ97">
        <v>7.2383415060348941</v>
      </c>
      <c r="CR97">
        <v>1.9273933341035668E-2</v>
      </c>
      <c r="CS97">
        <v>1288.8187080789</v>
      </c>
      <c r="CT97">
        <v>58.854200987448813</v>
      </c>
      <c r="CU97">
        <v>8.8780225725999432E-2</v>
      </c>
      <c r="CV97">
        <v>247.26910647250489</v>
      </c>
      <c r="CW97">
        <v>11.20084409649303</v>
      </c>
      <c r="CX97">
        <v>5.8462157834283011E-2</v>
      </c>
      <c r="CY97">
        <v>26899.990245821929</v>
      </c>
      <c r="CZ97">
        <v>2159.0017673339271</v>
      </c>
      <c r="DA97">
        <v>0.19287755385930269</v>
      </c>
      <c r="DB97">
        <v>122.6438709934765</v>
      </c>
      <c r="DC97">
        <v>8.9154603432941837</v>
      </c>
      <c r="DD97">
        <v>1.791711778471379E-2</v>
      </c>
      <c r="DE97">
        <v>131.92885994941261</v>
      </c>
      <c r="DF97">
        <v>19.259984162763629</v>
      </c>
      <c r="DG97">
        <v>18.054283484010391</v>
      </c>
      <c r="DH97">
        <v>1223.4099679284261</v>
      </c>
      <c r="DI97">
        <v>86.970258897381896</v>
      </c>
      <c r="DJ97">
        <v>0.99694992314799014</v>
      </c>
      <c r="DK97">
        <v>196.358584776024</v>
      </c>
      <c r="DL97">
        <v>21.03181310233483</v>
      </c>
      <c r="DM97">
        <v>0.57878190232350579</v>
      </c>
      <c r="DN97">
        <v>158.84709190984739</v>
      </c>
      <c r="DO97">
        <v>21.144363778034549</v>
      </c>
      <c r="DP97">
        <v>0.47851285096407431</v>
      </c>
      <c r="DQ97">
        <v>882.60635256412581</v>
      </c>
      <c r="DR97">
        <v>67.615619980886635</v>
      </c>
      <c r="DS97">
        <v>0.49349366733432121</v>
      </c>
      <c r="DT97">
        <v>3787.5764440535281</v>
      </c>
      <c r="DU97">
        <v>177.61964108578599</v>
      </c>
      <c r="DV97">
        <v>0.25901859179768011</v>
      </c>
      <c r="DW97">
        <v>416.15142160279112</v>
      </c>
      <c r="DX97">
        <v>32.992836135415757</v>
      </c>
      <c r="DY97">
        <v>0.48495376849949118</v>
      </c>
      <c r="EB97">
        <v>1070.0626372040881</v>
      </c>
      <c r="EC97">
        <v>107.2781146859367</v>
      </c>
      <c r="ED97">
        <v>822.64647835612379</v>
      </c>
      <c r="EE97">
        <v>164.82134758627069</v>
      </c>
      <c r="EF97">
        <v>122.6738334698732</v>
      </c>
      <c r="EG97">
        <v>196.31452599794571</v>
      </c>
      <c r="EH97">
        <v>3.019428891176573</v>
      </c>
      <c r="EI97">
        <v>263.18817350107503</v>
      </c>
      <c r="EJ97">
        <v>634.43591148388668</v>
      </c>
      <c r="EK97">
        <v>1202.2851278459909</v>
      </c>
      <c r="EL97">
        <v>1777.696690581334</v>
      </c>
      <c r="EM97">
        <v>3032.7294833398441</v>
      </c>
      <c r="EN97">
        <v>5060.1160981221819</v>
      </c>
      <c r="EO97">
        <v>8005.0851433472026</v>
      </c>
      <c r="EP97">
        <v>10051.58969400426</v>
      </c>
      <c r="ER97">
        <v>6.1865844590991141</v>
      </c>
      <c r="ES97">
        <v>10.73153397604143</v>
      </c>
      <c r="ET97">
        <v>1.328358818729216E-2</v>
      </c>
      <c r="EU97">
        <v>1.0403047860119479E-2</v>
      </c>
      <c r="EV97">
        <v>1.340124592866979E-2</v>
      </c>
      <c r="EW97">
        <v>0.40760993649092891</v>
      </c>
      <c r="EX97">
        <v>30.415823921185829</v>
      </c>
      <c r="EY97">
        <v>2.3852660039644169</v>
      </c>
      <c r="EZ97">
        <v>7.5108258011557547</v>
      </c>
      <c r="FA97">
        <v>2.938796915587337</v>
      </c>
      <c r="FB97">
        <v>0.22698169590616191</v>
      </c>
      <c r="FD97">
        <f t="shared" si="6"/>
        <v>15.455177916072028</v>
      </c>
      <c r="FF97" s="18">
        <v>-13.621186166823604</v>
      </c>
      <c r="FG97" s="18">
        <v>1.4037039547395367</v>
      </c>
      <c r="FI97" s="18">
        <v>0.47943785178595277</v>
      </c>
      <c r="FJ97" s="18">
        <v>1.4037039547395367</v>
      </c>
      <c r="FL97">
        <v>1103.9356949523062</v>
      </c>
      <c r="FM97" s="4">
        <f t="shared" si="7"/>
        <v>830.78569495230624</v>
      </c>
      <c r="FN97">
        <v>26.932605792759428</v>
      </c>
      <c r="FT97">
        <f t="shared" si="8"/>
        <v>3787.5764440535281</v>
      </c>
      <c r="FU97">
        <f t="shared" si="9"/>
        <v>6134.6210994299645</v>
      </c>
      <c r="FV97">
        <f t="shared" si="10"/>
        <v>1.730788080618751</v>
      </c>
      <c r="FW97">
        <f t="shared" si="11"/>
        <v>3.2364990949704877</v>
      </c>
    </row>
    <row r="98" spans="1:179" x14ac:dyDescent="0.3">
      <c r="A98" t="s">
        <v>262</v>
      </c>
      <c r="B98" t="s">
        <v>765</v>
      </c>
      <c r="C98" s="2">
        <v>0.25247394182807992</v>
      </c>
      <c r="D98" s="5">
        <v>6.6063888158753872E-2</v>
      </c>
      <c r="E98" s="6">
        <v>9098.2193493711256</v>
      </c>
      <c r="F98" s="7">
        <v>8.352361017278627E-2</v>
      </c>
      <c r="G98">
        <v>6987.2478862154521</v>
      </c>
      <c r="H98" s="8">
        <v>75.38050136042078</v>
      </c>
      <c r="I98" s="2">
        <v>15.75256966883814</v>
      </c>
      <c r="J98" s="2">
        <v>0.83274207253666144</v>
      </c>
      <c r="K98" s="5">
        <v>7.3847861382692268E-2</v>
      </c>
      <c r="L98" s="9">
        <v>1.6407710777349869E-3</v>
      </c>
      <c r="M98">
        <v>8.5444779059098752E-2</v>
      </c>
      <c r="N98" s="8">
        <v>2.5680184477593619</v>
      </c>
      <c r="O98" s="10">
        <v>0.64713416254037703</v>
      </c>
      <c r="P98" s="7">
        <v>4.4819762861343287E-2</v>
      </c>
      <c r="Q98" s="5">
        <v>6.3608278356711637E-2</v>
      </c>
      <c r="R98" s="11">
        <v>3.3171579920512882E-3</v>
      </c>
      <c r="S98" s="12">
        <v>0.88242627980100874</v>
      </c>
      <c r="T98" s="6">
        <v>1033.0142314691759</v>
      </c>
      <c r="U98" s="6">
        <v>43.140325625126302</v>
      </c>
      <c r="V98" s="6">
        <v>43.342283739585611</v>
      </c>
      <c r="W98" s="6">
        <v>397.50942237472231</v>
      </c>
      <c r="X98" s="6">
        <v>7.2884681736448407</v>
      </c>
      <c r="Y98" s="6">
        <v>20.111834689413591</v>
      </c>
      <c r="Z98" s="6">
        <v>506.10000783240991</v>
      </c>
      <c r="AA98" s="6">
        <v>14.974464152037831</v>
      </c>
      <c r="AB98" s="13">
        <v>27.203153588633469</v>
      </c>
      <c r="AC98" s="14">
        <v>38.480536885670517</v>
      </c>
      <c r="AE98" t="s">
        <v>263</v>
      </c>
      <c r="AF98" t="s">
        <v>263</v>
      </c>
      <c r="AG98">
        <v>6.1449999999999996</v>
      </c>
      <c r="AH98">
        <v>1542.126455823385</v>
      </c>
      <c r="AI98">
        <v>238.5670518405729</v>
      </c>
      <c r="AJ98">
        <v>292.19713710927431</v>
      </c>
      <c r="AK98" t="s">
        <v>143</v>
      </c>
      <c r="AL98">
        <v>3539.9725350567828</v>
      </c>
      <c r="AM98">
        <v>5681.5832791609173</v>
      </c>
      <c r="AN98">
        <v>809.4110659458006</v>
      </c>
      <c r="AO98">
        <v>116.9337598511737</v>
      </c>
      <c r="AP98">
        <v>6.9195581432296249</v>
      </c>
      <c r="AR98">
        <v>5.2569805958854516</v>
      </c>
      <c r="AS98">
        <v>5.1227562490078906</v>
      </c>
      <c r="AT98">
        <v>344.60126746717867</v>
      </c>
      <c r="AU98">
        <v>174.64992498191549</v>
      </c>
      <c r="AV98">
        <v>160.8717732346766</v>
      </c>
      <c r="AW98">
        <v>9.0161648244939716</v>
      </c>
      <c r="AX98">
        <v>2.8582497154656639</v>
      </c>
      <c r="AY98">
        <v>0.71658329700140033</v>
      </c>
      <c r="AZ98">
        <v>1689.9898850881341</v>
      </c>
      <c r="BA98">
        <v>201.52376571060589</v>
      </c>
      <c r="BB98">
        <v>0.28235690521386969</v>
      </c>
      <c r="BC98">
        <v>455043.87963532301</v>
      </c>
      <c r="BD98">
        <v>74803.166739676381</v>
      </c>
      <c r="BE98">
        <v>5.8432890612324124</v>
      </c>
      <c r="BF98">
        <v>133.6095734402339</v>
      </c>
      <c r="BG98">
        <v>20.975738786702511</v>
      </c>
      <c r="BH98">
        <v>0.33694394036236158</v>
      </c>
      <c r="BI98">
        <v>1.5116716483437711</v>
      </c>
      <c r="BJ98">
        <v>0.25799517485817508</v>
      </c>
      <c r="BK98">
        <v>2.7445748821638551E-2</v>
      </c>
      <c r="BL98">
        <v>81.13347110382206</v>
      </c>
      <c r="BM98">
        <v>11.355171084389919</v>
      </c>
      <c r="BN98">
        <v>0.26014709887796728</v>
      </c>
      <c r="BO98">
        <v>2.25079694413167</v>
      </c>
      <c r="BP98">
        <v>0.60732302721575981</v>
      </c>
      <c r="BQ98">
        <v>5.1127333837236853E-2</v>
      </c>
      <c r="BR98">
        <v>11.975492785462659</v>
      </c>
      <c r="BS98">
        <v>3.349927454935862</v>
      </c>
      <c r="BT98">
        <v>0.243414173949459</v>
      </c>
      <c r="BU98">
        <v>13.68293776398613</v>
      </c>
      <c r="BV98">
        <v>3.1790474516565799</v>
      </c>
      <c r="BW98">
        <v>0.56490025564576629</v>
      </c>
      <c r="BX98" t="s">
        <v>143</v>
      </c>
      <c r="BY98">
        <v>2.2375191104180469E-5</v>
      </c>
      <c r="BZ98">
        <v>7.5795928933391585E-2</v>
      </c>
      <c r="CA98">
        <v>34.068917721719437</v>
      </c>
      <c r="CB98">
        <v>6.1024791840458894</v>
      </c>
      <c r="CC98">
        <v>0.71729257556254433</v>
      </c>
      <c r="CD98">
        <v>21.01070347404978</v>
      </c>
      <c r="CE98">
        <v>2.6909227164004141</v>
      </c>
      <c r="CF98">
        <v>6.0375283118995322E-2</v>
      </c>
      <c r="CG98">
        <v>329.40594585267638</v>
      </c>
      <c r="CH98">
        <v>42.485206500660297</v>
      </c>
      <c r="CI98">
        <v>0.37268388852973272</v>
      </c>
      <c r="CJ98">
        <v>146.27963756599911</v>
      </c>
      <c r="CK98">
        <v>14.873417944826739</v>
      </c>
      <c r="CL98">
        <v>9.2445902093445942E-2</v>
      </c>
      <c r="CM98">
        <v>940.54558999700885</v>
      </c>
      <c r="CN98">
        <v>111.6830534695093</v>
      </c>
      <c r="CO98">
        <v>0.27612782016872572</v>
      </c>
      <c r="CP98">
        <v>295.17934073994343</v>
      </c>
      <c r="CQ98">
        <v>35.332504646991062</v>
      </c>
      <c r="CR98">
        <v>8.8578936111856701E-2</v>
      </c>
      <c r="CS98">
        <v>3632.2412989621998</v>
      </c>
      <c r="CT98">
        <v>507.15618727960009</v>
      </c>
      <c r="CU98">
        <v>0.40816573322100441</v>
      </c>
      <c r="CV98">
        <v>782.44661796729963</v>
      </c>
      <c r="CW98">
        <v>94.174096754035773</v>
      </c>
      <c r="CX98">
        <v>8.9022063452655564E-2</v>
      </c>
      <c r="CY98">
        <v>34972.494608786161</v>
      </c>
      <c r="CZ98">
        <v>5249.8596307843336</v>
      </c>
      <c r="DA98">
        <v>0.88665201594475862</v>
      </c>
      <c r="DB98">
        <v>198.50031177046179</v>
      </c>
      <c r="DC98">
        <v>22.80041496722334</v>
      </c>
      <c r="DD98">
        <v>0.12493658516243911</v>
      </c>
      <c r="DE98">
        <v>51.021913709144151</v>
      </c>
      <c r="DF98">
        <v>30.355349603422528</v>
      </c>
      <c r="DG98">
        <v>41.409239995887923</v>
      </c>
      <c r="DH98">
        <v>2174.770611392019</v>
      </c>
      <c r="DI98">
        <v>280.10502201559132</v>
      </c>
      <c r="DJ98">
        <v>2.3335111059624229</v>
      </c>
      <c r="DK98">
        <v>173.11674483997129</v>
      </c>
      <c r="DL98">
        <v>22.505758938243162</v>
      </c>
      <c r="DM98">
        <v>1.456485184461346</v>
      </c>
      <c r="DN98">
        <v>84.425222839259675</v>
      </c>
      <c r="DO98">
        <v>11.77237053031242</v>
      </c>
      <c r="DP98">
        <v>1.134050929758633</v>
      </c>
      <c r="DQ98">
        <v>939.76373674864396</v>
      </c>
      <c r="DR98">
        <v>104.59486425033001</v>
      </c>
      <c r="DS98">
        <v>1.10802872793116</v>
      </c>
      <c r="DT98">
        <v>9098.2193493711256</v>
      </c>
      <c r="DU98">
        <v>1090.243623120685</v>
      </c>
      <c r="DV98">
        <v>0.58184187182205827</v>
      </c>
      <c r="DW98">
        <v>603.12715760962385</v>
      </c>
      <c r="DX98">
        <v>77.484530226060983</v>
      </c>
      <c r="DY98">
        <v>0.98288260532061844</v>
      </c>
      <c r="EB98">
        <v>1076.4266784000861</v>
      </c>
      <c r="EC98">
        <v>6.3783613854167536</v>
      </c>
      <c r="ED98">
        <v>132.35476525908979</v>
      </c>
      <c r="EE98">
        <v>24.25427741521197</v>
      </c>
      <c r="EF98">
        <v>26.204579399261831</v>
      </c>
      <c r="EG98">
        <v>92.452282189095499</v>
      </c>
      <c r="EH98">
        <v>3.1458614417697889E-3</v>
      </c>
      <c r="EI98">
        <v>171.2005915664293</v>
      </c>
      <c r="EJ98">
        <v>582.01394664957843</v>
      </c>
      <c r="EK98">
        <v>1339.048560376734</v>
      </c>
      <c r="EL98">
        <v>2679.114241135514</v>
      </c>
      <c r="EM98">
        <v>5878.409937481305</v>
      </c>
      <c r="EN98">
        <v>11950.58059675884</v>
      </c>
      <c r="EO98">
        <v>22560.50496249814</v>
      </c>
      <c r="EP98">
        <v>31806.77308810161</v>
      </c>
      <c r="ER98">
        <v>10.6412060052543</v>
      </c>
      <c r="ES98">
        <v>17.81980025136869</v>
      </c>
      <c r="ET98">
        <v>2.500507386389586E-5</v>
      </c>
      <c r="EU98">
        <v>1.842821918141799E-5</v>
      </c>
      <c r="EV98">
        <v>2.8272245661253468E-4</v>
      </c>
      <c r="EW98">
        <v>3.7256655056252072E-2</v>
      </c>
      <c r="EX98">
        <v>131.7781951340057</v>
      </c>
      <c r="EY98">
        <v>0.67309503067549326</v>
      </c>
      <c r="EZ98">
        <v>112.1389141323515</v>
      </c>
      <c r="FA98">
        <v>2.504849926124308</v>
      </c>
      <c r="FB98">
        <v>3.6784332989773759E-2</v>
      </c>
      <c r="FD98">
        <f t="shared" si="6"/>
        <v>51.580883577226963</v>
      </c>
      <c r="FM98" s="4"/>
      <c r="FT98">
        <f t="shared" si="8"/>
        <v>9098.2193493711256</v>
      </c>
      <c r="FU98">
        <f t="shared" si="9"/>
        <v>14736.106112266569</v>
      </c>
      <c r="FV98" t="e">
        <f t="shared" si="10"/>
        <v>#DIV/0!</v>
      </c>
    </row>
    <row r="99" spans="1:179" x14ac:dyDescent="0.3">
      <c r="A99" t="s">
        <v>368</v>
      </c>
      <c r="B99" t="s">
        <v>765</v>
      </c>
      <c r="C99" s="2">
        <v>2.5553219433349499</v>
      </c>
      <c r="D99" s="5">
        <v>6.4838157936929652E-2</v>
      </c>
      <c r="E99" s="6">
        <v>6231.7715155549186</v>
      </c>
      <c r="F99" s="7">
        <v>6.9811329504920194E-2</v>
      </c>
      <c r="G99">
        <v>668.05901771163644</v>
      </c>
      <c r="H99" s="8">
        <v>18.30703280240273</v>
      </c>
      <c r="I99" s="2">
        <v>16.036230289315171</v>
      </c>
      <c r="J99" s="2">
        <v>0.80006026831874355</v>
      </c>
      <c r="K99" s="5">
        <v>8.7063412611811927E-2</v>
      </c>
      <c r="L99" s="9">
        <v>1.1851213377419151E-3</v>
      </c>
      <c r="M99">
        <v>0.10783054927739449</v>
      </c>
      <c r="N99" s="8">
        <v>1.4398848044863981</v>
      </c>
      <c r="O99" s="10">
        <v>0.75013456207582752</v>
      </c>
      <c r="P99" s="7">
        <v>4.4062572419664818E-2</v>
      </c>
      <c r="Q99" s="5">
        <v>6.2772690427489244E-2</v>
      </c>
      <c r="R99" s="11">
        <v>3.2221695222050249E-3</v>
      </c>
      <c r="S99" s="12">
        <v>0.598655040856791</v>
      </c>
      <c r="T99" s="6">
        <v>1355.640685144502</v>
      </c>
      <c r="U99" s="6">
        <v>25.46159615530696</v>
      </c>
      <c r="V99" s="6">
        <v>25.78285670912808</v>
      </c>
      <c r="W99" s="6">
        <v>392.38922803763921</v>
      </c>
      <c r="X99" s="6">
        <v>6.2766937258305697</v>
      </c>
      <c r="Y99" s="6">
        <v>19.521701820270749</v>
      </c>
      <c r="Z99" s="6">
        <v>568.04674206070661</v>
      </c>
      <c r="AA99" s="6">
        <v>4.5640709042065994</v>
      </c>
      <c r="AB99" s="13">
        <v>25.670503128292541</v>
      </c>
      <c r="AC99" s="14">
        <v>28.94492857418286</v>
      </c>
      <c r="AE99" t="s">
        <v>369</v>
      </c>
      <c r="AF99" t="s">
        <v>369</v>
      </c>
      <c r="AG99">
        <v>26.78</v>
      </c>
      <c r="AH99">
        <v>1213.089838054555</v>
      </c>
      <c r="AI99">
        <v>75.384640308664785</v>
      </c>
      <c r="AJ99">
        <v>137.08109914233299</v>
      </c>
      <c r="AK99" t="s">
        <v>143</v>
      </c>
      <c r="AL99">
        <v>1250.5847914143319</v>
      </c>
      <c r="AM99">
        <v>2668.9106031004198</v>
      </c>
      <c r="AN99">
        <v>1158.9394277200181</v>
      </c>
      <c r="AO99">
        <v>42.381285042040453</v>
      </c>
      <c r="AP99">
        <v>3.194051394562516</v>
      </c>
      <c r="AQ99">
        <v>4.7977087127889932</v>
      </c>
      <c r="AR99">
        <v>1.3862744681011969</v>
      </c>
      <c r="AS99">
        <v>2.280125733620054</v>
      </c>
      <c r="AT99">
        <v>546.81174864492527</v>
      </c>
      <c r="AU99">
        <v>64.35173832770171</v>
      </c>
      <c r="AV99">
        <v>74.687465799908495</v>
      </c>
      <c r="AW99">
        <v>14.15463673825437</v>
      </c>
      <c r="AX99">
        <v>1.321403475913751</v>
      </c>
      <c r="AY99">
        <v>0.24414336974124529</v>
      </c>
      <c r="AZ99">
        <v>649.15859737617563</v>
      </c>
      <c r="BA99">
        <v>29.45663947772233</v>
      </c>
      <c r="BB99">
        <v>0.13758812702445189</v>
      </c>
      <c r="BC99">
        <v>441770.8037367306</v>
      </c>
      <c r="BD99">
        <v>23542.70777438693</v>
      </c>
      <c r="BE99">
        <v>2.1758025749736478</v>
      </c>
      <c r="BF99">
        <v>135.15414697202399</v>
      </c>
      <c r="BG99">
        <v>12.70759264357414</v>
      </c>
      <c r="BH99">
        <v>0.1247910791744014</v>
      </c>
      <c r="BI99">
        <v>2.675393024040126</v>
      </c>
      <c r="BJ99">
        <v>0.2599773107633554</v>
      </c>
      <c r="BK99">
        <v>1.0770348299299201E-2</v>
      </c>
      <c r="BL99">
        <v>21.556769715750129</v>
      </c>
      <c r="BM99">
        <v>2.244268624028336</v>
      </c>
      <c r="BN99">
        <v>0.1033493525643585</v>
      </c>
      <c r="BO99">
        <v>2.0619275567356921</v>
      </c>
      <c r="BP99">
        <v>0.22041572400885129</v>
      </c>
      <c r="BQ99">
        <v>1.7418845192873959E-2</v>
      </c>
      <c r="BR99">
        <v>7.931461289897328</v>
      </c>
      <c r="BS99">
        <v>0.87633757033516924</v>
      </c>
      <c r="BT99">
        <v>0.1573345261571919</v>
      </c>
      <c r="BU99">
        <v>8.6658401095823603</v>
      </c>
      <c r="BV99">
        <v>0.86077930921463064</v>
      </c>
      <c r="BW99">
        <v>4.6524890322067032E-2</v>
      </c>
      <c r="BX99" t="s">
        <v>143</v>
      </c>
      <c r="BY99">
        <v>1.814333597414663E-6</v>
      </c>
      <c r="BZ99">
        <v>1.2702175129248211E-2</v>
      </c>
      <c r="CA99">
        <v>21.494302423028369</v>
      </c>
      <c r="CB99">
        <v>2.180417292908075</v>
      </c>
      <c r="CC99">
        <v>0.20949791942592089</v>
      </c>
      <c r="CD99">
        <v>13.31777192348115</v>
      </c>
      <c r="CE99">
        <v>0.9414947086272516</v>
      </c>
      <c r="CF99">
        <v>4.5507321817527729E-2</v>
      </c>
      <c r="CG99">
        <v>200.4169405153402</v>
      </c>
      <c r="CH99">
        <v>11.075120600484681</v>
      </c>
      <c r="CI99">
        <v>0.24083720109040141</v>
      </c>
      <c r="CJ99">
        <v>70.319619678712826</v>
      </c>
      <c r="CK99">
        <v>4.0298580486482427</v>
      </c>
      <c r="CL99">
        <v>1.5499253041143539E-2</v>
      </c>
      <c r="CM99">
        <v>401.69184216597557</v>
      </c>
      <c r="CN99">
        <v>18.97605815131465</v>
      </c>
      <c r="CO99">
        <v>4.6285070100610011E-2</v>
      </c>
      <c r="CP99">
        <v>133.2062948649928</v>
      </c>
      <c r="CQ99">
        <v>7.2057013577918489</v>
      </c>
      <c r="CR99">
        <v>1.4848518688369949E-2</v>
      </c>
      <c r="CS99">
        <v>1697.59117687143</v>
      </c>
      <c r="CT99">
        <v>81.682397536308812</v>
      </c>
      <c r="CU99">
        <v>6.84407175545865E-2</v>
      </c>
      <c r="CV99">
        <v>366.57117882574209</v>
      </c>
      <c r="CW99">
        <v>19.870588114688381</v>
      </c>
      <c r="CX99">
        <v>1.49257638310996E-2</v>
      </c>
      <c r="CY99">
        <v>39101.080553765853</v>
      </c>
      <c r="CZ99">
        <v>1789.962339965299</v>
      </c>
      <c r="DA99">
        <v>0.1486586193026023</v>
      </c>
      <c r="DB99">
        <v>195.99150072827419</v>
      </c>
      <c r="DC99">
        <v>8.0971712993125387</v>
      </c>
      <c r="DD99">
        <v>1.3796275236369599E-2</v>
      </c>
      <c r="DE99">
        <v>56.939392455031239</v>
      </c>
      <c r="DF99">
        <v>6.4133387390789629</v>
      </c>
      <c r="DG99">
        <v>17.735214648377191</v>
      </c>
      <c r="DH99">
        <v>1498.197805904651</v>
      </c>
      <c r="DI99">
        <v>59.679922181783233</v>
      </c>
      <c r="DJ99">
        <v>0.95876855444449305</v>
      </c>
      <c r="DK99">
        <v>139.88688623170009</v>
      </c>
      <c r="DL99">
        <v>4.9418003399242929</v>
      </c>
      <c r="DM99">
        <v>0.61885369893118336</v>
      </c>
      <c r="DN99">
        <v>72.767456239772784</v>
      </c>
      <c r="DO99">
        <v>3.230661819907485</v>
      </c>
      <c r="DP99">
        <v>0.47921816493651259</v>
      </c>
      <c r="DQ99">
        <v>571.8323292540839</v>
      </c>
      <c r="DR99">
        <v>36.300140816039729</v>
      </c>
      <c r="DS99">
        <v>0.45455735197035069</v>
      </c>
      <c r="DT99">
        <v>6231.7715155549186</v>
      </c>
      <c r="DU99">
        <v>240.84987635727009</v>
      </c>
      <c r="DV99">
        <v>0.26561235166046759</v>
      </c>
      <c r="DW99">
        <v>428.09136609029429</v>
      </c>
      <c r="DX99">
        <v>16.18788566711283</v>
      </c>
      <c r="DY99">
        <v>0.47868326955751489</v>
      </c>
      <c r="EB99">
        <v>413.4768136153985</v>
      </c>
      <c r="EC99">
        <v>11.28857816050686</v>
      </c>
      <c r="ED99">
        <v>35.166019112153563</v>
      </c>
      <c r="EE99">
        <v>22.219046947582889</v>
      </c>
      <c r="EF99">
        <v>17.35549516388912</v>
      </c>
      <c r="EG99">
        <v>58.55297371339433</v>
      </c>
      <c r="EH99">
        <v>-7.2753917157833458E-4</v>
      </c>
      <c r="EI99">
        <v>108.0115699649667</v>
      </c>
      <c r="EJ99">
        <v>368.91334968091832</v>
      </c>
      <c r="EK99">
        <v>814.70301022496017</v>
      </c>
      <c r="EL99">
        <v>1287.905122320748</v>
      </c>
      <c r="EM99">
        <v>2510.574013537348</v>
      </c>
      <c r="EN99">
        <v>5392.9674034410054</v>
      </c>
      <c r="EO99">
        <v>10544.044576841179</v>
      </c>
      <c r="EP99">
        <v>14901.26743194074</v>
      </c>
      <c r="ER99">
        <v>2.2204493565138121</v>
      </c>
      <c r="ES99">
        <v>6.8359384914867638</v>
      </c>
      <c r="ET99">
        <v>-9.1484340934903163E-6</v>
      </c>
      <c r="EU99">
        <v>-6.727426370959717E-6</v>
      </c>
      <c r="EV99">
        <v>1.0706117636586029E-3</v>
      </c>
      <c r="EW99">
        <v>0.10451267548623069</v>
      </c>
      <c r="EX99">
        <v>97.619584459897339</v>
      </c>
      <c r="EY99">
        <v>0.6895918775549551</v>
      </c>
      <c r="EZ99">
        <v>289.08651888607272</v>
      </c>
      <c r="FA99">
        <v>3.6709495198011939</v>
      </c>
      <c r="FB99">
        <v>7.9615250605334725E-2</v>
      </c>
      <c r="FD99">
        <f t="shared" si="6"/>
        <v>48.395839528003776</v>
      </c>
      <c r="FF99" s="18">
        <v>-21.752696201391633</v>
      </c>
      <c r="FG99" s="18">
        <v>2.2962550344873223</v>
      </c>
      <c r="FI99" s="18">
        <v>-5.2676821754354073</v>
      </c>
      <c r="FJ99" s="18">
        <v>2.2962550344873223</v>
      </c>
      <c r="FL99">
        <v>998.31173555124815</v>
      </c>
      <c r="FM99" s="4">
        <f t="shared" si="7"/>
        <v>725.16173555124817</v>
      </c>
      <c r="FN99">
        <v>23.31112128690916</v>
      </c>
      <c r="FT99">
        <f t="shared" si="8"/>
        <v>6231.7715155549186</v>
      </c>
      <c r="FU99">
        <f t="shared" si="9"/>
        <v>10093.408698369645</v>
      </c>
      <c r="FV99">
        <f t="shared" si="10"/>
        <v>9.7959783019074903E-2</v>
      </c>
      <c r="FW99">
        <f t="shared" si="11"/>
        <v>-1.7497908376632267</v>
      </c>
    </row>
    <row r="100" spans="1:179" x14ac:dyDescent="0.3">
      <c r="A100" t="s">
        <v>442</v>
      </c>
      <c r="B100" t="s">
        <v>765</v>
      </c>
      <c r="C100" s="2">
        <v>10.26790225093124</v>
      </c>
      <c r="D100" s="5">
        <v>7.2309829259726538E-2</v>
      </c>
      <c r="E100" s="6">
        <v>6645.9538848767079</v>
      </c>
      <c r="F100" s="7">
        <v>0.55060694811475219</v>
      </c>
      <c r="G100">
        <v>140.74076854319529</v>
      </c>
      <c r="H100" s="8">
        <v>4.5336840465269566</v>
      </c>
      <c r="I100" s="2">
        <v>13.88657947381134</v>
      </c>
      <c r="J100" s="2">
        <v>0.77227096169062381</v>
      </c>
      <c r="K100" s="5">
        <v>0.1772607191877352</v>
      </c>
      <c r="L100" s="9">
        <v>8.6571490748135645E-3</v>
      </c>
      <c r="M100">
        <v>0.41313656401528243</v>
      </c>
      <c r="N100" s="8">
        <v>3.1626895112161209</v>
      </c>
      <c r="O100" s="10">
        <v>1.747771005467988</v>
      </c>
      <c r="P100" s="7">
        <v>0.14991255418749641</v>
      </c>
      <c r="Q100" s="5">
        <v>7.1953161601079535E-2</v>
      </c>
      <c r="R100" s="11">
        <v>3.797807666750249E-3</v>
      </c>
      <c r="S100" s="12">
        <v>0.93893576234304499</v>
      </c>
      <c r="T100" s="6">
        <v>2577.325171353863</v>
      </c>
      <c r="U100" s="6">
        <v>77.450926460464203</v>
      </c>
      <c r="V100" s="6">
        <v>77.525551674502836</v>
      </c>
      <c r="W100" s="6">
        <v>449.54713590640182</v>
      </c>
      <c r="X100" s="6">
        <v>9.4653783188306662</v>
      </c>
      <c r="Y100" s="6">
        <v>24.35398835371835</v>
      </c>
      <c r="Z100" s="6">
        <v>1029.6621384614709</v>
      </c>
      <c r="AA100" s="6">
        <v>44.52021790359769</v>
      </c>
      <c r="AB100" s="13">
        <v>60.289788750202803</v>
      </c>
      <c r="AC100" s="14">
        <v>17.44239108448453</v>
      </c>
      <c r="AE100" t="s">
        <v>443</v>
      </c>
      <c r="AF100" t="s">
        <v>443</v>
      </c>
      <c r="AG100">
        <v>24.681000000000001</v>
      </c>
      <c r="AH100">
        <v>2922.093728897436</v>
      </c>
      <c r="AI100">
        <v>177.34500643688119</v>
      </c>
      <c r="AJ100">
        <v>142.31754256935409</v>
      </c>
      <c r="AK100" t="s">
        <v>143</v>
      </c>
      <c r="AL100">
        <v>1647.569612011695</v>
      </c>
      <c r="AM100">
        <v>2543.2580435451318</v>
      </c>
      <c r="AN100">
        <v>855.25835796167394</v>
      </c>
      <c r="AO100">
        <v>52.805873501376048</v>
      </c>
      <c r="AP100">
        <v>3.2267500476290181</v>
      </c>
      <c r="AQ100">
        <v>21.640792234000958</v>
      </c>
      <c r="AR100">
        <v>2.9218943242869901</v>
      </c>
      <c r="AS100">
        <v>2.2473248536565209</v>
      </c>
      <c r="AT100">
        <v>410.54201491922038</v>
      </c>
      <c r="AU100">
        <v>58.72577376796422</v>
      </c>
      <c r="AV100">
        <v>77.119023782099347</v>
      </c>
      <c r="AW100">
        <v>25.161358390247589</v>
      </c>
      <c r="AX100">
        <v>2.5271523011545081</v>
      </c>
      <c r="AY100">
        <v>0.22145292488278681</v>
      </c>
      <c r="AZ100">
        <v>2346.0979668496161</v>
      </c>
      <c r="BA100">
        <v>140.37651109624349</v>
      </c>
      <c r="BB100">
        <v>0.12894060931485851</v>
      </c>
      <c r="BC100">
        <v>433127.29564823332</v>
      </c>
      <c r="BD100">
        <v>11621.96236163446</v>
      </c>
      <c r="BE100">
        <v>2.616368026757101</v>
      </c>
      <c r="BF100">
        <v>519.81178412141821</v>
      </c>
      <c r="BG100">
        <v>57.750520482860878</v>
      </c>
      <c r="BH100">
        <v>0.14344084888671241</v>
      </c>
      <c r="BI100">
        <v>20.77169052197916</v>
      </c>
      <c r="BJ100">
        <v>3.7459348052921579</v>
      </c>
      <c r="BK100">
        <v>1.0925942826318039E-2</v>
      </c>
      <c r="BL100">
        <v>121.263025306917</v>
      </c>
      <c r="BM100">
        <v>15.861975617242621</v>
      </c>
      <c r="BN100">
        <v>6.4973529209575914E-2</v>
      </c>
      <c r="BO100">
        <v>15.162677291694539</v>
      </c>
      <c r="BP100">
        <v>2.1385205674458239</v>
      </c>
      <c r="BQ100">
        <v>5.4817762717258014E-3</v>
      </c>
      <c r="BR100">
        <v>64.954345265285411</v>
      </c>
      <c r="BS100">
        <v>8.6387485693700654</v>
      </c>
      <c r="BT100">
        <v>0.11544121162562281</v>
      </c>
      <c r="BU100">
        <v>58.268659676270858</v>
      </c>
      <c r="BV100">
        <v>8.4393799733347734</v>
      </c>
      <c r="BW100">
        <v>5.6466425796973918E-2</v>
      </c>
      <c r="BX100">
        <v>2.6666106861682769E-2</v>
      </c>
      <c r="BY100">
        <v>2.274425850622468E-2</v>
      </c>
      <c r="BZ100">
        <v>1.5412481316294351E-2</v>
      </c>
      <c r="CA100">
        <v>111.4127496631873</v>
      </c>
      <c r="CB100">
        <v>13.08054348296235</v>
      </c>
      <c r="CC100">
        <v>0.30824226924012188</v>
      </c>
      <c r="CD100">
        <v>52.360467897415738</v>
      </c>
      <c r="CE100">
        <v>5.0707649443124314</v>
      </c>
      <c r="CF100">
        <v>3.5386493187650261E-2</v>
      </c>
      <c r="CG100">
        <v>595.99148393400435</v>
      </c>
      <c r="CH100">
        <v>54.753110500475053</v>
      </c>
      <c r="CI100">
        <v>7.5797389271787988E-2</v>
      </c>
      <c r="CJ100">
        <v>171.07589419764329</v>
      </c>
      <c r="CK100">
        <v>11.503346222265</v>
      </c>
      <c r="CL100">
        <v>1.8813909112936809E-2</v>
      </c>
      <c r="CM100">
        <v>854.67636895846806</v>
      </c>
      <c r="CN100">
        <v>47.954911487366282</v>
      </c>
      <c r="CO100">
        <v>5.6172651526308993E-2</v>
      </c>
      <c r="CP100">
        <v>219.17754238542261</v>
      </c>
      <c r="CQ100">
        <v>10.46687286200987</v>
      </c>
      <c r="CR100">
        <v>1.8021320312221409E-2</v>
      </c>
      <c r="CS100">
        <v>2314.2059587502149</v>
      </c>
      <c r="CT100">
        <v>104.63176566974489</v>
      </c>
      <c r="CU100">
        <v>0.1936673740371497</v>
      </c>
      <c r="CV100">
        <v>476.84491121931143</v>
      </c>
      <c r="CW100">
        <v>20.57406813305245</v>
      </c>
      <c r="CX100">
        <v>4.2232297248647403E-2</v>
      </c>
      <c r="CY100">
        <v>26383.140663668051</v>
      </c>
      <c r="CZ100">
        <v>1100.788476608082</v>
      </c>
      <c r="DA100">
        <v>3.0940490632634399</v>
      </c>
      <c r="DB100">
        <v>304.48629726198618</v>
      </c>
      <c r="DC100">
        <v>23.061008900180859</v>
      </c>
      <c r="DD100">
        <v>1.6740741977322039E-2</v>
      </c>
      <c r="DE100">
        <v>271.55993428319869</v>
      </c>
      <c r="DF100">
        <v>41.237261306872341</v>
      </c>
      <c r="DG100">
        <v>16.446885627980318</v>
      </c>
      <c r="DH100">
        <v>1858.6850727528099</v>
      </c>
      <c r="DI100">
        <v>93.550528947469459</v>
      </c>
      <c r="DJ100">
        <v>1.1403863775144969</v>
      </c>
      <c r="DK100">
        <v>365.08711332557198</v>
      </c>
      <c r="DL100">
        <v>41.6305841129508</v>
      </c>
      <c r="DM100">
        <v>0.62910073854842052</v>
      </c>
      <c r="DN100">
        <v>362.32611346408117</v>
      </c>
      <c r="DO100">
        <v>46.835653766566793</v>
      </c>
      <c r="DP100">
        <v>0.52916461686200611</v>
      </c>
      <c r="DQ100">
        <v>5249.1502340978996</v>
      </c>
      <c r="DR100">
        <v>776.56491424047624</v>
      </c>
      <c r="DS100">
        <v>0.47595315231289631</v>
      </c>
      <c r="DT100">
        <v>6645.9538848767079</v>
      </c>
      <c r="DU100">
        <v>302.4477731386558</v>
      </c>
      <c r="DV100">
        <v>0.30440203905410768</v>
      </c>
      <c r="DW100">
        <v>719.56975532557703</v>
      </c>
      <c r="DX100">
        <v>54.647823806943983</v>
      </c>
      <c r="DY100">
        <v>0.47495146485181489</v>
      </c>
      <c r="EB100">
        <v>1494.3299151908379</v>
      </c>
      <c r="EC100">
        <v>87.64426380581925</v>
      </c>
      <c r="ED100">
        <v>197.81896461161011</v>
      </c>
      <c r="EE100">
        <v>163.39091909153589</v>
      </c>
      <c r="EF100">
        <v>142.1320465323532</v>
      </c>
      <c r="EG100">
        <v>393.70715997480318</v>
      </c>
      <c r="EH100">
        <v>0.47364310589134589</v>
      </c>
      <c r="EI100">
        <v>559.86306363410699</v>
      </c>
      <c r="EJ100">
        <v>1450.428473612624</v>
      </c>
      <c r="EK100">
        <v>2422.729609487822</v>
      </c>
      <c r="EL100">
        <v>3133.2581354879721</v>
      </c>
      <c r="EM100">
        <v>5341.7273059904264</v>
      </c>
      <c r="EN100">
        <v>8873.5847119604296</v>
      </c>
      <c r="EO100">
        <v>14373.950054349159</v>
      </c>
      <c r="EP100">
        <v>19383.939480459809</v>
      </c>
      <c r="ER100">
        <v>1.6530737054880891</v>
      </c>
      <c r="ES100">
        <v>3.8552914803118772</v>
      </c>
      <c r="ET100">
        <v>1.008843164335011E-3</v>
      </c>
      <c r="EU100">
        <v>7.7893922245905701E-4</v>
      </c>
      <c r="EV100">
        <v>6.0974376197516066E-3</v>
      </c>
      <c r="EW100">
        <v>0.1565458939850661</v>
      </c>
      <c r="EX100">
        <v>25.67404600876317</v>
      </c>
      <c r="EY100">
        <v>1.707176279509752</v>
      </c>
      <c r="EZ100">
        <v>54.806103245863973</v>
      </c>
      <c r="FA100">
        <v>2.8718074377726732</v>
      </c>
      <c r="FB100">
        <v>0.22461777101383931</v>
      </c>
      <c r="FD100">
        <f t="shared" si="6"/>
        <v>19.403881411905438</v>
      </c>
      <c r="FF100" s="18">
        <v>-16.03645112369961</v>
      </c>
      <c r="FG100" s="18">
        <v>1.0950245833339118</v>
      </c>
      <c r="FI100" s="18">
        <v>-2.942014591958177</v>
      </c>
      <c r="FJ100" s="18">
        <v>1.0950245833339118</v>
      </c>
      <c r="FL100">
        <v>1155.5466699790397</v>
      </c>
      <c r="FM100" s="4">
        <f t="shared" si="7"/>
        <v>882.39666997903976</v>
      </c>
      <c r="FN100">
        <v>28.806431203401925</v>
      </c>
      <c r="FT100">
        <f t="shared" si="8"/>
        <v>6645.9538848767079</v>
      </c>
      <c r="FU100">
        <f t="shared" si="9"/>
        <v>10764.247145958594</v>
      </c>
      <c r="FV100">
        <f t="shared" si="10"/>
        <v>0.25124648286650059</v>
      </c>
      <c r="FW100">
        <f t="shared" si="11"/>
        <v>-0.11440023639477204</v>
      </c>
    </row>
    <row r="101" spans="1:179" x14ac:dyDescent="0.3">
      <c r="A101" t="s">
        <v>392</v>
      </c>
      <c r="B101" t="s">
        <v>765</v>
      </c>
      <c r="C101" s="2">
        <v>12.98119186007186</v>
      </c>
      <c r="D101" s="5">
        <v>7.8117165589090862E-2</v>
      </c>
      <c r="E101" s="6">
        <v>6133.3638844062407</v>
      </c>
      <c r="F101" s="7">
        <v>0.26457503287112061</v>
      </c>
      <c r="G101">
        <v>106.884780133082</v>
      </c>
      <c r="H101" s="8">
        <v>2.460662172283016</v>
      </c>
      <c r="I101" s="2">
        <v>11.388924032650969</v>
      </c>
      <c r="J101" s="2">
        <v>0.59764227140783677</v>
      </c>
      <c r="K101" s="5">
        <v>0.2008842332729871</v>
      </c>
      <c r="L101" s="9">
        <v>5.6986014298183747E-3</v>
      </c>
      <c r="M101">
        <v>0.43115231597251857</v>
      </c>
      <c r="N101" s="8">
        <v>1.7240763212158261</v>
      </c>
      <c r="O101" s="10">
        <v>2.452689488681798</v>
      </c>
      <c r="P101" s="7">
        <v>0.16672055269006111</v>
      </c>
      <c r="Q101" s="5">
        <v>8.8647587729871732E-2</v>
      </c>
      <c r="R101" s="11">
        <v>4.6696283862467138E-3</v>
      </c>
      <c r="S101" s="12">
        <v>0.54520979038483852</v>
      </c>
      <c r="T101" s="6">
        <v>2813.3154705571778</v>
      </c>
      <c r="U101" s="6">
        <v>49.748775680597412</v>
      </c>
      <c r="V101" s="6">
        <v>49.891260977601632</v>
      </c>
      <c r="W101" s="6">
        <v>547.32887028711218</v>
      </c>
      <c r="X101" s="6">
        <v>10.60062282691093</v>
      </c>
      <c r="Y101" s="6">
        <v>27.629784701576959</v>
      </c>
      <c r="Z101" s="6">
        <v>1250.842721928655</v>
      </c>
      <c r="AA101" s="6">
        <v>25.010990636957409</v>
      </c>
      <c r="AB101" s="13">
        <v>47.633145888314829</v>
      </c>
      <c r="AC101" s="14">
        <v>19.454941190037019</v>
      </c>
      <c r="AE101" t="s">
        <v>393</v>
      </c>
      <c r="AF101" t="s">
        <v>393</v>
      </c>
      <c r="AG101">
        <v>25.041</v>
      </c>
      <c r="AH101">
        <v>2096.93177507582</v>
      </c>
      <c r="AI101">
        <v>171.8806630237236</v>
      </c>
      <c r="AJ101">
        <v>142.74407549698191</v>
      </c>
      <c r="AK101" t="s">
        <v>143</v>
      </c>
      <c r="AL101">
        <v>1346.5247593567331</v>
      </c>
      <c r="AM101">
        <v>2573.9353863583419</v>
      </c>
      <c r="AN101">
        <v>1461.876229331303</v>
      </c>
      <c r="AO101">
        <v>73.204228063805914</v>
      </c>
      <c r="AP101">
        <v>3.262236348288778</v>
      </c>
      <c r="AQ101">
        <v>47.002279336697143</v>
      </c>
      <c r="AR101">
        <v>5.3255145490908742</v>
      </c>
      <c r="AS101">
        <v>2.255020222530812</v>
      </c>
      <c r="AT101">
        <v>418.87145338194762</v>
      </c>
      <c r="AU101">
        <v>66.762394636051866</v>
      </c>
      <c r="AV101">
        <v>75.438691859849442</v>
      </c>
      <c r="AW101">
        <v>24.394521202664851</v>
      </c>
      <c r="AX101">
        <v>1.858118295527041</v>
      </c>
      <c r="AY101">
        <v>0.17392519279841309</v>
      </c>
      <c r="AZ101">
        <v>3665.900384685156</v>
      </c>
      <c r="BA101">
        <v>283.9263867607404</v>
      </c>
      <c r="BB101">
        <v>0.19961487821119769</v>
      </c>
      <c r="BC101">
        <v>439098.93381132878</v>
      </c>
      <c r="BD101">
        <v>23041.152951113429</v>
      </c>
      <c r="BE101">
        <v>2.1341267894453488</v>
      </c>
      <c r="BF101">
        <v>663.42984608861991</v>
      </c>
      <c r="BG101">
        <v>50.815173812420937</v>
      </c>
      <c r="BH101">
        <v>0.12816081892905881</v>
      </c>
      <c r="BI101">
        <v>20.11476029203677</v>
      </c>
      <c r="BJ101">
        <v>1.2352798907170031</v>
      </c>
      <c r="BK101">
        <v>1.2846532473841521E-2</v>
      </c>
      <c r="BL101">
        <v>375.59359505500498</v>
      </c>
      <c r="BM101">
        <v>26.605150110450371</v>
      </c>
      <c r="BN101">
        <v>0.14874487123055771</v>
      </c>
      <c r="BO101">
        <v>15.931896336462501</v>
      </c>
      <c r="BP101">
        <v>1.0935815210090709</v>
      </c>
      <c r="BQ101">
        <v>2.3664655737741069E-2</v>
      </c>
      <c r="BR101">
        <v>60.40713701473944</v>
      </c>
      <c r="BS101">
        <v>4.3340058997966366</v>
      </c>
      <c r="BT101">
        <v>5.0324413638066542E-2</v>
      </c>
      <c r="BU101">
        <v>61.520246166006878</v>
      </c>
      <c r="BV101">
        <v>4.2566581642675798</v>
      </c>
      <c r="BW101">
        <v>0.2149571065592448</v>
      </c>
      <c r="BX101" t="s">
        <v>143</v>
      </c>
      <c r="BY101">
        <v>2.334566249111376E-2</v>
      </c>
      <c r="BZ101">
        <v>3.48854829915854E-2</v>
      </c>
      <c r="CA101">
        <v>138.4947847187411</v>
      </c>
      <c r="CB101">
        <v>10.14056958333968</v>
      </c>
      <c r="CC101">
        <v>0.23398750166875421</v>
      </c>
      <c r="CD101">
        <v>80.966822234123597</v>
      </c>
      <c r="CE101">
        <v>5.1611197846732386</v>
      </c>
      <c r="CF101">
        <v>2.7791097813854661E-2</v>
      </c>
      <c r="CG101">
        <v>1058.148878694077</v>
      </c>
      <c r="CH101">
        <v>79.388017026213674</v>
      </c>
      <c r="CI101">
        <v>7.7002874433451607E-2</v>
      </c>
      <c r="CJ101">
        <v>300.39628109054081</v>
      </c>
      <c r="CK101">
        <v>23.331250621209652</v>
      </c>
      <c r="CL101">
        <v>4.2605310913853993E-2</v>
      </c>
      <c r="CM101">
        <v>1364.7473800502451</v>
      </c>
      <c r="CN101">
        <v>93.504560435167747</v>
      </c>
      <c r="CO101">
        <v>5.7073013855329202E-2</v>
      </c>
      <c r="CP101">
        <v>325.9102946161604</v>
      </c>
      <c r="CQ101">
        <v>17.913396819141479</v>
      </c>
      <c r="CR101">
        <v>1.831114469539873E-2</v>
      </c>
      <c r="CS101">
        <v>3427.840566414844</v>
      </c>
      <c r="CT101">
        <v>168.68817780634171</v>
      </c>
      <c r="CU101">
        <v>8.4449399072229814E-2</v>
      </c>
      <c r="CV101">
        <v>637.85685785622127</v>
      </c>
      <c r="CW101">
        <v>34.151681502520653</v>
      </c>
      <c r="CX101">
        <v>1.8413918333776629E-2</v>
      </c>
      <c r="CY101">
        <v>31665.122617380639</v>
      </c>
      <c r="CZ101">
        <v>1849.9542597383061</v>
      </c>
      <c r="DA101">
        <v>0.18339286906035021</v>
      </c>
      <c r="DB101">
        <v>167.50235035527299</v>
      </c>
      <c r="DC101">
        <v>9.4985852447088508</v>
      </c>
      <c r="DD101">
        <v>1.7005558268784891E-2</v>
      </c>
      <c r="DE101">
        <v>338.05667243603023</v>
      </c>
      <c r="DF101">
        <v>17.62551437330243</v>
      </c>
      <c r="DG101">
        <v>18.6012322532806</v>
      </c>
      <c r="DH101">
        <v>2089.326834181235</v>
      </c>
      <c r="DI101">
        <v>136.17761423616551</v>
      </c>
      <c r="DJ101">
        <v>1.161986344106501</v>
      </c>
      <c r="DK101">
        <v>444.49893676527262</v>
      </c>
      <c r="DL101">
        <v>22.84521421790199</v>
      </c>
      <c r="DM101">
        <v>0.61299144231856517</v>
      </c>
      <c r="DN101">
        <v>401.83338845984377</v>
      </c>
      <c r="DO101">
        <v>21.585797798752399</v>
      </c>
      <c r="DP101">
        <v>0.4833534464606854</v>
      </c>
      <c r="DQ101">
        <v>2317.6843431690149</v>
      </c>
      <c r="DR101">
        <v>204.77404751318329</v>
      </c>
      <c r="DS101">
        <v>0.48112069311694361</v>
      </c>
      <c r="DT101">
        <v>6133.3638844062407</v>
      </c>
      <c r="DU101">
        <v>352.72242511377829</v>
      </c>
      <c r="DV101">
        <v>0.25631022868215408</v>
      </c>
      <c r="DW101">
        <v>814.15095515910332</v>
      </c>
      <c r="DX101">
        <v>44.00343029529224</v>
      </c>
      <c r="DY101">
        <v>0.4555096907853638</v>
      </c>
      <c r="EB101">
        <v>2334.9683978886342</v>
      </c>
      <c r="EC101">
        <v>84.872406295513784</v>
      </c>
      <c r="ED101">
        <v>612.71385816477164</v>
      </c>
      <c r="EE101">
        <v>171.67991741877691</v>
      </c>
      <c r="EF101">
        <v>132.18191906945171</v>
      </c>
      <c r="EG101">
        <v>415.67733895950602</v>
      </c>
      <c r="EH101">
        <v>0.42666929618924437</v>
      </c>
      <c r="EI101">
        <v>695.95369205397549</v>
      </c>
      <c r="EJ101">
        <v>2242.848261333063</v>
      </c>
      <c r="EK101">
        <v>4301.4182060734838</v>
      </c>
      <c r="EL101">
        <v>5501.7633899366447</v>
      </c>
      <c r="EM101">
        <v>8529.6711253140293</v>
      </c>
      <c r="EN101">
        <v>13194.74876988504</v>
      </c>
      <c r="EO101">
        <v>21290.935195123249</v>
      </c>
      <c r="EP101">
        <v>25929.140563261029</v>
      </c>
      <c r="ER101">
        <v>5.0759191690515584</v>
      </c>
      <c r="ES101">
        <v>14.577060178229241</v>
      </c>
      <c r="ET101">
        <v>7.9327368039562856E-4</v>
      </c>
      <c r="EU101">
        <v>5.8522184339752307E-4</v>
      </c>
      <c r="EV101">
        <v>3.9863165012570248E-3</v>
      </c>
      <c r="EW101">
        <v>0.1219512264458702</v>
      </c>
      <c r="EX101">
        <v>30.59245958202634</v>
      </c>
      <c r="EY101">
        <v>3.960719623823088</v>
      </c>
      <c r="EZ101">
        <v>16.329788274233</v>
      </c>
      <c r="FA101">
        <v>1.789279216921424</v>
      </c>
      <c r="FB101">
        <v>0.19354162868271821</v>
      </c>
      <c r="FD101">
        <f t="shared" si="6"/>
        <v>34.716961802227971</v>
      </c>
      <c r="FF101" s="18">
        <v>-12.324716419422449</v>
      </c>
      <c r="FG101" s="18">
        <v>1.1980152307690388</v>
      </c>
      <c r="FI101" s="18">
        <v>-0.97939010323576348</v>
      </c>
      <c r="FJ101" s="18">
        <v>1.1980152307690388</v>
      </c>
      <c r="FL101">
        <v>1257.5214416665849</v>
      </c>
      <c r="FM101" s="4">
        <f t="shared" si="7"/>
        <v>984.37144166658493</v>
      </c>
      <c r="FN101">
        <v>32.715212055357483</v>
      </c>
      <c r="FT101">
        <f t="shared" si="8"/>
        <v>6133.3638844062407</v>
      </c>
      <c r="FU101">
        <f t="shared" si="9"/>
        <v>9934.0208842075317</v>
      </c>
      <c r="FV101">
        <f t="shared" si="10"/>
        <v>0.54966259486093139</v>
      </c>
      <c r="FW101">
        <f t="shared" si="11"/>
        <v>1.2449045426649927</v>
      </c>
    </row>
    <row r="102" spans="1:179" x14ac:dyDescent="0.3">
      <c r="A102" t="s">
        <v>404</v>
      </c>
      <c r="B102" t="s">
        <v>765</v>
      </c>
      <c r="C102" s="2">
        <v>3.6225753256112991</v>
      </c>
      <c r="D102" s="5">
        <v>6.0819879442962327E-2</v>
      </c>
      <c r="E102" s="6">
        <v>5591.4433552657611</v>
      </c>
      <c r="F102" s="7">
        <v>5.0605410484524452E-2</v>
      </c>
      <c r="G102">
        <v>472.28765235106891</v>
      </c>
      <c r="H102" s="8">
        <v>29.11330296654657</v>
      </c>
      <c r="I102" s="2">
        <v>13.95265990928127</v>
      </c>
      <c r="J102" s="2">
        <v>0.7373559062883891</v>
      </c>
      <c r="K102" s="5">
        <v>8.5351257640333938E-2</v>
      </c>
      <c r="L102" s="9">
        <v>1.435864386477544E-3</v>
      </c>
      <c r="M102">
        <v>0.1070748016813983</v>
      </c>
      <c r="N102" s="8">
        <v>2.656285418091918</v>
      </c>
      <c r="O102" s="10">
        <v>0.85959657155312796</v>
      </c>
      <c r="P102" s="7">
        <v>5.6768895913099443E-2</v>
      </c>
      <c r="Q102" s="5">
        <v>7.2332002062151832E-2</v>
      </c>
      <c r="R102" s="11">
        <v>3.798000755666108E-3</v>
      </c>
      <c r="S102" s="12">
        <v>0.78886880862207065</v>
      </c>
      <c r="T102" s="6">
        <v>1315.002495180878</v>
      </c>
      <c r="U102" s="6">
        <v>31.126259727933579</v>
      </c>
      <c r="V102" s="6">
        <v>31.381747179434878</v>
      </c>
      <c r="W102" s="6">
        <v>450.0562351540857</v>
      </c>
      <c r="X102" s="6">
        <v>8.5649363883165108</v>
      </c>
      <c r="Y102" s="6">
        <v>22.827502273127251</v>
      </c>
      <c r="Z102" s="6">
        <v>627.33672963791253</v>
      </c>
      <c r="AA102" s="6">
        <v>14.869231706905911</v>
      </c>
      <c r="AB102" s="13">
        <v>30.829219687544541</v>
      </c>
      <c r="AC102" s="14">
        <v>34.224743816336307</v>
      </c>
      <c r="AE102" t="s">
        <v>405</v>
      </c>
      <c r="AF102" t="s">
        <v>405</v>
      </c>
      <c r="AG102">
        <v>25.006</v>
      </c>
      <c r="AH102">
        <v>1404.3887380233939</v>
      </c>
      <c r="AI102">
        <v>107.9914509675101</v>
      </c>
      <c r="AJ102">
        <v>136.58072756487331</v>
      </c>
      <c r="AK102" t="s">
        <v>143</v>
      </c>
      <c r="AL102">
        <v>1421.6841896165449</v>
      </c>
      <c r="AM102">
        <v>2515.362257811983</v>
      </c>
      <c r="AN102">
        <v>1948.172672895819</v>
      </c>
      <c r="AO102">
        <v>99.437855305032386</v>
      </c>
      <c r="AP102">
        <v>3.1426799106726868</v>
      </c>
      <c r="AQ102">
        <v>9.258566768772857</v>
      </c>
      <c r="AR102">
        <v>1.5256091622418859</v>
      </c>
      <c r="AS102">
        <v>2.1254715670260458</v>
      </c>
      <c r="AT102">
        <v>552.49169838985335</v>
      </c>
      <c r="AU102">
        <v>95.362388387659337</v>
      </c>
      <c r="AV102">
        <v>73.376220547032929</v>
      </c>
      <c r="AW102">
        <v>22.699809866598461</v>
      </c>
      <c r="AX102">
        <v>2.650280034938969</v>
      </c>
      <c r="AY102">
        <v>7.3528088913597522E-2</v>
      </c>
      <c r="AZ102">
        <v>677.74198869884685</v>
      </c>
      <c r="BA102">
        <v>49.276797929442417</v>
      </c>
      <c r="BB102">
        <v>8.3095304634666925E-2</v>
      </c>
      <c r="BC102">
        <v>438027.78431472159</v>
      </c>
      <c r="BD102">
        <v>26325.006953460659</v>
      </c>
      <c r="BE102">
        <v>1.8277706686062369</v>
      </c>
      <c r="BF102">
        <v>164.43728995017381</v>
      </c>
      <c r="BG102">
        <v>11.820607157389411</v>
      </c>
      <c r="BH102">
        <v>0.14496582672823319</v>
      </c>
      <c r="BI102">
        <v>6.3336736265216791</v>
      </c>
      <c r="BJ102">
        <v>0.67481678633049613</v>
      </c>
      <c r="BK102">
        <v>1.172215027227679E-2</v>
      </c>
      <c r="BL102">
        <v>45.884945659413681</v>
      </c>
      <c r="BM102">
        <v>4.1237428799222444</v>
      </c>
      <c r="BN102">
        <v>8.7693776408636737E-2</v>
      </c>
      <c r="BO102">
        <v>4.8029773111684442</v>
      </c>
      <c r="BP102">
        <v>0.42668476426591317</v>
      </c>
      <c r="BQ102">
        <v>5.2453769877543119E-3</v>
      </c>
      <c r="BR102">
        <v>18.788938540164349</v>
      </c>
      <c r="BS102">
        <v>1.9559100265849521</v>
      </c>
      <c r="BT102">
        <v>4.7420306088895289E-2</v>
      </c>
      <c r="BU102">
        <v>15.19701347598172</v>
      </c>
      <c r="BV102">
        <v>1.596288206461205</v>
      </c>
      <c r="BW102">
        <v>0.1255412741829158</v>
      </c>
      <c r="BX102" t="s">
        <v>143</v>
      </c>
      <c r="BY102">
        <v>1.0255463187285711E-2</v>
      </c>
      <c r="BZ102">
        <v>1.474699029397929E-2</v>
      </c>
      <c r="CA102">
        <v>30.42684669714885</v>
      </c>
      <c r="CB102">
        <v>3.0007020338974648</v>
      </c>
      <c r="CC102">
        <v>0.26488417965330863</v>
      </c>
      <c r="CD102">
        <v>14.10977725393187</v>
      </c>
      <c r="CE102">
        <v>1.0958235662360021</v>
      </c>
      <c r="CF102">
        <v>2.7282806281190869E-2</v>
      </c>
      <c r="CG102">
        <v>181.9568940795439</v>
      </c>
      <c r="CH102">
        <v>14.17908189764802</v>
      </c>
      <c r="CI102">
        <v>7.2544660160647825E-2</v>
      </c>
      <c r="CJ102">
        <v>56.884777078651346</v>
      </c>
      <c r="CK102">
        <v>4.3289878877599506</v>
      </c>
      <c r="CL102">
        <v>1.8019818388797858E-2</v>
      </c>
      <c r="CM102">
        <v>309.40648024911701</v>
      </c>
      <c r="CN102">
        <v>23.797331905358799</v>
      </c>
      <c r="CO102">
        <v>0.1248781178630195</v>
      </c>
      <c r="CP102">
        <v>92.18842336198918</v>
      </c>
      <c r="CQ102">
        <v>6.0975888579439674</v>
      </c>
      <c r="CR102">
        <v>1.725402584643464E-2</v>
      </c>
      <c r="CS102">
        <v>1059.5762013087369</v>
      </c>
      <c r="CT102">
        <v>87.111027559418716</v>
      </c>
      <c r="CU102">
        <v>0.22844693821127121</v>
      </c>
      <c r="CV102">
        <v>220.54488981675331</v>
      </c>
      <c r="CW102">
        <v>17.721057904512129</v>
      </c>
      <c r="CX102">
        <v>1.7355157840321749E-2</v>
      </c>
      <c r="CY102">
        <v>44233.486675347383</v>
      </c>
      <c r="CZ102">
        <v>3524.4111385699161</v>
      </c>
      <c r="DA102">
        <v>0.17284055109311369</v>
      </c>
      <c r="DB102">
        <v>180.53828069057249</v>
      </c>
      <c r="DC102">
        <v>10.614108026480411</v>
      </c>
      <c r="DD102">
        <v>1.6019243357617969E-2</v>
      </c>
      <c r="DE102">
        <v>61.622875320259439</v>
      </c>
      <c r="DF102">
        <v>8.8692984695042831</v>
      </c>
      <c r="DG102">
        <v>19.158029990910929</v>
      </c>
      <c r="DH102">
        <v>1552.569857333038</v>
      </c>
      <c r="DI102">
        <v>67.6392155268545</v>
      </c>
      <c r="DJ102">
        <v>1.005544002277456</v>
      </c>
      <c r="DK102">
        <v>146.36510556607419</v>
      </c>
      <c r="DL102">
        <v>8.550932607437554</v>
      </c>
      <c r="DM102">
        <v>0.58115303707528077</v>
      </c>
      <c r="DN102">
        <v>74.706418963663879</v>
      </c>
      <c r="DO102">
        <v>6.0066000322575457</v>
      </c>
      <c r="DP102">
        <v>0.48888959641575019</v>
      </c>
      <c r="DQ102">
        <v>414.70003192455852</v>
      </c>
      <c r="DR102">
        <v>36.760432836198227</v>
      </c>
      <c r="DS102">
        <v>0.45170598777851267</v>
      </c>
      <c r="DT102">
        <v>5591.4433552657611</v>
      </c>
      <c r="DU102">
        <v>281.04157645499072</v>
      </c>
      <c r="DV102">
        <v>0.26992976349081532</v>
      </c>
      <c r="DW102">
        <v>449.74154137855589</v>
      </c>
      <c r="DX102">
        <v>22.758830861095021</v>
      </c>
      <c r="DY102">
        <v>0.42879986129382358</v>
      </c>
      <c r="EB102">
        <v>431.68279534958401</v>
      </c>
      <c r="EC102">
        <v>26.724361293340419</v>
      </c>
      <c r="ED102">
        <v>74.853092429712362</v>
      </c>
      <c r="EE102">
        <v>51.756221025522031</v>
      </c>
      <c r="EF102">
        <v>41.113651072569681</v>
      </c>
      <c r="EG102">
        <v>102.682523486363</v>
      </c>
      <c r="EH102">
        <v>0.13059409862513269</v>
      </c>
      <c r="EI102">
        <v>152.89872712135099</v>
      </c>
      <c r="EJ102">
        <v>390.85255551057799</v>
      </c>
      <c r="EK102">
        <v>739.66217105505643</v>
      </c>
      <c r="EL102">
        <v>1041.845734041234</v>
      </c>
      <c r="EM102">
        <v>1933.7905015569811</v>
      </c>
      <c r="EN102">
        <v>3732.3248324691981</v>
      </c>
      <c r="EO102">
        <v>6581.2186416691729</v>
      </c>
      <c r="EP102">
        <v>8965.2394234452549</v>
      </c>
      <c r="ER102">
        <v>2.01268032211732</v>
      </c>
      <c r="ES102">
        <v>4.5470966867884837</v>
      </c>
      <c r="ET102">
        <v>1.0422534722081219E-3</v>
      </c>
      <c r="EU102">
        <v>8.1455712113448291E-4</v>
      </c>
      <c r="EV102">
        <v>4.0607010264230347E-3</v>
      </c>
      <c r="EW102">
        <v>0.17478472055643809</v>
      </c>
      <c r="EX102">
        <v>43.042991695057488</v>
      </c>
      <c r="EY102">
        <v>0.91081674934085344</v>
      </c>
      <c r="EZ102">
        <v>121.8579051344835</v>
      </c>
      <c r="FA102">
        <v>5.2770563819378751</v>
      </c>
      <c r="FB102">
        <v>0.15519156597427239</v>
      </c>
      <c r="FD102">
        <f t="shared" si="6"/>
        <v>21.657456986286466</v>
      </c>
      <c r="FF102" s="18">
        <v>-19.027763511557893</v>
      </c>
      <c r="FG102" s="18">
        <v>2.2988948791632167</v>
      </c>
      <c r="FI102" s="18">
        <v>-4.0230484654274257</v>
      </c>
      <c r="FJ102" s="18">
        <v>2.2988948791632167</v>
      </c>
      <c r="FL102">
        <v>1061.3346422925119</v>
      </c>
      <c r="FM102" s="4">
        <f t="shared" si="7"/>
        <v>788.18464229251197</v>
      </c>
      <c r="FN102">
        <v>25.437823953668417</v>
      </c>
      <c r="FT102">
        <f t="shared" si="8"/>
        <v>5591.4433552657611</v>
      </c>
      <c r="FU102">
        <f t="shared" si="9"/>
        <v>9056.2888670758784</v>
      </c>
      <c r="FV102">
        <f t="shared" si="10"/>
        <v>0.15846129723699973</v>
      </c>
      <c r="FW102">
        <f t="shared" si="11"/>
        <v>-0.91470701865656512</v>
      </c>
    </row>
    <row r="103" spans="1:179" x14ac:dyDescent="0.3">
      <c r="A103" t="s">
        <v>781</v>
      </c>
      <c r="B103" t="s">
        <v>765</v>
      </c>
      <c r="C103" s="2">
        <v>17.145012634906269</v>
      </c>
      <c r="D103" s="5">
        <v>1.2448711041295239E-2</v>
      </c>
      <c r="E103" s="6">
        <v>592.93949145191573</v>
      </c>
      <c r="F103" s="7">
        <v>0.88735076143844982</v>
      </c>
      <c r="G103">
        <v>72.257328280518763</v>
      </c>
      <c r="H103" s="8">
        <v>10.55322468562043</v>
      </c>
      <c r="I103" s="2">
        <v>9.8953680598868665</v>
      </c>
      <c r="J103" s="2">
        <v>0.53464320994397552</v>
      </c>
      <c r="K103" s="5">
        <v>0.29176235903298259</v>
      </c>
      <c r="L103" s="9">
        <v>1.22858745372655E-2</v>
      </c>
      <c r="M103">
        <v>0.77216095523928319</v>
      </c>
      <c r="N103" s="8">
        <v>1.8269750955009341</v>
      </c>
      <c r="O103" s="10">
        <v>4.287218583408781</v>
      </c>
      <c r="P103" s="7">
        <v>0.40725813186982701</v>
      </c>
      <c r="Q103" s="5">
        <v>0.10337966174583529</v>
      </c>
      <c r="R103" s="11">
        <v>6.0278954808202067E-3</v>
      </c>
      <c r="S103" s="12">
        <v>0.99438380451831809</v>
      </c>
      <c r="T103" s="6">
        <v>3391.7842806302888</v>
      </c>
      <c r="U103" s="6">
        <v>63.310199251236931</v>
      </c>
      <c r="V103" s="6">
        <v>63.392285037150948</v>
      </c>
      <c r="W103" s="6">
        <v>633.49930681615274</v>
      </c>
      <c r="X103" s="6">
        <v>19.362401559825251</v>
      </c>
      <c r="Y103" s="6">
        <v>35.065641207490152</v>
      </c>
      <c r="Z103" s="6">
        <v>1649.299753300995</v>
      </c>
      <c r="AA103" s="6">
        <v>58.911633513313753</v>
      </c>
      <c r="AB103" s="13">
        <v>74.255226018526798</v>
      </c>
      <c r="AC103" s="14">
        <v>18.677464555571049</v>
      </c>
      <c r="AE103" t="s">
        <v>782</v>
      </c>
      <c r="AF103" t="s">
        <v>782</v>
      </c>
      <c r="AG103">
        <v>25.061</v>
      </c>
      <c r="AH103">
        <v>522.22673907802414</v>
      </c>
      <c r="AI103">
        <v>59.477612330330132</v>
      </c>
      <c r="AJ103">
        <v>106.5135457373529</v>
      </c>
      <c r="AK103" t="s">
        <v>143</v>
      </c>
      <c r="AL103">
        <v>872.92228854578377</v>
      </c>
      <c r="AM103">
        <v>1999.708491564641</v>
      </c>
      <c r="AN103">
        <v>261.3281181101782</v>
      </c>
      <c r="AO103">
        <v>11.965717236755619</v>
      </c>
      <c r="AP103">
        <v>2.4878170065296268</v>
      </c>
      <c r="AQ103">
        <v>38.312731945043112</v>
      </c>
      <c r="AR103">
        <v>6.8447031138550356</v>
      </c>
      <c r="AS103">
        <v>1.7395561708045331</v>
      </c>
      <c r="AT103">
        <v>568.97943293370997</v>
      </c>
      <c r="AU103">
        <v>155.11083243725309</v>
      </c>
      <c r="AV103">
        <v>57.264724075825697</v>
      </c>
      <c r="AW103">
        <v>2.5740391645730618</v>
      </c>
      <c r="AX103">
        <v>0.53266537463760122</v>
      </c>
      <c r="AY103">
        <v>0.17447527616270769</v>
      </c>
      <c r="AZ103">
        <v>1483.459870107911</v>
      </c>
      <c r="BA103">
        <v>100.6767922371114</v>
      </c>
      <c r="BB103">
        <v>6.8690822826270787E-2</v>
      </c>
      <c r="BC103">
        <v>507487.4008153964</v>
      </c>
      <c r="BD103">
        <v>22047.026876815878</v>
      </c>
      <c r="BE103">
        <v>1.9001159320224621</v>
      </c>
      <c r="BF103">
        <v>129.065180526143</v>
      </c>
      <c r="BG103">
        <v>15.426821896272941</v>
      </c>
      <c r="BH103">
        <v>0.13523394683175641</v>
      </c>
      <c r="BI103">
        <v>5.6032702148365532</v>
      </c>
      <c r="BJ103">
        <v>0.78010987697510381</v>
      </c>
      <c r="BK103">
        <v>8.816362015093707E-3</v>
      </c>
      <c r="BL103">
        <v>81.062547223341298</v>
      </c>
      <c r="BM103">
        <v>8.8940606031601721</v>
      </c>
      <c r="BN103">
        <v>6.3220532492878734E-2</v>
      </c>
      <c r="BO103">
        <v>2.4685662829018931</v>
      </c>
      <c r="BP103">
        <v>0.35103697988606553</v>
      </c>
      <c r="BQ103">
        <v>9.9482793955803783E-3</v>
      </c>
      <c r="BR103">
        <v>11.21188830351443</v>
      </c>
      <c r="BS103">
        <v>1.59745422863828</v>
      </c>
      <c r="BT103">
        <v>3.543244361816137E-2</v>
      </c>
      <c r="BU103">
        <v>8.3559920216079799</v>
      </c>
      <c r="BV103">
        <v>1.062912402854806</v>
      </c>
      <c r="BW103">
        <v>0.1025572334657695</v>
      </c>
      <c r="BX103">
        <v>0.21233116934564039</v>
      </c>
      <c r="BY103">
        <v>5.9782097711115201E-2</v>
      </c>
      <c r="BZ103">
        <v>2.7968448342602471E-2</v>
      </c>
      <c r="CA103">
        <v>33.646806095954616</v>
      </c>
      <c r="CB103">
        <v>3.3329891115035961</v>
      </c>
      <c r="CC103">
        <v>0.26702874608867277</v>
      </c>
      <c r="CD103">
        <v>14.797893923784359</v>
      </c>
      <c r="CE103">
        <v>1.477728327710607</v>
      </c>
      <c r="CF103">
        <v>2.228285863778507E-2</v>
      </c>
      <c r="CG103">
        <v>167.07101384780029</v>
      </c>
      <c r="CH103">
        <v>14.56705309544456</v>
      </c>
      <c r="CI103">
        <v>5.4196227863020148E-2</v>
      </c>
      <c r="CJ103">
        <v>59.982637509274888</v>
      </c>
      <c r="CK103">
        <v>5.5440355195231499</v>
      </c>
      <c r="CL103">
        <v>1.346683981598615E-2</v>
      </c>
      <c r="CM103">
        <v>274.36350410923478</v>
      </c>
      <c r="CN103">
        <v>22.48956684233422</v>
      </c>
      <c r="CO103">
        <v>4.0178337030459907E-2</v>
      </c>
      <c r="CP103">
        <v>54.942645479878209</v>
      </c>
      <c r="CQ103">
        <v>4.2549450144913994</v>
      </c>
      <c r="CR103">
        <v>1.289202996694864E-2</v>
      </c>
      <c r="CS103">
        <v>478.3653807538422</v>
      </c>
      <c r="CT103">
        <v>36.275957899847072</v>
      </c>
      <c r="CU103">
        <v>5.9495520941953373E-2</v>
      </c>
      <c r="CV103">
        <v>93.0296587693161</v>
      </c>
      <c r="CW103">
        <v>6.5247417951972286</v>
      </c>
      <c r="CX103">
        <v>1.2970708914746739E-2</v>
      </c>
      <c r="CY103">
        <v>9655.8281165967201</v>
      </c>
      <c r="CZ103">
        <v>493.24328368802009</v>
      </c>
      <c r="DA103">
        <v>0.12916831778835311</v>
      </c>
      <c r="DB103">
        <v>51.823317094087002</v>
      </c>
      <c r="DC103">
        <v>4.8528140372644888</v>
      </c>
      <c r="DD103">
        <v>1.196609894595403E-2</v>
      </c>
      <c r="DE103">
        <v>63.294710921899807</v>
      </c>
      <c r="DF103">
        <v>9.7213895322502317</v>
      </c>
      <c r="DG103">
        <v>12.63050305595752</v>
      </c>
      <c r="DH103">
        <v>233.51935367010469</v>
      </c>
      <c r="DI103">
        <v>11.573142485371751</v>
      </c>
      <c r="DJ103">
        <v>0.93774209753936666</v>
      </c>
      <c r="DK103">
        <v>74.579763790471517</v>
      </c>
      <c r="DL103">
        <v>7.5058375958194796</v>
      </c>
      <c r="DM103">
        <v>0.43226370954973831</v>
      </c>
      <c r="DN103">
        <v>83.551097263673057</v>
      </c>
      <c r="DO103">
        <v>7.9172418395133839</v>
      </c>
      <c r="DP103">
        <v>0.39094466886609952</v>
      </c>
      <c r="DQ103">
        <v>789.34986450764882</v>
      </c>
      <c r="DR103">
        <v>57.01947280229777</v>
      </c>
      <c r="DS103">
        <v>0.35559186509902679</v>
      </c>
      <c r="DT103">
        <v>592.93949145191573</v>
      </c>
      <c r="DU103">
        <v>29.752474270381221</v>
      </c>
      <c r="DV103">
        <v>0.17461053360882481</v>
      </c>
      <c r="DW103">
        <v>117.2247171648655</v>
      </c>
      <c r="DX103">
        <v>8.4512752041974366</v>
      </c>
      <c r="DY103">
        <v>0.35620361122074179</v>
      </c>
      <c r="EB103">
        <v>944.87889815790481</v>
      </c>
      <c r="EC103">
        <v>23.642490357960138</v>
      </c>
      <c r="ED103">
        <v>132.23906561719619</v>
      </c>
      <c r="EE103">
        <v>26.60092977264971</v>
      </c>
      <c r="EF103">
        <v>24.533672436574239</v>
      </c>
      <c r="EG103">
        <v>56.459405551405283</v>
      </c>
      <c r="EH103">
        <v>3.7714239670628862</v>
      </c>
      <c r="EI103">
        <v>169.07942761786239</v>
      </c>
      <c r="EJ103">
        <v>409.91395910760008</v>
      </c>
      <c r="EK103">
        <v>679.15046279593628</v>
      </c>
      <c r="EL103">
        <v>1098.5831045654741</v>
      </c>
      <c r="EM103">
        <v>1714.7719006827169</v>
      </c>
      <c r="EN103">
        <v>2224.398602424219</v>
      </c>
      <c r="EO103">
        <v>2971.2135450549199</v>
      </c>
      <c r="EP103">
        <v>3781.693445907159</v>
      </c>
      <c r="ER103">
        <v>5.2730847724374907</v>
      </c>
      <c r="ES103">
        <v>12.404262500102019</v>
      </c>
      <c r="ET103">
        <v>3.8600401461104439E-2</v>
      </c>
      <c r="EU103">
        <v>3.4497179343737187E-2</v>
      </c>
      <c r="EV103">
        <v>7.9571831507395507E-3</v>
      </c>
      <c r="EW103">
        <v>0.1398306742047572</v>
      </c>
      <c r="EX103">
        <v>17.57288622818254</v>
      </c>
      <c r="EY103">
        <v>2.490484742453301</v>
      </c>
      <c r="EZ103">
        <v>7.3145923951571019</v>
      </c>
      <c r="FA103">
        <v>1.2395117107294</v>
      </c>
      <c r="FB103">
        <v>0.26980460066477407</v>
      </c>
      <c r="FD103">
        <f t="shared" si="6"/>
        <v>34.895394502531595</v>
      </c>
      <c r="FF103" s="18">
        <v>-12.742181780968494</v>
      </c>
      <c r="FG103" s="18">
        <v>0.97441360820920797</v>
      </c>
      <c r="FI103" s="18">
        <v>-0.93507938402893132</v>
      </c>
      <c r="FJ103" s="18">
        <v>0.97441360820920797</v>
      </c>
      <c r="FL103">
        <v>1228.939016229619</v>
      </c>
      <c r="FM103" s="4">
        <f t="shared" si="7"/>
        <v>955.78901622961905</v>
      </c>
      <c r="FN103">
        <v>31.591680207990915</v>
      </c>
      <c r="FT103">
        <f t="shared" si="8"/>
        <v>592.93949145191573</v>
      </c>
      <c r="FU103">
        <f t="shared" si="9"/>
        <v>960.36586156748967</v>
      </c>
      <c r="FV103">
        <f t="shared" si="10"/>
        <v>0.42260081382171849</v>
      </c>
      <c r="FW103">
        <f t="shared" si="11"/>
        <v>0.78846945557328363</v>
      </c>
    </row>
    <row r="104" spans="1:179" x14ac:dyDescent="0.3">
      <c r="A104" t="s">
        <v>783</v>
      </c>
      <c r="B104" t="s">
        <v>765</v>
      </c>
      <c r="C104" s="2">
        <v>17.23946006707175</v>
      </c>
      <c r="D104" s="5">
        <v>2.4689581440206519E-2</v>
      </c>
      <c r="E104" s="6">
        <v>1481.6957057045111</v>
      </c>
      <c r="F104" s="7">
        <v>0.34142587327452439</v>
      </c>
      <c r="G104">
        <v>71.093537760835517</v>
      </c>
      <c r="H104" s="8">
        <v>5.6815414173508838</v>
      </c>
      <c r="I104" s="2">
        <v>10.480929970856129</v>
      </c>
      <c r="J104" s="2">
        <v>0.6454400841298642</v>
      </c>
      <c r="K104" s="5">
        <v>0.29935086680489598</v>
      </c>
      <c r="L104" s="9">
        <v>1.555484416901682E-2</v>
      </c>
      <c r="M104">
        <v>0.75234353338515125</v>
      </c>
      <c r="N104" s="8">
        <v>3.0125710919501718</v>
      </c>
      <c r="O104" s="10">
        <v>4.2770148759736584</v>
      </c>
      <c r="P104" s="7">
        <v>0.55393448013479774</v>
      </c>
      <c r="Q104" s="5">
        <v>9.6919142037360073E-2</v>
      </c>
      <c r="R104" s="11">
        <v>6.720614204189063E-3</v>
      </c>
      <c r="S104" s="12">
        <v>0.96178341594885697</v>
      </c>
      <c r="T104" s="6">
        <v>3441.6343473457928</v>
      </c>
      <c r="U104" s="6">
        <v>77.496557002402824</v>
      </c>
      <c r="V104" s="6">
        <v>77.562500543588172</v>
      </c>
      <c r="W104" s="6">
        <v>594.9379011868142</v>
      </c>
      <c r="X104" s="6">
        <v>27.584126528533631</v>
      </c>
      <c r="Y104" s="6">
        <v>38.676619253978117</v>
      </c>
      <c r="Z104" s="6">
        <v>1652.600100303255</v>
      </c>
      <c r="AA104" s="6">
        <v>86.596396379776991</v>
      </c>
      <c r="AB104" s="13">
        <v>96.774992736336301</v>
      </c>
      <c r="AC104" s="14">
        <v>17.286493599926828</v>
      </c>
      <c r="AE104" t="s">
        <v>784</v>
      </c>
      <c r="AF104" t="s">
        <v>784</v>
      </c>
      <c r="AG104">
        <v>25.009</v>
      </c>
      <c r="AH104">
        <v>2335.9772591926449</v>
      </c>
      <c r="AI104">
        <v>251.59583488173729</v>
      </c>
      <c r="AJ104">
        <v>119.1601108783204</v>
      </c>
      <c r="AK104">
        <v>2273.91541044212</v>
      </c>
      <c r="AL104">
        <v>1143.924622601739</v>
      </c>
      <c r="AM104">
        <v>2245.0111874987301</v>
      </c>
      <c r="AN104">
        <v>305.33357894291203</v>
      </c>
      <c r="AO104">
        <v>13.3961969959028</v>
      </c>
      <c r="AP104">
        <v>2.7694528573475612</v>
      </c>
      <c r="AQ104">
        <v>24.525052395595409</v>
      </c>
      <c r="AR104">
        <v>7.1461940602165166</v>
      </c>
      <c r="AS104">
        <v>1.7491340865995311</v>
      </c>
      <c r="AT104" t="s">
        <v>143</v>
      </c>
      <c r="AU104">
        <v>37.810814861555357</v>
      </c>
      <c r="AV104">
        <v>64.78677558565623</v>
      </c>
      <c r="AW104">
        <v>2.59550588886969</v>
      </c>
      <c r="AX104">
        <v>0.52495428379779607</v>
      </c>
      <c r="AY104">
        <v>0.14268301268320741</v>
      </c>
      <c r="AZ104">
        <v>2158.5937540030059</v>
      </c>
      <c r="BA104">
        <v>85.972639065078312</v>
      </c>
      <c r="BB104">
        <v>0.1067539450566718</v>
      </c>
      <c r="BC104">
        <v>524890.71790021844</v>
      </c>
      <c r="BD104">
        <v>22429.7115524621</v>
      </c>
      <c r="BE104">
        <v>2.039064362746867</v>
      </c>
      <c r="BF104">
        <v>97.709779831541979</v>
      </c>
      <c r="BG104">
        <v>23.451539524690251</v>
      </c>
      <c r="BH104">
        <v>7.6744859319389958E-2</v>
      </c>
      <c r="BI104">
        <v>13.63543548550809</v>
      </c>
      <c r="BJ104">
        <v>4.7288942085338537</v>
      </c>
      <c r="BK104">
        <v>9.8087906705599855E-3</v>
      </c>
      <c r="BL104">
        <v>129.81267596018591</v>
      </c>
      <c r="BM104">
        <v>20.93073069491092</v>
      </c>
      <c r="BN104">
        <v>6.3362184936814822E-2</v>
      </c>
      <c r="BO104">
        <v>5.5879807663760257</v>
      </c>
      <c r="BP104">
        <v>1.5657370398492809</v>
      </c>
      <c r="BQ104">
        <v>1.017615809380109E-2</v>
      </c>
      <c r="BR104">
        <v>22.994292138961391</v>
      </c>
      <c r="BS104">
        <v>6.3884464478703293</v>
      </c>
      <c r="BT104">
        <v>4.1641015938894639E-2</v>
      </c>
      <c r="BU104">
        <v>12.57030178987249</v>
      </c>
      <c r="BV104">
        <v>1.8328960064154409</v>
      </c>
      <c r="BW104">
        <v>4.7462993631789623E-2</v>
      </c>
      <c r="BX104">
        <v>0.35460631289517153</v>
      </c>
      <c r="BY104">
        <v>8.8793407331540466E-2</v>
      </c>
      <c r="BZ104">
        <v>1.293458546130293E-2</v>
      </c>
      <c r="CA104">
        <v>42.760008391116934</v>
      </c>
      <c r="CB104">
        <v>3.5525871290146789</v>
      </c>
      <c r="CC104">
        <v>0.24154330283554709</v>
      </c>
      <c r="CD104">
        <v>18.30281442720883</v>
      </c>
      <c r="CE104">
        <v>1.3686888135927859</v>
      </c>
      <c r="CF104">
        <v>2.797065785931642E-2</v>
      </c>
      <c r="CG104">
        <v>238.8143213813855</v>
      </c>
      <c r="CH104">
        <v>18.679033320861251</v>
      </c>
      <c r="CI104">
        <v>6.3669377726380802E-2</v>
      </c>
      <c r="CJ104">
        <v>83.928857961645647</v>
      </c>
      <c r="CK104">
        <v>5.3591013614644014</v>
      </c>
      <c r="CL104">
        <v>1.5836036938079789E-2</v>
      </c>
      <c r="CM104">
        <v>414.05895169349509</v>
      </c>
      <c r="CN104">
        <v>27.395582726735029</v>
      </c>
      <c r="CO104">
        <v>0.1044296856275128</v>
      </c>
      <c r="CP104">
        <v>87.427234888477017</v>
      </c>
      <c r="CQ104">
        <v>6.1233443478719467</v>
      </c>
      <c r="CR104">
        <v>1.5151233510994341E-2</v>
      </c>
      <c r="CS104">
        <v>759.17156057372165</v>
      </c>
      <c r="CT104">
        <v>43.069631017722017</v>
      </c>
      <c r="CU104">
        <v>6.9984180196564605E-2</v>
      </c>
      <c r="CV104">
        <v>149.54803277234089</v>
      </c>
      <c r="CW104">
        <v>7.5476855091725508</v>
      </c>
      <c r="CX104">
        <v>1.525490737788405E-2</v>
      </c>
      <c r="CY104">
        <v>11753.40360877971</v>
      </c>
      <c r="CZ104">
        <v>650.70612258497931</v>
      </c>
      <c r="DA104">
        <v>0.15187624740314151</v>
      </c>
      <c r="DB104">
        <v>22.066797222288269</v>
      </c>
      <c r="DC104">
        <v>2.289280277342042</v>
      </c>
      <c r="DD104">
        <v>1.405120975291786E-2</v>
      </c>
      <c r="DE104">
        <v>178.3345793429485</v>
      </c>
      <c r="DF104">
        <v>33.933461206991687</v>
      </c>
      <c r="DG104">
        <v>15.383852834811639</v>
      </c>
      <c r="DH104">
        <v>560.78624499508771</v>
      </c>
      <c r="DI104">
        <v>41.264746835047099</v>
      </c>
      <c r="DJ104">
        <v>0.85816523219164009</v>
      </c>
      <c r="DK104">
        <v>189.95150572135751</v>
      </c>
      <c r="DL104">
        <v>28.552658966024769</v>
      </c>
      <c r="DM104">
        <v>0.54526354433761681</v>
      </c>
      <c r="DN104">
        <v>205.966534987795</v>
      </c>
      <c r="DO104">
        <v>34.46811271221739</v>
      </c>
      <c r="DP104">
        <v>0.37360563414291798</v>
      </c>
      <c r="DQ104">
        <v>804.42186768263446</v>
      </c>
      <c r="DR104">
        <v>55.416419890472653</v>
      </c>
      <c r="DS104">
        <v>0.42709863557556288</v>
      </c>
      <c r="DT104">
        <v>1481.6957057045111</v>
      </c>
      <c r="DU104">
        <v>110.1107229441224</v>
      </c>
      <c r="DV104">
        <v>0.2247600300612338</v>
      </c>
      <c r="DW104">
        <v>291.46964607749783</v>
      </c>
      <c r="DX104">
        <v>35.744322181076043</v>
      </c>
      <c r="DY104">
        <v>0.3755397398803913</v>
      </c>
      <c r="EB104">
        <v>1374.900480256691</v>
      </c>
      <c r="EC104">
        <v>57.533483061215563</v>
      </c>
      <c r="ED104">
        <v>211.7661924309721</v>
      </c>
      <c r="EE104">
        <v>60.21530998250028</v>
      </c>
      <c r="EF104">
        <v>50.315737722016173</v>
      </c>
      <c r="EG104">
        <v>84.934471553192509</v>
      </c>
      <c r="EH104">
        <v>6.2985135505359056</v>
      </c>
      <c r="EI104">
        <v>214.87441402571321</v>
      </c>
      <c r="EJ104">
        <v>507.00316972877653</v>
      </c>
      <c r="EK104">
        <v>970.78992431457527</v>
      </c>
      <c r="EL104">
        <v>1537.1585707261111</v>
      </c>
      <c r="EM104">
        <v>2587.868448084344</v>
      </c>
      <c r="EN104">
        <v>3539.5641655253849</v>
      </c>
      <c r="EO104">
        <v>4715.3513079113154</v>
      </c>
      <c r="EP104">
        <v>6079.1883240788966</v>
      </c>
      <c r="ER104">
        <v>3.597848164430514</v>
      </c>
      <c r="ES104">
        <v>7.1044903354632858</v>
      </c>
      <c r="ET104">
        <v>4.662337634782969E-2</v>
      </c>
      <c r="EU104">
        <v>4.0880090682962167E-2</v>
      </c>
      <c r="EV104">
        <v>1.220131424029576E-2</v>
      </c>
      <c r="EW104">
        <v>0.26775399631493929</v>
      </c>
      <c r="EX104">
        <v>21.944684895555071</v>
      </c>
      <c r="EY104">
        <v>4.4279094445500924</v>
      </c>
      <c r="EZ104">
        <v>11.4141064787768</v>
      </c>
      <c r="FA104">
        <v>1.951727096553463</v>
      </c>
      <c r="FB104">
        <v>0.12870579577256641</v>
      </c>
      <c r="FD104">
        <f t="shared" si="6"/>
        <v>29.384105358703799</v>
      </c>
      <c r="FF104" s="18">
        <v>-13.53109582447447</v>
      </c>
      <c r="FG104" s="18">
        <v>1.0572342922301097</v>
      </c>
      <c r="FI104" s="18">
        <v>-0.71836016488990317</v>
      </c>
      <c r="FJ104" s="18">
        <v>1.0572342922301097</v>
      </c>
      <c r="FL104">
        <v>1170.8626992952734</v>
      </c>
      <c r="FM104" s="4">
        <f t="shared" si="7"/>
        <v>897.71269929527341</v>
      </c>
      <c r="FN104">
        <v>29.375911982511056</v>
      </c>
      <c r="FT104">
        <f t="shared" si="8"/>
        <v>1481.6957057045111</v>
      </c>
      <c r="FU104">
        <f t="shared" si="9"/>
        <v>2399.8569727669383</v>
      </c>
      <c r="FV104">
        <f t="shared" si="10"/>
        <v>0.53508090258054675</v>
      </c>
      <c r="FW104">
        <f t="shared" si="11"/>
        <v>1.1982209649809263</v>
      </c>
    </row>
    <row r="105" spans="1:179" x14ac:dyDescent="0.3">
      <c r="A105" t="s">
        <v>692</v>
      </c>
      <c r="B105" t="s">
        <v>765</v>
      </c>
      <c r="C105" s="2">
        <v>5.0880818985014056</v>
      </c>
      <c r="D105" s="5">
        <v>6.2085416942448707E-2</v>
      </c>
      <c r="E105" s="6">
        <v>6373.1474108623324</v>
      </c>
      <c r="F105" s="7">
        <v>6.2246388131735067E-2</v>
      </c>
      <c r="G105">
        <v>335.71394008366798</v>
      </c>
      <c r="H105" s="8">
        <v>40.073473887879111</v>
      </c>
      <c r="I105" s="2">
        <v>15.08919846242971</v>
      </c>
      <c r="J105" s="2">
        <v>0.77682224309163173</v>
      </c>
      <c r="K105" s="5">
        <v>8.673320387725543E-2</v>
      </c>
      <c r="L105" s="9">
        <v>1.0053877361086839E-3</v>
      </c>
      <c r="M105">
        <v>0.12053179842054181</v>
      </c>
      <c r="N105" s="8">
        <v>1.465323138281003</v>
      </c>
      <c r="O105" s="10">
        <v>0.79963276689173612</v>
      </c>
      <c r="P105" s="7">
        <v>5.5784728465593611E-2</v>
      </c>
      <c r="Q105" s="5">
        <v>6.6756340902329556E-2</v>
      </c>
      <c r="R105" s="11">
        <v>3.753488142144689E-3</v>
      </c>
      <c r="S105" s="12">
        <v>0.98624577169429162</v>
      </c>
      <c r="T105" s="6">
        <v>1350.0599001122921</v>
      </c>
      <c r="U105" s="6">
        <v>21.248168152215509</v>
      </c>
      <c r="V105" s="6">
        <v>21.62060677254458</v>
      </c>
      <c r="W105" s="6">
        <v>416.34598432544391</v>
      </c>
      <c r="X105" s="6">
        <v>11.27682616739872</v>
      </c>
      <c r="Y105" s="6">
        <v>22.491137864542551</v>
      </c>
      <c r="Z105" s="6">
        <v>593.30710754389213</v>
      </c>
      <c r="AA105" s="6">
        <v>16.35436844748827</v>
      </c>
      <c r="AB105" s="13">
        <v>29.253021060948019</v>
      </c>
      <c r="AC105" s="14">
        <v>30.839074939624101</v>
      </c>
      <c r="AE105" t="s">
        <v>693</v>
      </c>
      <c r="AF105" t="s">
        <v>693</v>
      </c>
      <c r="AG105">
        <v>25.837</v>
      </c>
      <c r="AH105">
        <v>1096.0592562615129</v>
      </c>
      <c r="AI105">
        <v>121.0604696802188</v>
      </c>
      <c r="AJ105">
        <v>155.5798598030139</v>
      </c>
      <c r="AK105">
        <v>3812.5416810328761</v>
      </c>
      <c r="AL105">
        <v>1801.021798851458</v>
      </c>
      <c r="AM105">
        <v>2816.7724772246079</v>
      </c>
      <c r="AN105">
        <v>550.32992123148028</v>
      </c>
      <c r="AO105">
        <v>32.89356487487705</v>
      </c>
      <c r="AP105">
        <v>3.4713209535107401</v>
      </c>
      <c r="AQ105">
        <v>125.6501876095529</v>
      </c>
      <c r="AR105">
        <v>13.84947406657629</v>
      </c>
      <c r="AS105">
        <v>2.437704361213457</v>
      </c>
      <c r="AT105">
        <v>1593.528380073576</v>
      </c>
      <c r="AU105">
        <v>152.30191833993419</v>
      </c>
      <c r="AV105">
        <v>87.167382488342724</v>
      </c>
      <c r="AW105">
        <v>41.149166988901612</v>
      </c>
      <c r="AX105">
        <v>5.1435148565916711</v>
      </c>
      <c r="AY105">
        <v>7.7148468727440286E-2</v>
      </c>
      <c r="AZ105">
        <v>2512.8257823757281</v>
      </c>
      <c r="BA105">
        <v>196.53172235888121</v>
      </c>
      <c r="BB105">
        <v>0.11769473066223241</v>
      </c>
      <c r="BC105">
        <v>404154.97110129439</v>
      </c>
      <c r="BD105">
        <v>30327.538634301549</v>
      </c>
      <c r="BE105">
        <v>2.2742842573320772</v>
      </c>
      <c r="BF105">
        <v>330.39658020382052</v>
      </c>
      <c r="BG105">
        <v>41.142007185891941</v>
      </c>
      <c r="BH105">
        <v>0.1311823309351863</v>
      </c>
      <c r="BI105">
        <v>26.565009496075909</v>
      </c>
      <c r="BJ105">
        <v>4.8794963040112629</v>
      </c>
      <c r="BK105">
        <v>1.0558889021027151E-2</v>
      </c>
      <c r="BL105">
        <v>136.13665601000221</v>
      </c>
      <c r="BM105">
        <v>23.957665258614799</v>
      </c>
      <c r="BN105">
        <v>7.4299965910001917E-2</v>
      </c>
      <c r="BO105">
        <v>21.66145814282152</v>
      </c>
      <c r="BP105">
        <v>3.4487022418217288</v>
      </c>
      <c r="BQ105">
        <v>1.8433136396917921E-2</v>
      </c>
      <c r="BR105">
        <v>91.301026767209265</v>
      </c>
      <c r="BS105">
        <v>15.28770193666611</v>
      </c>
      <c r="BT105">
        <v>4.9811595796334568E-2</v>
      </c>
      <c r="BU105">
        <v>59.553119593614689</v>
      </c>
      <c r="BV105">
        <v>7.7315542307726748</v>
      </c>
      <c r="BW105">
        <v>0.15112767789887729</v>
      </c>
      <c r="BX105" t="s">
        <v>143</v>
      </c>
      <c r="BY105">
        <v>2.5075866008373231E-5</v>
      </c>
      <c r="BZ105">
        <v>1.546811975984588E-2</v>
      </c>
      <c r="CA105">
        <v>94.780512241162299</v>
      </c>
      <c r="CB105">
        <v>7.201763216707838</v>
      </c>
      <c r="CC105">
        <v>0.39780573917620538</v>
      </c>
      <c r="CD105">
        <v>41.10158159074296</v>
      </c>
      <c r="CE105">
        <v>2.8561785293488899</v>
      </c>
      <c r="CF105">
        <v>3.2812505853530773E-2</v>
      </c>
      <c r="CG105">
        <v>476.15826246760167</v>
      </c>
      <c r="CH105">
        <v>38.660879910300352</v>
      </c>
      <c r="CI105">
        <v>7.6155494553776182E-2</v>
      </c>
      <c r="CJ105">
        <v>146.2386084287653</v>
      </c>
      <c r="CK105">
        <v>9.2348997473466401</v>
      </c>
      <c r="CL105">
        <v>1.8948039200866049E-2</v>
      </c>
      <c r="CM105">
        <v>770.25804384425544</v>
      </c>
      <c r="CN105">
        <v>58.430197280205583</v>
      </c>
      <c r="CO105">
        <v>0.15034166697875961</v>
      </c>
      <c r="CP105">
        <v>191.7285473657177</v>
      </c>
      <c r="CQ105">
        <v>14.34798920685448</v>
      </c>
      <c r="CR105">
        <v>1.8124592122253071E-2</v>
      </c>
      <c r="CS105">
        <v>1926.931899936746</v>
      </c>
      <c r="CT105">
        <v>122.25284731407309</v>
      </c>
      <c r="CU105">
        <v>8.3745427751614657E-2</v>
      </c>
      <c r="CV105">
        <v>405.15635339416212</v>
      </c>
      <c r="CW105">
        <v>28.220877128924329</v>
      </c>
      <c r="CX105">
        <v>4.8591646698425271E-2</v>
      </c>
      <c r="CY105">
        <v>20301.639628297689</v>
      </c>
      <c r="CZ105">
        <v>1394.8196732505719</v>
      </c>
      <c r="DA105">
        <v>0.18170956057671819</v>
      </c>
      <c r="DB105">
        <v>146.61660027578509</v>
      </c>
      <c r="DC105">
        <v>8.9658664982543197</v>
      </c>
      <c r="DD105">
        <v>1.6803226695439152E-2</v>
      </c>
      <c r="DE105">
        <v>61.157563401997507</v>
      </c>
      <c r="DF105">
        <v>7.9195584240522194</v>
      </c>
      <c r="DG105">
        <v>18.515481041718051</v>
      </c>
      <c r="DH105">
        <v>1674.9802770844799</v>
      </c>
      <c r="DI105">
        <v>107.0329834834258</v>
      </c>
      <c r="DJ105">
        <v>1.0819113204768811</v>
      </c>
      <c r="DK105">
        <v>157.5478724443017</v>
      </c>
      <c r="DL105">
        <v>11.778984675289569</v>
      </c>
      <c r="DM105">
        <v>0.66434434990535118</v>
      </c>
      <c r="DN105">
        <v>93.461677777345443</v>
      </c>
      <c r="DO105">
        <v>9.2565138057540235</v>
      </c>
      <c r="DP105">
        <v>0.462751484737915</v>
      </c>
      <c r="DQ105">
        <v>633.04301252941843</v>
      </c>
      <c r="DR105">
        <v>40.557130049527601</v>
      </c>
      <c r="DS105">
        <v>0.57886536303877667</v>
      </c>
      <c r="DT105">
        <v>6373.1474108623324</v>
      </c>
      <c r="DU105">
        <v>365.11077140240798</v>
      </c>
      <c r="DV105">
        <v>0.26685413509775691</v>
      </c>
      <c r="DW105">
        <v>485.78134854173828</v>
      </c>
      <c r="DX105">
        <v>32.722909630722633</v>
      </c>
      <c r="DY105">
        <v>0.44639727542670338</v>
      </c>
      <c r="EB105">
        <v>1600.525976035495</v>
      </c>
      <c r="EC105">
        <v>112.0886476627675</v>
      </c>
      <c r="ED105">
        <v>222.08263623165121</v>
      </c>
      <c r="EE105">
        <v>233.4208851597146</v>
      </c>
      <c r="EF105">
        <v>199.78342837463731</v>
      </c>
      <c r="EG105">
        <v>402.38594320009929</v>
      </c>
      <c r="EH105">
        <v>3.7831335777285722E-3</v>
      </c>
      <c r="EI105">
        <v>476.28398111136829</v>
      </c>
      <c r="EJ105">
        <v>1138.547966502575</v>
      </c>
      <c r="EK105">
        <v>1935.6026929577299</v>
      </c>
      <c r="EL105">
        <v>2678.362791735628</v>
      </c>
      <c r="EM105">
        <v>4814.1127740265974</v>
      </c>
      <c r="EN105">
        <v>7762.289367033105</v>
      </c>
      <c r="EO105">
        <v>11968.521117619541</v>
      </c>
      <c r="EP105">
        <v>16469.770463177319</v>
      </c>
      <c r="ER105">
        <v>1.3729791229234041</v>
      </c>
      <c r="ES105">
        <v>2.2389195152796391</v>
      </c>
      <c r="ET105">
        <v>8.641662242320473E-6</v>
      </c>
      <c r="EU105">
        <v>6.6472094710483069E-6</v>
      </c>
      <c r="EV105">
        <v>9.3652880386161878E-3</v>
      </c>
      <c r="EW105">
        <v>0.23533994866091901</v>
      </c>
      <c r="EX105">
        <v>25.1289600160224</v>
      </c>
      <c r="EY105">
        <v>2.2534732055056939</v>
      </c>
      <c r="EZ105">
        <v>46.814337869398571</v>
      </c>
      <c r="FA105">
        <v>3.3074066660433288</v>
      </c>
      <c r="FB105">
        <v>0.17146251002158719</v>
      </c>
      <c r="FD105">
        <f t="shared" si="6"/>
        <v>13.210778122516954</v>
      </c>
      <c r="FF105" s="18">
        <v>-11.286142209982447</v>
      </c>
      <c r="FG105" s="18">
        <v>2.7218304302253906</v>
      </c>
      <c r="FI105" s="18">
        <v>-2.1779543345086285</v>
      </c>
      <c r="FJ105" s="18">
        <v>2.7218304302253906</v>
      </c>
      <c r="FL105">
        <v>1415.9341701669493</v>
      </c>
      <c r="FM105" s="4">
        <f t="shared" si="7"/>
        <v>1142.7841701669495</v>
      </c>
      <c r="FN105">
        <v>39.344186460386922</v>
      </c>
      <c r="FT105">
        <f t="shared" si="8"/>
        <v>6373.1474108623324</v>
      </c>
      <c r="FU105">
        <f t="shared" si="9"/>
        <v>10322.390888726568</v>
      </c>
      <c r="FV105">
        <f t="shared" si="10"/>
        <v>0.11953727668792759</v>
      </c>
      <c r="FW105">
        <f t="shared" si="11"/>
        <v>-1.4041415768620662</v>
      </c>
    </row>
    <row r="106" spans="1:179" x14ac:dyDescent="0.3">
      <c r="A106" t="s">
        <v>250</v>
      </c>
      <c r="B106" t="s">
        <v>765</v>
      </c>
      <c r="C106" s="2">
        <v>2.2853472330886628</v>
      </c>
      <c r="D106" s="5">
        <v>4.9189082769828203E-2</v>
      </c>
      <c r="E106" s="6">
        <v>3880.418248401299</v>
      </c>
      <c r="F106" s="7">
        <v>0.28332626116446369</v>
      </c>
      <c r="G106">
        <v>763.89799686898084</v>
      </c>
      <c r="H106" s="8">
        <v>64.1292477228303</v>
      </c>
      <c r="I106" s="2">
        <v>14.19576898962487</v>
      </c>
      <c r="J106" s="2">
        <v>0.67733418105897603</v>
      </c>
      <c r="K106" s="5">
        <v>7.8617601074477322E-2</v>
      </c>
      <c r="L106" s="9">
        <v>2.1656408457473081E-3</v>
      </c>
      <c r="M106">
        <v>0.19727276572011049</v>
      </c>
      <c r="N106" s="8">
        <v>2.2993417756560302</v>
      </c>
      <c r="O106" s="10">
        <v>0.7668315129905714</v>
      </c>
      <c r="P106" s="7">
        <v>5.1234746725967811E-2</v>
      </c>
      <c r="Q106" s="5">
        <v>7.0540472613741398E-2</v>
      </c>
      <c r="R106" s="11">
        <v>3.4600534389133001E-3</v>
      </c>
      <c r="S106" s="12">
        <v>0.77336553178473622</v>
      </c>
      <c r="T106" s="6">
        <v>1140.3899791215069</v>
      </c>
      <c r="U106" s="6">
        <v>51.789316621409782</v>
      </c>
      <c r="V106" s="6">
        <v>51.946640701707082</v>
      </c>
      <c r="W106" s="6">
        <v>439.39126350781959</v>
      </c>
      <c r="X106" s="6">
        <v>3.291733742929484</v>
      </c>
      <c r="Y106" s="6">
        <v>20.814254647341329</v>
      </c>
      <c r="Z106" s="6">
        <v>575.51267827778315</v>
      </c>
      <c r="AA106" s="6">
        <v>14.35909349530758</v>
      </c>
      <c r="AB106" s="13">
        <v>28.62218267722762</v>
      </c>
      <c r="AC106" s="14">
        <v>38.529912709887377</v>
      </c>
      <c r="AE106" t="s">
        <v>251</v>
      </c>
      <c r="AF106" t="s">
        <v>251</v>
      </c>
      <c r="AG106">
        <v>25.039000000000001</v>
      </c>
      <c r="AH106">
        <v>911.2520549855135</v>
      </c>
      <c r="AI106">
        <v>89.221428731830855</v>
      </c>
      <c r="AJ106">
        <v>118.2137912438951</v>
      </c>
      <c r="AK106" t="s">
        <v>143</v>
      </c>
      <c r="AL106">
        <v>1351.7986039878849</v>
      </c>
      <c r="AM106">
        <v>2107.302337422248</v>
      </c>
      <c r="AN106">
        <v>275.32830712971719</v>
      </c>
      <c r="AO106">
        <v>14.42655429753521</v>
      </c>
      <c r="AP106">
        <v>2.6805076949712592</v>
      </c>
      <c r="AQ106">
        <v>16.431969765984292</v>
      </c>
      <c r="AR106">
        <v>4.6068649636681869</v>
      </c>
      <c r="AS106">
        <v>1.9205673263605421</v>
      </c>
      <c r="AT106" t="s">
        <v>143</v>
      </c>
      <c r="AU106">
        <v>33.404342591474389</v>
      </c>
      <c r="AV106">
        <v>63.206144469915188</v>
      </c>
      <c r="AW106">
        <v>9.6019203140373879</v>
      </c>
      <c r="AX106">
        <v>1.494237996458083</v>
      </c>
      <c r="AY106">
        <v>0.1830619569459225</v>
      </c>
      <c r="AZ106">
        <v>4115.9512041653716</v>
      </c>
      <c r="BA106">
        <v>270.10205497084547</v>
      </c>
      <c r="BB106">
        <v>8.2662280601455473E-2</v>
      </c>
      <c r="BC106">
        <v>456266.51938322373</v>
      </c>
      <c r="BD106">
        <v>29440.034294952911</v>
      </c>
      <c r="BE106">
        <v>2.356095677857283</v>
      </c>
      <c r="BF106">
        <v>117.5533817018873</v>
      </c>
      <c r="BG106">
        <v>11.03445246062484</v>
      </c>
      <c r="BH106">
        <v>6.473368248835154E-2</v>
      </c>
      <c r="BI106">
        <v>343.53918794335618</v>
      </c>
      <c r="BJ106">
        <v>116.0992020610487</v>
      </c>
      <c r="BK106">
        <v>9.0856951967971267E-3</v>
      </c>
      <c r="BL106">
        <v>1092.0484627184101</v>
      </c>
      <c r="BM106">
        <v>351.93781119192062</v>
      </c>
      <c r="BN106">
        <v>6.6202108977903171E-2</v>
      </c>
      <c r="BO106">
        <v>93.42496272544544</v>
      </c>
      <c r="BP106">
        <v>28.823646106556389</v>
      </c>
      <c r="BQ106">
        <v>1.052895602113667E-2</v>
      </c>
      <c r="BR106">
        <v>262.30323730174501</v>
      </c>
      <c r="BS106">
        <v>90.788545145341587</v>
      </c>
      <c r="BT106">
        <v>4.0157839805371867E-2</v>
      </c>
      <c r="BU106">
        <v>67.977557832242638</v>
      </c>
      <c r="BV106">
        <v>18.268374100353711</v>
      </c>
      <c r="BW106">
        <v>0.15472586540406</v>
      </c>
      <c r="BX106">
        <v>0.12604892621578781</v>
      </c>
      <c r="BY106">
        <v>4.6908677278436013E-2</v>
      </c>
      <c r="BZ106">
        <v>3.6701203682104513E-2</v>
      </c>
      <c r="CA106">
        <v>94.782776011406071</v>
      </c>
      <c r="CB106">
        <v>11.85271930821823</v>
      </c>
      <c r="CC106">
        <v>0.2000738825069035</v>
      </c>
      <c r="CD106">
        <v>31.104263672976721</v>
      </c>
      <c r="CE106">
        <v>2.796890537377148</v>
      </c>
      <c r="CF106">
        <v>2.3591783846917829E-2</v>
      </c>
      <c r="CG106">
        <v>384.93572287147532</v>
      </c>
      <c r="CH106">
        <v>27.176889369899921</v>
      </c>
      <c r="CI106">
        <v>6.1392119016605518E-2</v>
      </c>
      <c r="CJ106">
        <v>140.16874765143231</v>
      </c>
      <c r="CK106">
        <v>9.1995676823119226</v>
      </c>
      <c r="CL106">
        <v>3.6282664890703011E-2</v>
      </c>
      <c r="CM106">
        <v>671.95014836312009</v>
      </c>
      <c r="CN106">
        <v>44.346119253701602</v>
      </c>
      <c r="CO106">
        <v>4.5531891469028321E-2</v>
      </c>
      <c r="CP106">
        <v>141.65771652076529</v>
      </c>
      <c r="CQ106">
        <v>8.8372797796268312</v>
      </c>
      <c r="CR106">
        <v>1.4612473610792671E-2</v>
      </c>
      <c r="CS106">
        <v>1197.362659134777</v>
      </c>
      <c r="CT106">
        <v>58.960397433330677</v>
      </c>
      <c r="CU106">
        <v>6.7539429315949973E-2</v>
      </c>
      <c r="CV106">
        <v>232.46620567094979</v>
      </c>
      <c r="CW106">
        <v>12.13236739351324</v>
      </c>
      <c r="CX106">
        <v>1.472103533586421E-2</v>
      </c>
      <c r="CY106">
        <v>10766.380089392649</v>
      </c>
      <c r="CZ106">
        <v>604.77324659109661</v>
      </c>
      <c r="DA106">
        <v>0.1465199764897826</v>
      </c>
      <c r="DB106">
        <v>28.796635001890881</v>
      </c>
      <c r="DC106">
        <v>1.574793290045347</v>
      </c>
      <c r="DD106">
        <v>1.3542621602496649E-2</v>
      </c>
      <c r="DE106">
        <v>29.88228532098373</v>
      </c>
      <c r="DF106">
        <v>11.07659886877418</v>
      </c>
      <c r="DG106">
        <v>15.357902252204561</v>
      </c>
      <c r="DH106">
        <v>1067.1191187578361</v>
      </c>
      <c r="DI106">
        <v>61.156699322196658</v>
      </c>
      <c r="DJ106">
        <v>0.90630463452210475</v>
      </c>
      <c r="DK106">
        <v>91.581581028299198</v>
      </c>
      <c r="DL106">
        <v>8.2638149172352957</v>
      </c>
      <c r="DM106">
        <v>0.49607870975412849</v>
      </c>
      <c r="DN106">
        <v>97.268709079921834</v>
      </c>
      <c r="DO106">
        <v>11.388676650778621</v>
      </c>
      <c r="DP106">
        <v>0.44163170992226342</v>
      </c>
      <c r="DQ106">
        <v>1770.3521327538249</v>
      </c>
      <c r="DR106">
        <v>132.07024472952841</v>
      </c>
      <c r="DS106">
        <v>0.38087084999635717</v>
      </c>
      <c r="DT106">
        <v>3880.418248401299</v>
      </c>
      <c r="DU106">
        <v>201.30909486403391</v>
      </c>
      <c r="DV106">
        <v>0.22012044648128981</v>
      </c>
      <c r="DW106">
        <v>327.23143520292268</v>
      </c>
      <c r="DX106">
        <v>21.783117418742702</v>
      </c>
      <c r="DY106">
        <v>0.36191529560145769</v>
      </c>
      <c r="EB106">
        <v>2621.624970805969</v>
      </c>
      <c r="EC106">
        <v>1449.532438579562</v>
      </c>
      <c r="ED106">
        <v>1781.481994646671</v>
      </c>
      <c r="EE106">
        <v>1006.734512127645</v>
      </c>
      <c r="EF106">
        <v>573.96769650272427</v>
      </c>
      <c r="EG106">
        <v>459.30782319082869</v>
      </c>
      <c r="EH106">
        <v>2.2388796841170122</v>
      </c>
      <c r="EI106">
        <v>476.29535684123653</v>
      </c>
      <c r="EJ106">
        <v>861.61395216002006</v>
      </c>
      <c r="EK106">
        <v>1564.7793612661601</v>
      </c>
      <c r="EL106">
        <v>2567.193180429163</v>
      </c>
      <c r="EM106">
        <v>4199.6884272695006</v>
      </c>
      <c r="EN106">
        <v>5735.1302235127669</v>
      </c>
      <c r="EO106">
        <v>7437.0351499054486</v>
      </c>
      <c r="EP106">
        <v>9449.8457589817008</v>
      </c>
      <c r="ER106">
        <v>1.474721423782112</v>
      </c>
      <c r="ES106">
        <v>2.483764290474463</v>
      </c>
      <c r="ET106">
        <v>4.7867490557708054E-3</v>
      </c>
      <c r="EU106">
        <v>3.9523671965670977E-3</v>
      </c>
      <c r="EV106">
        <v>0.19490729966470449</v>
      </c>
      <c r="EW106">
        <v>3.0433478255861619</v>
      </c>
      <c r="EX106">
        <v>15.614334767459081</v>
      </c>
      <c r="EY106">
        <v>4.082191606559876</v>
      </c>
      <c r="EZ106">
        <v>3.5533388680772169</v>
      </c>
      <c r="FA106">
        <v>3.2408044620376888</v>
      </c>
      <c r="FB106">
        <v>9.817692309432148E-2</v>
      </c>
      <c r="FD106">
        <f t="shared" si="6"/>
        <v>7.1302101366048429</v>
      </c>
      <c r="FF106" s="18">
        <v>-11.356814286400887</v>
      </c>
      <c r="FG106" s="18">
        <v>1.4343172920529623</v>
      </c>
      <c r="FI106" s="18">
        <v>2.3572772150600496</v>
      </c>
      <c r="FJ106" s="18">
        <v>1.4343172920529623</v>
      </c>
      <c r="FL106">
        <v>1123.2112098374923</v>
      </c>
      <c r="FM106" s="4">
        <f t="shared" si="7"/>
        <v>850.06120983749236</v>
      </c>
      <c r="FN106">
        <v>27.6243222225011</v>
      </c>
      <c r="FT106">
        <f t="shared" si="8"/>
        <v>3880.418248401299</v>
      </c>
      <c r="FU106">
        <f t="shared" si="9"/>
        <v>6284.9941150703944</v>
      </c>
      <c r="FV106">
        <f t="shared" si="10"/>
        <v>3.3981665498858566</v>
      </c>
      <c r="FW106">
        <f t="shared" si="11"/>
        <v>4.4079161529237698</v>
      </c>
    </row>
    <row r="107" spans="1:179" x14ac:dyDescent="0.3">
      <c r="A107" t="s">
        <v>384</v>
      </c>
      <c r="B107" t="s">
        <v>765</v>
      </c>
      <c r="C107" s="2">
        <v>0.3391210382552316</v>
      </c>
      <c r="D107" s="5">
        <v>0.13886178482905129</v>
      </c>
      <c r="E107" s="6">
        <v>16521.416158025811</v>
      </c>
      <c r="F107" s="7">
        <v>0.1094793256483121</v>
      </c>
      <c r="G107">
        <v>5406.4851277124253</v>
      </c>
      <c r="H107" s="8">
        <v>38.252356695596923</v>
      </c>
      <c r="I107" s="2">
        <v>19.017277219953581</v>
      </c>
      <c r="J107" s="2">
        <v>1.3734177709629409</v>
      </c>
      <c r="K107" s="5">
        <v>5.9600713184330439E-2</v>
      </c>
      <c r="L107" s="9">
        <v>7.2551434610237703E-4</v>
      </c>
      <c r="M107">
        <v>8.1491364487328494E-2</v>
      </c>
      <c r="N107" s="8">
        <v>2.9626627729640171</v>
      </c>
      <c r="O107" s="10">
        <v>0.45863992545705901</v>
      </c>
      <c r="P107" s="7">
        <v>4.0870034615174612E-2</v>
      </c>
      <c r="Q107" s="5">
        <v>5.5815362933372463E-2</v>
      </c>
      <c r="R107" s="11">
        <v>4.5550008440997823E-3</v>
      </c>
      <c r="S107" s="12">
        <v>0.98551399486331392</v>
      </c>
      <c r="T107" s="6">
        <v>583.24580777381709</v>
      </c>
      <c r="U107" s="6">
        <v>25.78410051037055</v>
      </c>
      <c r="V107" s="6">
        <v>26.192998381218558</v>
      </c>
      <c r="W107" s="6">
        <v>353.57222402722829</v>
      </c>
      <c r="X107" s="6">
        <v>23.539611663481331</v>
      </c>
      <c r="Y107" s="6">
        <v>29.32155379869808</v>
      </c>
      <c r="Z107" s="6">
        <v>382.23154905334621</v>
      </c>
      <c r="AA107" s="6">
        <v>21.524906579177401</v>
      </c>
      <c r="AB107" s="13">
        <v>28.303268731333539</v>
      </c>
      <c r="AC107" s="14">
        <v>60.621477139591157</v>
      </c>
      <c r="AE107" t="s">
        <v>385</v>
      </c>
      <c r="AF107" t="s">
        <v>385</v>
      </c>
      <c r="AG107">
        <v>25.068999999999999</v>
      </c>
      <c r="AH107">
        <v>1870.0194363784101</v>
      </c>
      <c r="AI107">
        <v>131.0764254355831</v>
      </c>
      <c r="AJ107">
        <v>128.92751556479001</v>
      </c>
      <c r="AK107">
        <v>4177.5752165244221</v>
      </c>
      <c r="AL107">
        <v>1568.9572126862911</v>
      </c>
      <c r="AM107">
        <v>2506.24386006334</v>
      </c>
      <c r="AN107">
        <v>1342.6659189269351</v>
      </c>
      <c r="AO107">
        <v>78.269885155506017</v>
      </c>
      <c r="AP107">
        <v>3.017848028849305</v>
      </c>
      <c r="AQ107">
        <v>215.64751162805931</v>
      </c>
      <c r="AR107">
        <v>82.56613819428199</v>
      </c>
      <c r="AS107">
        <v>2.1256071902918339</v>
      </c>
      <c r="AT107">
        <v>1968.8865382447871</v>
      </c>
      <c r="AU107">
        <v>226.81083927955069</v>
      </c>
      <c r="AV107">
        <v>72.755641050717188</v>
      </c>
      <c r="AW107">
        <v>45.091557750675697</v>
      </c>
      <c r="AX107">
        <v>5.1708827806846642</v>
      </c>
      <c r="AY107">
        <v>0.19836850961966851</v>
      </c>
      <c r="AZ107">
        <v>1503.2047251418981</v>
      </c>
      <c r="BA107">
        <v>108.47259351547881</v>
      </c>
      <c r="BB107">
        <v>0.14528361761658351</v>
      </c>
      <c r="BC107">
        <v>440523.13939565211</v>
      </c>
      <c r="BD107">
        <v>27117.58323356558</v>
      </c>
      <c r="BE107">
        <v>2.3243796876139311</v>
      </c>
      <c r="BF107">
        <v>294.81681200795242</v>
      </c>
      <c r="BG107">
        <v>88.52770481112934</v>
      </c>
      <c r="BH107">
        <v>0.1100816006598373</v>
      </c>
      <c r="BI107">
        <v>49.074228257188139</v>
      </c>
      <c r="BJ107">
        <v>10.660565115460461</v>
      </c>
      <c r="BK107">
        <v>1.093326420589542E-2</v>
      </c>
      <c r="BL107">
        <v>283.45305582626997</v>
      </c>
      <c r="BM107">
        <v>51.087665057992652</v>
      </c>
      <c r="BN107">
        <v>2.5694765347949709E-2</v>
      </c>
      <c r="BO107">
        <v>37.962566315314561</v>
      </c>
      <c r="BP107">
        <v>6.0066483956412799</v>
      </c>
      <c r="BQ107">
        <v>1.148535932689804E-2</v>
      </c>
      <c r="BR107">
        <v>133.67921402342671</v>
      </c>
      <c r="BS107">
        <v>16.840989753764781</v>
      </c>
      <c r="BT107">
        <v>0.10404763861562839</v>
      </c>
      <c r="BU107">
        <v>60.17159777574102</v>
      </c>
      <c r="BV107">
        <v>6.2608870740891547</v>
      </c>
      <c r="BW107">
        <v>0.11857148985829979</v>
      </c>
      <c r="BX107" t="s">
        <v>143</v>
      </c>
      <c r="BY107">
        <v>2.767656065960137E-4</v>
      </c>
      <c r="BZ107">
        <v>3.2293538249604008E-2</v>
      </c>
      <c r="CA107">
        <v>73.421683380835262</v>
      </c>
      <c r="CB107">
        <v>6.2898315459328566</v>
      </c>
      <c r="CC107">
        <v>0.27434047517221077</v>
      </c>
      <c r="CD107">
        <v>27.545941655129031</v>
      </c>
      <c r="CE107">
        <v>2.2924626658367959</v>
      </c>
      <c r="CF107">
        <v>2.5737488303263421E-2</v>
      </c>
      <c r="CG107">
        <v>362.41537692796049</v>
      </c>
      <c r="CH107">
        <v>29.71426515137583</v>
      </c>
      <c r="CI107">
        <v>7.0183886987627994E-2</v>
      </c>
      <c r="CJ107">
        <v>124.9943998942009</v>
      </c>
      <c r="CK107">
        <v>8.4830504194952461</v>
      </c>
      <c r="CL107">
        <v>1.7473382741571789E-2</v>
      </c>
      <c r="CM107">
        <v>773.79540871128916</v>
      </c>
      <c r="CN107">
        <v>49.752171805213173</v>
      </c>
      <c r="CO107">
        <v>5.2055759467181197E-2</v>
      </c>
      <c r="CP107">
        <v>248.5387728297176</v>
      </c>
      <c r="CQ107">
        <v>15.75968866517664</v>
      </c>
      <c r="CR107">
        <v>1.6706474562035459E-2</v>
      </c>
      <c r="CS107">
        <v>3062.7818381610468</v>
      </c>
      <c r="CT107">
        <v>199.58328395890479</v>
      </c>
      <c r="CU107">
        <v>7.7241308429941521E-2</v>
      </c>
      <c r="CV107">
        <v>694.70617699724073</v>
      </c>
      <c r="CW107">
        <v>43.233610173182598</v>
      </c>
      <c r="CX107">
        <v>1.6835363535613809E-2</v>
      </c>
      <c r="CY107">
        <v>26801.260719932401</v>
      </c>
      <c r="CZ107">
        <v>2048.350021570217</v>
      </c>
      <c r="DA107">
        <v>0.167538070033492</v>
      </c>
      <c r="DB107">
        <v>229.76020051615771</v>
      </c>
      <c r="DC107">
        <v>19.501804529955489</v>
      </c>
      <c r="DD107">
        <v>1.547834985888911E-2</v>
      </c>
      <c r="DE107">
        <v>33.631321027302469</v>
      </c>
      <c r="DF107">
        <v>9.590635324426799</v>
      </c>
      <c r="DG107">
        <v>15.237774117814441</v>
      </c>
      <c r="DH107">
        <v>3653.5842718277509</v>
      </c>
      <c r="DI107">
        <v>438.9843426692351</v>
      </c>
      <c r="DJ107">
        <v>1.057859904197197</v>
      </c>
      <c r="DK107">
        <v>233.52039943476359</v>
      </c>
      <c r="DL107">
        <v>27.803027827609579</v>
      </c>
      <c r="DM107">
        <v>0.56688491485602066</v>
      </c>
      <c r="DN107">
        <v>138.5205822998706</v>
      </c>
      <c r="DO107">
        <v>20.218127862356031</v>
      </c>
      <c r="DP107">
        <v>0.48266657063016832</v>
      </c>
      <c r="DQ107">
        <v>4323.3060293329481</v>
      </c>
      <c r="DR107">
        <v>1007.3667064074669</v>
      </c>
      <c r="DS107">
        <v>0.40223282055442661</v>
      </c>
      <c r="DT107">
        <v>16521.416158025811</v>
      </c>
      <c r="DU107">
        <v>1634.5520060356359</v>
      </c>
      <c r="DV107">
        <v>0.26474201837787259</v>
      </c>
      <c r="DW107">
        <v>999.72106256871018</v>
      </c>
      <c r="DX107">
        <v>119.92845240178509</v>
      </c>
      <c r="DY107">
        <v>0.44743405222255922</v>
      </c>
      <c r="EB107">
        <v>957.45523894388418</v>
      </c>
      <c r="EC107">
        <v>207.06425424973901</v>
      </c>
      <c r="ED107">
        <v>462.40302744905392</v>
      </c>
      <c r="EE107">
        <v>409.07937839778617</v>
      </c>
      <c r="EF107">
        <v>292.514691517345</v>
      </c>
      <c r="EG107">
        <v>406.564849836088</v>
      </c>
      <c r="EH107">
        <v>-5.558584080831204E-2</v>
      </c>
      <c r="EI107">
        <v>368.95318281826758</v>
      </c>
      <c r="EJ107">
        <v>763.04547521133043</v>
      </c>
      <c r="EK107">
        <v>1473.2332395445551</v>
      </c>
      <c r="EL107">
        <v>2289.2747233370119</v>
      </c>
      <c r="EM107">
        <v>4836.2213044455584</v>
      </c>
      <c r="EN107">
        <v>10062.29849513027</v>
      </c>
      <c r="EO107">
        <v>19023.48967801893</v>
      </c>
      <c r="EP107">
        <v>28240.088495822791</v>
      </c>
      <c r="ER107">
        <v>1.5887819926683029</v>
      </c>
      <c r="ES107">
        <v>2.1971268452621668</v>
      </c>
      <c r="ET107">
        <v>-1.4352039948380051E-4</v>
      </c>
      <c r="EU107">
        <v>-1.108393967111097E-4</v>
      </c>
      <c r="EV107">
        <v>1.088466194974708E-2</v>
      </c>
      <c r="EW107">
        <v>0.56122094588822391</v>
      </c>
      <c r="EX107">
        <v>51.560714377653653</v>
      </c>
      <c r="EY107">
        <v>1.2831500466383849</v>
      </c>
      <c r="EZ107">
        <v>58.28625170353385</v>
      </c>
      <c r="FA107">
        <v>5.3942517067900537</v>
      </c>
      <c r="FB107">
        <v>9.6257855631325676E-2</v>
      </c>
      <c r="FD107">
        <f t="shared" si="6"/>
        <v>8.7341131316189742</v>
      </c>
      <c r="FF107" s="18">
        <v>-10.273694751676876</v>
      </c>
      <c r="FG107" s="18">
        <v>2.1575398498647731</v>
      </c>
      <c r="FI107" s="18">
        <v>-2.4133580262579413</v>
      </c>
      <c r="FJ107" s="18">
        <v>2.1575398498647731</v>
      </c>
      <c r="FL107">
        <v>1521.1984715171945</v>
      </c>
      <c r="FM107" s="4">
        <f t="shared" si="7"/>
        <v>1248.0484715171947</v>
      </c>
      <c r="FN107">
        <v>44.132246569579664</v>
      </c>
      <c r="FT107">
        <f t="shared" si="8"/>
        <v>16521.416158025811</v>
      </c>
      <c r="FU107">
        <f t="shared" si="9"/>
        <v>26759.229721847936</v>
      </c>
      <c r="FV107">
        <f t="shared" si="10"/>
        <v>0.11799731192479533</v>
      </c>
      <c r="FW107">
        <f t="shared" si="11"/>
        <v>-1.4266552888853927</v>
      </c>
    </row>
    <row r="108" spans="1:179" x14ac:dyDescent="0.3">
      <c r="A108" t="s">
        <v>508</v>
      </c>
      <c r="B108" t="s">
        <v>765</v>
      </c>
      <c r="C108" s="2">
        <v>5.3217622944831522</v>
      </c>
      <c r="D108" s="5">
        <v>0.12169946896167511</v>
      </c>
      <c r="E108" s="6">
        <v>13121.613058784889</v>
      </c>
      <c r="F108" s="7">
        <v>7.8662529571164347E-2</v>
      </c>
      <c r="G108">
        <v>308.22087202234792</v>
      </c>
      <c r="H108" s="8">
        <v>2.6551148336220458</v>
      </c>
      <c r="I108" s="2">
        <v>17.112438128770439</v>
      </c>
      <c r="J108" s="2">
        <v>0.87612202784965587</v>
      </c>
      <c r="K108" s="5">
        <v>0.104377292055264</v>
      </c>
      <c r="L108" s="9">
        <v>9.2390218761366114E-4</v>
      </c>
      <c r="M108">
        <v>0.16841944090535971</v>
      </c>
      <c r="N108" s="8">
        <v>0.62285005338872634</v>
      </c>
      <c r="O108" s="10">
        <v>0.84811870955910407</v>
      </c>
      <c r="P108" s="7">
        <v>5.2690124258397211E-2</v>
      </c>
      <c r="Q108" s="5">
        <v>5.8961597604596752E-2</v>
      </c>
      <c r="R108" s="11">
        <v>3.1018500292881519E-3</v>
      </c>
      <c r="S108" s="12">
        <v>0.90834674918659641</v>
      </c>
      <c r="T108" s="6">
        <v>1703.181018166666</v>
      </c>
      <c r="U108" s="6">
        <v>16.796519856277921</v>
      </c>
      <c r="V108" s="6">
        <v>17.31121520058387</v>
      </c>
      <c r="W108" s="6">
        <v>369.21573539525559</v>
      </c>
      <c r="X108" s="6">
        <v>7.1250813247835696</v>
      </c>
      <c r="Y108" s="6">
        <v>18.861389289555149</v>
      </c>
      <c r="Z108" s="6">
        <v>622.38160431957954</v>
      </c>
      <c r="AA108" s="6">
        <v>10.34331862587208</v>
      </c>
      <c r="AB108" s="13">
        <v>28.605299319729379</v>
      </c>
      <c r="AC108" s="14">
        <v>21.678009058173149</v>
      </c>
      <c r="AE108" t="s">
        <v>509</v>
      </c>
      <c r="AF108" t="s">
        <v>509</v>
      </c>
      <c r="AG108">
        <v>25.007000000000001</v>
      </c>
      <c r="AH108">
        <v>1315.3415310036951</v>
      </c>
      <c r="AI108">
        <v>101.0376448243329</v>
      </c>
      <c r="AJ108">
        <v>137.87156636562639</v>
      </c>
      <c r="AK108" t="s">
        <v>143</v>
      </c>
      <c r="AL108">
        <v>1369.1333799512011</v>
      </c>
      <c r="AM108">
        <v>2598.50772537991</v>
      </c>
      <c r="AN108">
        <v>1237.4660072822619</v>
      </c>
      <c r="AO108">
        <v>62.88608000138764</v>
      </c>
      <c r="AP108">
        <v>3.1710534531141912</v>
      </c>
      <c r="AQ108">
        <v>17.343104710220739</v>
      </c>
      <c r="AR108">
        <v>4.0005198634277068</v>
      </c>
      <c r="AS108">
        <v>2.1664877585038629</v>
      </c>
      <c r="AT108">
        <v>1258.9170889494069</v>
      </c>
      <c r="AU108">
        <v>127.59348817384949</v>
      </c>
      <c r="AV108">
        <v>73.970160189753386</v>
      </c>
      <c r="AW108">
        <v>39.033238697578533</v>
      </c>
      <c r="AX108">
        <v>4.2555533065443436</v>
      </c>
      <c r="AY108">
        <v>7.2911208248642168E-2</v>
      </c>
      <c r="AZ108">
        <v>1314.2208003906819</v>
      </c>
      <c r="BA108">
        <v>95.503418510567585</v>
      </c>
      <c r="BB108">
        <v>0.1173948673326629</v>
      </c>
      <c r="BC108">
        <v>427917.58783451229</v>
      </c>
      <c r="BD108">
        <v>24687.21258591102</v>
      </c>
      <c r="BE108">
        <v>76.455127485876488</v>
      </c>
      <c r="BF108">
        <v>122.00649300539651</v>
      </c>
      <c r="BG108">
        <v>7.7573089615039628</v>
      </c>
      <c r="BH108">
        <v>0.1648007129928081</v>
      </c>
      <c r="BI108">
        <v>6.5433495150841274</v>
      </c>
      <c r="BJ108">
        <v>0.51611791036693522</v>
      </c>
      <c r="BK108">
        <v>1.3587491810104929E-2</v>
      </c>
      <c r="BL108">
        <v>48.433538699775681</v>
      </c>
      <c r="BM108">
        <v>3.810540936088386</v>
      </c>
      <c r="BN108">
        <v>7.7959759257849925E-2</v>
      </c>
      <c r="BO108">
        <v>7.8894128065711673</v>
      </c>
      <c r="BP108">
        <v>0.75002578096359263</v>
      </c>
      <c r="BQ108">
        <v>1.766929247321971E-2</v>
      </c>
      <c r="BR108">
        <v>37.174270616758449</v>
      </c>
      <c r="BS108">
        <v>4.387835876928599</v>
      </c>
      <c r="BT108">
        <v>4.7102962714573288E-2</v>
      </c>
      <c r="BU108">
        <v>32.505408947769688</v>
      </c>
      <c r="BV108">
        <v>4.423756597673921</v>
      </c>
      <c r="BW108">
        <v>5.3673940701161847E-2</v>
      </c>
      <c r="BX108" t="s">
        <v>143</v>
      </c>
      <c r="BY108">
        <v>2.518413342215229E-2</v>
      </c>
      <c r="BZ108">
        <v>3.4862283770001029E-2</v>
      </c>
      <c r="CA108">
        <v>64.950835190614484</v>
      </c>
      <c r="CB108">
        <v>8.4348120285179196</v>
      </c>
      <c r="CC108">
        <v>0.30025839368644103</v>
      </c>
      <c r="CD108">
        <v>28.865991181107319</v>
      </c>
      <c r="CE108">
        <v>2.3748639394848698</v>
      </c>
      <c r="CF108">
        <v>3.4470940847432942E-2</v>
      </c>
      <c r="CG108">
        <v>387.00769216349607</v>
      </c>
      <c r="CH108">
        <v>32.280310315782039</v>
      </c>
      <c r="CI108">
        <v>7.2005038287183701E-2</v>
      </c>
      <c r="CJ108">
        <v>134.7230329168693</v>
      </c>
      <c r="CK108">
        <v>10.125602109351449</v>
      </c>
      <c r="CL108">
        <v>1.7932411637842201E-2</v>
      </c>
      <c r="CM108">
        <v>755.63358303042787</v>
      </c>
      <c r="CN108">
        <v>45.750704224305387</v>
      </c>
      <c r="CO108">
        <v>5.3410018093915157E-2</v>
      </c>
      <c r="CP108">
        <v>240.7423177563854</v>
      </c>
      <c r="CQ108">
        <v>13.11650421033465</v>
      </c>
      <c r="CR108">
        <v>1.714128588816281E-2</v>
      </c>
      <c r="CS108">
        <v>3005.2979563290942</v>
      </c>
      <c r="CT108">
        <v>207.2137281259171</v>
      </c>
      <c r="CU108">
        <v>7.9276732533168276E-2</v>
      </c>
      <c r="CV108">
        <v>648.91991311611139</v>
      </c>
      <c r="CW108">
        <v>37.108378149652282</v>
      </c>
      <c r="CX108">
        <v>4.1213788257782068E-2</v>
      </c>
      <c r="CY108">
        <v>38999.577780608219</v>
      </c>
      <c r="CZ108">
        <v>2547.4980589399902</v>
      </c>
      <c r="DA108">
        <v>0.17192008447672891</v>
      </c>
      <c r="DB108">
        <v>247.32157321833861</v>
      </c>
      <c r="DC108">
        <v>14.802051809950189</v>
      </c>
      <c r="DD108">
        <v>1.5875733722132749E-2</v>
      </c>
      <c r="DE108">
        <v>175.2986094661708</v>
      </c>
      <c r="DF108">
        <v>14.04788592432431</v>
      </c>
      <c r="DG108">
        <v>17.397817437303299</v>
      </c>
      <c r="DH108">
        <v>3007.796687532797</v>
      </c>
      <c r="DI108">
        <v>180.4926683844524</v>
      </c>
      <c r="DJ108">
        <v>1.04705897451484</v>
      </c>
      <c r="DK108">
        <v>343.84916938776138</v>
      </c>
      <c r="DL108">
        <v>21.26019450634287</v>
      </c>
      <c r="DM108">
        <v>0.61650974292157212</v>
      </c>
      <c r="DN108">
        <v>235.13257779196491</v>
      </c>
      <c r="DO108">
        <v>16.222967451351401</v>
      </c>
      <c r="DP108">
        <v>0.49472570126084892</v>
      </c>
      <c r="DQ108">
        <v>1629.5799952814191</v>
      </c>
      <c r="DR108">
        <v>154.2362947749123</v>
      </c>
      <c r="DS108">
        <v>0.50574045695794712</v>
      </c>
      <c r="DT108">
        <v>13121.613058784889</v>
      </c>
      <c r="DU108">
        <v>913.93002673749879</v>
      </c>
      <c r="DV108">
        <v>0.27496997449891109</v>
      </c>
      <c r="DW108">
        <v>920.03123580177282</v>
      </c>
      <c r="DX108">
        <v>55.338676382332409</v>
      </c>
      <c r="DY108">
        <v>0.46606198792290732</v>
      </c>
      <c r="EB108">
        <v>837.08331235075264</v>
      </c>
      <c r="EC108">
        <v>27.609069683899271</v>
      </c>
      <c r="ED108">
        <v>79.010666720678117</v>
      </c>
      <c r="EE108">
        <v>85.015224208741031</v>
      </c>
      <c r="EF108">
        <v>81.344137016976916</v>
      </c>
      <c r="EG108">
        <v>219.63114153898439</v>
      </c>
      <c r="EH108">
        <v>0.44600589632289689</v>
      </c>
      <c r="EI108">
        <v>326.38610648549991</v>
      </c>
      <c r="EJ108">
        <v>799.61194407499511</v>
      </c>
      <c r="EK108">
        <v>1573.202000664618</v>
      </c>
      <c r="EL108">
        <v>2467.4548153272758</v>
      </c>
      <c r="EM108">
        <v>4722.709893940174</v>
      </c>
      <c r="EN108">
        <v>9746.6525407443478</v>
      </c>
      <c r="EO108">
        <v>18666.446933721079</v>
      </c>
      <c r="EP108">
        <v>26378.85825675249</v>
      </c>
      <c r="ER108">
        <v>1.63084049903363</v>
      </c>
      <c r="ES108">
        <v>2.622570267560262</v>
      </c>
      <c r="ET108">
        <v>1.665818991560448E-3</v>
      </c>
      <c r="EU108">
        <v>1.320033329344807E-3</v>
      </c>
      <c r="EV108">
        <v>1.4790747152862429E-3</v>
      </c>
      <c r="EW108">
        <v>8.4590211210861826E-2</v>
      </c>
      <c r="EX108">
        <v>57.191303682377672</v>
      </c>
      <c r="EY108">
        <v>0.49331116334800118</v>
      </c>
      <c r="EZ108">
        <v>270.91997427901458</v>
      </c>
      <c r="FA108">
        <v>4.3661604438092558</v>
      </c>
      <c r="FB108">
        <v>4.0597137048742002E-2</v>
      </c>
      <c r="FD108">
        <f t="shared" si="6"/>
        <v>22.316580593111503</v>
      </c>
      <c r="FF108" s="18">
        <v>-18.436084651789344</v>
      </c>
      <c r="FG108" s="18">
        <v>2.5686536632830266</v>
      </c>
      <c r="FI108" s="18">
        <v>-4.8434154160059695</v>
      </c>
      <c r="FJ108" s="18">
        <v>2.5686536632830266</v>
      </c>
      <c r="FL108">
        <v>1129.4052794754616</v>
      </c>
      <c r="FM108" s="4">
        <f t="shared" si="7"/>
        <v>856.25527947546163</v>
      </c>
      <c r="FN108">
        <v>27.848649678848705</v>
      </c>
      <c r="FT108">
        <f t="shared" si="8"/>
        <v>13121.613058784889</v>
      </c>
      <c r="FU108">
        <f t="shared" si="9"/>
        <v>21252.673185080122</v>
      </c>
      <c r="FV108">
        <f t="shared" si="10"/>
        <v>7.9776686862880808E-2</v>
      </c>
      <c r="FW108">
        <f t="shared" si="11"/>
        <v>-2.1062997678444288</v>
      </c>
    </row>
    <row r="109" spans="1:179" x14ac:dyDescent="0.3">
      <c r="A109" t="s">
        <v>418</v>
      </c>
      <c r="B109" t="s">
        <v>765</v>
      </c>
      <c r="C109" s="2">
        <v>-3.702690269461919</v>
      </c>
      <c r="D109" s="5">
        <v>5.4117689568871807E-2</v>
      </c>
      <c r="E109" s="6">
        <v>4396.9205071098322</v>
      </c>
      <c r="F109" s="7">
        <v>4.927424705147232E-2</v>
      </c>
      <c r="G109">
        <v>-484.66635195250097</v>
      </c>
      <c r="H109" s="8">
        <v>223.5812582308418</v>
      </c>
      <c r="I109" s="2">
        <v>15.488018059691861</v>
      </c>
      <c r="J109" s="2">
        <v>0.76569297417508453</v>
      </c>
      <c r="K109" s="5">
        <v>6.7261080760842112E-2</v>
      </c>
      <c r="L109" s="9">
        <v>7.0297050639604372E-4</v>
      </c>
      <c r="M109">
        <v>5.9173183791078721E-2</v>
      </c>
      <c r="N109" s="8">
        <v>2.194948523450595</v>
      </c>
      <c r="O109" s="10">
        <v>0.59881904034591715</v>
      </c>
      <c r="P109" s="7">
        <v>3.519896851577077E-2</v>
      </c>
      <c r="Q109" s="5">
        <v>6.4615176219064055E-2</v>
      </c>
      <c r="R109" s="11">
        <v>3.1712077848732368E-3</v>
      </c>
      <c r="S109" s="12">
        <v>0.28373741427338173</v>
      </c>
      <c r="T109" s="6">
        <v>845.05637181233283</v>
      </c>
      <c r="U109" s="6">
        <v>22.060068130564311</v>
      </c>
      <c r="V109" s="6">
        <v>22.538623773928261</v>
      </c>
      <c r="W109" s="6">
        <v>403.622920408781</v>
      </c>
      <c r="X109" s="6">
        <v>2.230394127814006</v>
      </c>
      <c r="Y109" s="6">
        <v>19.20558822010705</v>
      </c>
      <c r="Z109" s="6">
        <v>476.30371548818681</v>
      </c>
      <c r="AA109" s="6">
        <v>3.9617893313400159</v>
      </c>
      <c r="AB109" s="13">
        <v>22.242828522387931</v>
      </c>
      <c r="AC109" s="14">
        <v>47.762839719575076</v>
      </c>
      <c r="AE109" t="s">
        <v>419</v>
      </c>
      <c r="AF109" t="s">
        <v>419</v>
      </c>
      <c r="AG109">
        <v>25.084</v>
      </c>
      <c r="AH109">
        <v>966.57389712735085</v>
      </c>
      <c r="AI109">
        <v>85.5326422192298</v>
      </c>
      <c r="AJ109">
        <v>115.8861383580665</v>
      </c>
      <c r="AK109" t="s">
        <v>143</v>
      </c>
      <c r="AL109">
        <v>1161.0204875590159</v>
      </c>
      <c r="AM109">
        <v>2182.1841926768188</v>
      </c>
      <c r="AN109">
        <v>354.62590350523249</v>
      </c>
      <c r="AO109">
        <v>17.080921023434481</v>
      </c>
      <c r="AP109">
        <v>2.6807960925340799</v>
      </c>
      <c r="AQ109">
        <v>3.2694042921012501</v>
      </c>
      <c r="AR109">
        <v>1.488515085654053</v>
      </c>
      <c r="AS109">
        <v>1.8063592818279059</v>
      </c>
      <c r="AT109">
        <v>1257.9042942176891</v>
      </c>
      <c r="AU109">
        <v>269.51926429211397</v>
      </c>
      <c r="AV109">
        <v>60.227710879802878</v>
      </c>
      <c r="AW109">
        <v>8.3352485592024337</v>
      </c>
      <c r="AX109">
        <v>1.365597345773881</v>
      </c>
      <c r="AY109">
        <v>6.0794492117284188E-2</v>
      </c>
      <c r="AZ109">
        <v>1814.8888257516051</v>
      </c>
      <c r="BA109">
        <v>93.999958597706424</v>
      </c>
      <c r="BB109">
        <v>0.1102411523906501</v>
      </c>
      <c r="BC109">
        <v>436092.08890566451</v>
      </c>
      <c r="BD109">
        <v>27213.92732981584</v>
      </c>
      <c r="BE109">
        <v>5.1887669057057924</v>
      </c>
      <c r="BF109">
        <v>117.3220338722201</v>
      </c>
      <c r="BG109">
        <v>7.3043890876766318</v>
      </c>
      <c r="BH109">
        <v>0.1446937370567451</v>
      </c>
      <c r="BI109">
        <v>3.9219303562959951</v>
      </c>
      <c r="BJ109">
        <v>0.6391951046911778</v>
      </c>
      <c r="BK109">
        <v>1.064720715039787E-2</v>
      </c>
      <c r="BL109">
        <v>53.451267577170981</v>
      </c>
      <c r="BM109">
        <v>6.8957947960217822</v>
      </c>
      <c r="BN109">
        <v>6.7807668088072398E-2</v>
      </c>
      <c r="BO109">
        <v>2.3617368473758589</v>
      </c>
      <c r="BP109">
        <v>0.37394117057290832</v>
      </c>
      <c r="BQ109">
        <v>1.338140323732712E-2</v>
      </c>
      <c r="BR109">
        <v>9.4136943465111962</v>
      </c>
      <c r="BS109">
        <v>1.6652109626077281</v>
      </c>
      <c r="BT109">
        <v>9.727223937704127E-2</v>
      </c>
      <c r="BU109">
        <v>9.8006197158405897</v>
      </c>
      <c r="BV109">
        <v>1.4484903534719751</v>
      </c>
      <c r="BW109">
        <v>0.13820307736483931</v>
      </c>
      <c r="BX109" t="s">
        <v>143</v>
      </c>
      <c r="BY109">
        <v>1.868763221587307E-4</v>
      </c>
      <c r="BZ109">
        <v>3.7628851264907913E-2</v>
      </c>
      <c r="CA109">
        <v>29.594541494486641</v>
      </c>
      <c r="CB109">
        <v>2.627258349697164</v>
      </c>
      <c r="CC109">
        <v>0.16437488832714531</v>
      </c>
      <c r="CD109">
        <v>17.65855040265712</v>
      </c>
      <c r="CE109">
        <v>1.3364491444394371</v>
      </c>
      <c r="CF109">
        <v>2.405391866819645E-2</v>
      </c>
      <c r="CG109">
        <v>259.60078592230582</v>
      </c>
      <c r="CH109">
        <v>13.926059147053181</v>
      </c>
      <c r="CI109">
        <v>6.0048250573165013E-2</v>
      </c>
      <c r="CJ109">
        <v>102.2806119113567</v>
      </c>
      <c r="CK109">
        <v>5.8845945067188028</v>
      </c>
      <c r="CL109">
        <v>1.4958960264828781E-2</v>
      </c>
      <c r="CM109">
        <v>592.63968247769083</v>
      </c>
      <c r="CN109">
        <v>29.837891771975158</v>
      </c>
      <c r="CO109">
        <v>0.11030332273791819</v>
      </c>
      <c r="CP109">
        <v>159.38547915843759</v>
      </c>
      <c r="CQ109">
        <v>8.6753660402651196</v>
      </c>
      <c r="CR109">
        <v>1.429576324451195E-2</v>
      </c>
      <c r="CS109">
        <v>1713.660707291983</v>
      </c>
      <c r="CT109">
        <v>91.425536949343297</v>
      </c>
      <c r="CU109">
        <v>6.6136059195092065E-2</v>
      </c>
      <c r="CV109">
        <v>354.00079028127499</v>
      </c>
      <c r="CW109">
        <v>19.639353696780429</v>
      </c>
      <c r="CX109">
        <v>1.4414610504681191E-2</v>
      </c>
      <c r="CY109">
        <v>24257.33772854579</v>
      </c>
      <c r="CZ109">
        <v>1821.8807839573351</v>
      </c>
      <c r="DA109">
        <v>0.35509201956793979</v>
      </c>
      <c r="DB109">
        <v>107.1639613887771</v>
      </c>
      <c r="DC109">
        <v>7.3285482215092008</v>
      </c>
      <c r="DD109">
        <v>1.3235946701269629E-2</v>
      </c>
      <c r="DE109">
        <v>13.31964976915676</v>
      </c>
      <c r="DF109">
        <v>9.1191096839915247</v>
      </c>
      <c r="DG109">
        <v>14.633443810621721</v>
      </c>
      <c r="DH109">
        <v>1115.4056243057601</v>
      </c>
      <c r="DI109">
        <v>63.425777440737463</v>
      </c>
      <c r="DJ109">
        <v>0.87857455538455409</v>
      </c>
      <c r="DK109">
        <v>81.309106411809339</v>
      </c>
      <c r="DL109">
        <v>4.7970714151824314</v>
      </c>
      <c r="DM109">
        <v>0.56600343239921203</v>
      </c>
      <c r="DN109">
        <v>29.127690816439639</v>
      </c>
      <c r="DO109">
        <v>2.002548750843661</v>
      </c>
      <c r="DP109">
        <v>0.41757686537738692</v>
      </c>
      <c r="DQ109">
        <v>324.73573305318291</v>
      </c>
      <c r="DR109">
        <v>14.83766054656655</v>
      </c>
      <c r="DS109">
        <v>0.35541907639377862</v>
      </c>
      <c r="DT109">
        <v>4396.9205071098322</v>
      </c>
      <c r="DU109">
        <v>250.672724863431</v>
      </c>
      <c r="DV109">
        <v>0.24437306798633529</v>
      </c>
      <c r="DW109">
        <v>301.38872653684462</v>
      </c>
      <c r="DX109">
        <v>17.425593011722999</v>
      </c>
      <c r="DY109">
        <v>0.3708691897171591</v>
      </c>
      <c r="EB109">
        <v>1155.9801437908311</v>
      </c>
      <c r="EC109">
        <v>16.548229351459899</v>
      </c>
      <c r="ED109">
        <v>87.196195068794424</v>
      </c>
      <c r="EE109">
        <v>25.449750510515731</v>
      </c>
      <c r="EF109">
        <v>20.598893537223621</v>
      </c>
      <c r="EG109">
        <v>66.220403485409392</v>
      </c>
      <c r="EH109">
        <v>-4.5849017943891887E-2</v>
      </c>
      <c r="EI109">
        <v>148.71628891701829</v>
      </c>
      <c r="EJ109">
        <v>489.1565208492276</v>
      </c>
      <c r="EK109">
        <v>1055.2877476516501</v>
      </c>
      <c r="EL109">
        <v>1873.271280427778</v>
      </c>
      <c r="EM109">
        <v>3703.998015485568</v>
      </c>
      <c r="EN109">
        <v>6452.8534072241928</v>
      </c>
      <c r="EO109">
        <v>10643.855324794929</v>
      </c>
      <c r="EP109">
        <v>14390.27602769411</v>
      </c>
      <c r="ER109">
        <v>4.2489341845588964</v>
      </c>
      <c r="ES109">
        <v>13.60822780536764</v>
      </c>
      <c r="ET109">
        <v>-4.6201370315768908E-4</v>
      </c>
      <c r="EU109">
        <v>-3.5551086137340562E-4</v>
      </c>
      <c r="EV109">
        <v>1.554721371767492E-3</v>
      </c>
      <c r="EW109">
        <v>0.11127381857069869</v>
      </c>
      <c r="EX109">
        <v>71.57155011267163</v>
      </c>
      <c r="EY109">
        <v>1.094790005444001</v>
      </c>
      <c r="EZ109">
        <v>82.260359883172455</v>
      </c>
      <c r="FA109">
        <v>2.565805756297042</v>
      </c>
      <c r="FB109">
        <v>6.846281377228898E-2</v>
      </c>
      <c r="FD109">
        <f t="shared" si="6"/>
        <v>54.065130661519476</v>
      </c>
      <c r="FF109" s="18">
        <v>-20.181076847820787</v>
      </c>
      <c r="FG109" s="18">
        <v>2.6779165835045373</v>
      </c>
      <c r="FI109" s="18">
        <v>-2.831038060024369</v>
      </c>
      <c r="FJ109" s="18">
        <v>2.6779165835045373</v>
      </c>
      <c r="FL109">
        <v>964.88567508219876</v>
      </c>
      <c r="FM109" s="4">
        <f t="shared" si="7"/>
        <v>691.73567508219878</v>
      </c>
      <c r="FN109">
        <v>22.223454297620371</v>
      </c>
      <c r="FT109">
        <f t="shared" si="8"/>
        <v>4396.9205071098322</v>
      </c>
      <c r="FU109">
        <f t="shared" si="9"/>
        <v>7121.5569411887154</v>
      </c>
      <c r="FV109">
        <f t="shared" si="10"/>
        <v>0.3502968395492782</v>
      </c>
      <c r="FW109">
        <f t="shared" si="11"/>
        <v>0.4626560037239178</v>
      </c>
    </row>
    <row r="110" spans="1:179" x14ac:dyDescent="0.3">
      <c r="A110" t="s">
        <v>560</v>
      </c>
      <c r="B110" t="s">
        <v>765</v>
      </c>
      <c r="C110" s="2">
        <v>5.9837579086601096</v>
      </c>
      <c r="D110" s="5">
        <v>9.0735658116203571E-2</v>
      </c>
      <c r="E110" s="6">
        <v>8085.2984792801963</v>
      </c>
      <c r="F110" s="7">
        <v>5.7556705153063083E-2</v>
      </c>
      <c r="G110">
        <v>268.18738700440548</v>
      </c>
      <c r="H110" s="8">
        <v>3.1093518563165188</v>
      </c>
      <c r="I110" s="2">
        <v>15.739953882513239</v>
      </c>
      <c r="J110" s="2">
        <v>0.80321457924796946</v>
      </c>
      <c r="K110" s="5">
        <v>0.1148765834262002</v>
      </c>
      <c r="L110" s="9">
        <v>1.8098765687301439E-3</v>
      </c>
      <c r="M110">
        <v>0.19559113058516561</v>
      </c>
      <c r="N110" s="8">
        <v>1.198744762754804</v>
      </c>
      <c r="O110" s="10">
        <v>1.026712755051379</v>
      </c>
      <c r="P110" s="7">
        <v>7.159746743419243E-2</v>
      </c>
      <c r="Q110" s="5">
        <v>6.4384036509499143E-2</v>
      </c>
      <c r="R110" s="11">
        <v>3.5169867119296009E-3</v>
      </c>
      <c r="S110" s="12">
        <v>0.9677590347877385</v>
      </c>
      <c r="T110" s="6">
        <v>1871.1236977689291</v>
      </c>
      <c r="U110" s="6">
        <v>27.461121930703609</v>
      </c>
      <c r="V110" s="6">
        <v>27.718604058493789</v>
      </c>
      <c r="W110" s="6">
        <v>402.06501731075463</v>
      </c>
      <c r="X110" s="6">
        <v>9.619057865712092</v>
      </c>
      <c r="Y110" s="6">
        <v>21.247379993201161</v>
      </c>
      <c r="Z110" s="6">
        <v>712.85063689632125</v>
      </c>
      <c r="AA110" s="6">
        <v>19.516048191959001</v>
      </c>
      <c r="AB110" s="13">
        <v>35.005127477497368</v>
      </c>
      <c r="AC110" s="14">
        <v>21.487890821444068</v>
      </c>
      <c r="AE110" t="s">
        <v>561</v>
      </c>
      <c r="AF110" t="s">
        <v>561</v>
      </c>
      <c r="AG110">
        <v>25.01</v>
      </c>
      <c r="AH110">
        <v>1328.43361416382</v>
      </c>
      <c r="AI110">
        <v>79.142503796611649</v>
      </c>
      <c r="AJ110">
        <v>125.16559397165609</v>
      </c>
      <c r="AK110" t="s">
        <v>143</v>
      </c>
      <c r="AL110">
        <v>1407.9420095906889</v>
      </c>
      <c r="AM110">
        <v>2417.0596072484782</v>
      </c>
      <c r="AN110">
        <v>1696.1423060936049</v>
      </c>
      <c r="AO110">
        <v>82.686246799405353</v>
      </c>
      <c r="AP110">
        <v>2.924058634401574</v>
      </c>
      <c r="AQ110">
        <v>4.9491124746263431</v>
      </c>
      <c r="AR110">
        <v>1.1394191770649089</v>
      </c>
      <c r="AS110">
        <v>2.0224613030141469</v>
      </c>
      <c r="AT110">
        <v>747.50465647650492</v>
      </c>
      <c r="AU110">
        <v>88.857671321176255</v>
      </c>
      <c r="AV110">
        <v>69.258560602840362</v>
      </c>
      <c r="AW110">
        <v>35.28473111248254</v>
      </c>
      <c r="AX110">
        <v>3.351034697648517</v>
      </c>
      <c r="AY110">
        <v>0.24875323112976469</v>
      </c>
      <c r="AZ110">
        <v>954.84670475851942</v>
      </c>
      <c r="BA110">
        <v>80.864424982946815</v>
      </c>
      <c r="BB110">
        <v>0.12063630322788101</v>
      </c>
      <c r="BC110">
        <v>423501.10890087619</v>
      </c>
      <c r="BD110">
        <v>27570.337344664291</v>
      </c>
      <c r="BE110">
        <v>2.0913694521372892</v>
      </c>
      <c r="BF110">
        <v>172.73559215320489</v>
      </c>
      <c r="BG110">
        <v>9.6906351982040224</v>
      </c>
      <c r="BH110">
        <v>0.13467979530046201</v>
      </c>
      <c r="BI110">
        <v>4.7345780944417228</v>
      </c>
      <c r="BJ110">
        <v>0.29217475677320831</v>
      </c>
      <c r="BK110">
        <v>1.0609828151421859E-2</v>
      </c>
      <c r="BL110">
        <v>143.4349333368059</v>
      </c>
      <c r="BM110">
        <v>12.74158817627119</v>
      </c>
      <c r="BN110">
        <v>7.0669828985889319E-2</v>
      </c>
      <c r="BO110">
        <v>8.1515462166676791</v>
      </c>
      <c r="BP110">
        <v>0.69064961832404259</v>
      </c>
      <c r="BQ110">
        <v>1.1277387818651931E-2</v>
      </c>
      <c r="BR110">
        <v>36.175318416510187</v>
      </c>
      <c r="BS110">
        <v>3.432847038424367</v>
      </c>
      <c r="BT110">
        <v>4.3747902888478969E-2</v>
      </c>
      <c r="BU110">
        <v>28.693726745254011</v>
      </c>
      <c r="BV110">
        <v>2.8066778445663809</v>
      </c>
      <c r="BW110">
        <v>0.14410403777157271</v>
      </c>
      <c r="BX110">
        <v>3.5544633483438302E-2</v>
      </c>
      <c r="BY110">
        <v>2.8160191224589959E-2</v>
      </c>
      <c r="BZ110">
        <v>1.3569083579993819E-2</v>
      </c>
      <c r="CA110">
        <v>41.220806779678661</v>
      </c>
      <c r="CB110">
        <v>3.106346884549879</v>
      </c>
      <c r="CC110">
        <v>0.17270186260189621</v>
      </c>
      <c r="CD110">
        <v>19.371955642874529</v>
      </c>
      <c r="CE110">
        <v>1.599196478268972</v>
      </c>
      <c r="CF110">
        <v>2.5281435954257438E-2</v>
      </c>
      <c r="CG110">
        <v>251.14472231051849</v>
      </c>
      <c r="CH110">
        <v>19.558686634636771</v>
      </c>
      <c r="CI110">
        <v>6.6877126264628009E-2</v>
      </c>
      <c r="CJ110">
        <v>83.57840732186871</v>
      </c>
      <c r="CK110">
        <v>5.6890848570310508</v>
      </c>
      <c r="CL110">
        <v>1.666511385523143E-2</v>
      </c>
      <c r="CM110">
        <v>485.57205787335141</v>
      </c>
      <c r="CN110">
        <v>29.503335634762809</v>
      </c>
      <c r="CO110">
        <v>4.9612480017020781E-2</v>
      </c>
      <c r="CP110">
        <v>162.97147103467751</v>
      </c>
      <c r="CQ110">
        <v>9.5015186383954386</v>
      </c>
      <c r="CR110">
        <v>1.5922375313475332E-2</v>
      </c>
      <c r="CS110">
        <v>2011.968227377622</v>
      </c>
      <c r="CT110">
        <v>131.12762669290541</v>
      </c>
      <c r="CU110">
        <v>7.3684183439842524E-2</v>
      </c>
      <c r="CV110">
        <v>456.81132754494678</v>
      </c>
      <c r="CW110">
        <v>26.362003049467958</v>
      </c>
      <c r="CX110">
        <v>1.6059717355873311E-2</v>
      </c>
      <c r="CY110">
        <v>36299.024588177097</v>
      </c>
      <c r="CZ110">
        <v>1991.5419180745589</v>
      </c>
      <c r="DA110">
        <v>0.1597294138945721</v>
      </c>
      <c r="DB110">
        <v>242.34963134059399</v>
      </c>
      <c r="DC110">
        <v>12.87165558701699</v>
      </c>
      <c r="DD110">
        <v>1.473677192411515E-2</v>
      </c>
      <c r="DE110">
        <v>143.76973882931119</v>
      </c>
      <c r="DF110">
        <v>14.415413248017259</v>
      </c>
      <c r="DG110">
        <v>16.37508617354376</v>
      </c>
      <c r="DH110">
        <v>2042.461544110678</v>
      </c>
      <c r="DI110">
        <v>97.678542837180814</v>
      </c>
      <c r="DJ110">
        <v>1.002419814081333</v>
      </c>
      <c r="DK110">
        <v>254.92193271162549</v>
      </c>
      <c r="DL110">
        <v>15.831866695667809</v>
      </c>
      <c r="DM110">
        <v>0.50902251992455205</v>
      </c>
      <c r="DN110">
        <v>186.03094204011251</v>
      </c>
      <c r="DO110">
        <v>14.5805676140179</v>
      </c>
      <c r="DP110">
        <v>0.45047793507055128</v>
      </c>
      <c r="DQ110">
        <v>678.40625938252879</v>
      </c>
      <c r="DR110">
        <v>37.11332604655982</v>
      </c>
      <c r="DS110">
        <v>0.40409735068538383</v>
      </c>
      <c r="DT110">
        <v>8085.2984792801963</v>
      </c>
      <c r="DU110">
        <v>319.39978560401181</v>
      </c>
      <c r="DV110">
        <v>0.24757769578571659</v>
      </c>
      <c r="DW110">
        <v>644.06243832059022</v>
      </c>
      <c r="DX110">
        <v>33.276451857178998</v>
      </c>
      <c r="DY110">
        <v>0.42950859564464161</v>
      </c>
      <c r="EB110">
        <v>608.18261449587226</v>
      </c>
      <c r="EC110">
        <v>19.977122761357482</v>
      </c>
      <c r="ED110">
        <v>233.9884720013147</v>
      </c>
      <c r="EE110">
        <v>87.83993767960861</v>
      </c>
      <c r="EF110">
        <v>79.1582459879873</v>
      </c>
      <c r="EG110">
        <v>193.8765320625271</v>
      </c>
      <c r="EH110">
        <v>0.63134340112679055</v>
      </c>
      <c r="EI110">
        <v>207.13973256119931</v>
      </c>
      <c r="EJ110">
        <v>536.61926988572111</v>
      </c>
      <c r="EK110">
        <v>1020.913505327311</v>
      </c>
      <c r="EL110">
        <v>1530.740060840086</v>
      </c>
      <c r="EM110">
        <v>3034.8253617084461</v>
      </c>
      <c r="EN110">
        <v>6598.0352645618414</v>
      </c>
      <c r="EO110">
        <v>12496.697064457279</v>
      </c>
      <c r="EP110">
        <v>18569.566160363691</v>
      </c>
      <c r="ER110">
        <v>5.5857562829468472</v>
      </c>
      <c r="ES110">
        <v>7.2398135088208608</v>
      </c>
      <c r="ET110">
        <v>3.150440766440111E-3</v>
      </c>
      <c r="EU110">
        <v>2.319316738787271E-3</v>
      </c>
      <c r="EV110">
        <v>1.598592224674774E-3</v>
      </c>
      <c r="EW110">
        <v>9.6442737056519345E-2</v>
      </c>
      <c r="EX110">
        <v>60.329792406027863</v>
      </c>
      <c r="EY110">
        <v>0.71275368234600411</v>
      </c>
      <c r="EZ110">
        <v>56.369102638997632</v>
      </c>
      <c r="FA110">
        <v>4.0186014715642333</v>
      </c>
      <c r="FB110">
        <v>8.5854035765935838E-2</v>
      </c>
      <c r="FD110">
        <f t="shared" si="6"/>
        <v>15.695033277906088</v>
      </c>
      <c r="FF110" s="18">
        <v>-18.53021201607152</v>
      </c>
      <c r="FG110" s="18">
        <v>2.7033300189200804</v>
      </c>
      <c r="FI110" s="18">
        <v>-2.1152195591212966</v>
      </c>
      <c r="FJ110" s="18">
        <v>2.7033300189200804</v>
      </c>
      <c r="FL110">
        <v>1001.1212711350411</v>
      </c>
      <c r="FM110" s="4">
        <f t="shared" si="7"/>
        <v>727.97127113504109</v>
      </c>
      <c r="FN110">
        <v>23.403804439636069</v>
      </c>
      <c r="FT110">
        <f t="shared" si="8"/>
        <v>8085.2984792801963</v>
      </c>
      <c r="FU110">
        <f t="shared" si="9"/>
        <v>13095.509326037069</v>
      </c>
      <c r="FV110">
        <f t="shared" si="10"/>
        <v>0.56341716876175774</v>
      </c>
      <c r="FW110">
        <f t="shared" si="11"/>
        <v>1.2878186475050757</v>
      </c>
    </row>
    <row r="111" spans="1:179" x14ac:dyDescent="0.3">
      <c r="A111" t="s">
        <v>714</v>
      </c>
      <c r="B111" t="s">
        <v>765</v>
      </c>
      <c r="C111" s="2">
        <v>6.5264492195257118</v>
      </c>
      <c r="D111" s="5">
        <v>8.3529944112831933E-2</v>
      </c>
      <c r="E111" s="6">
        <v>7750.7122837937932</v>
      </c>
      <c r="F111" s="7">
        <v>0.1304989956305016</v>
      </c>
      <c r="G111">
        <v>252.73437075625239</v>
      </c>
      <c r="H111" s="8">
        <v>42.42817358418548</v>
      </c>
      <c r="I111" s="2">
        <v>15.35221769214108</v>
      </c>
      <c r="J111" s="2">
        <v>0.84987866351746066</v>
      </c>
      <c r="K111" s="5">
        <v>0.1020335509484676</v>
      </c>
      <c r="L111" s="9">
        <v>2.2068971180089791E-3</v>
      </c>
      <c r="M111">
        <v>0.18603612544747081</v>
      </c>
      <c r="N111" s="8">
        <v>2.3881422701438608</v>
      </c>
      <c r="O111" s="10">
        <v>0.93173632552791397</v>
      </c>
      <c r="P111" s="7">
        <v>6.2524963386036594E-2</v>
      </c>
      <c r="Q111" s="5">
        <v>6.5951788707758169E-2</v>
      </c>
      <c r="R111" s="11">
        <v>3.545102869040266E-3</v>
      </c>
      <c r="S111" s="12">
        <v>0.72002199144003942</v>
      </c>
      <c r="T111" s="6">
        <v>1654.0686140638429</v>
      </c>
      <c r="U111" s="6">
        <v>40.850973929656128</v>
      </c>
      <c r="V111" s="6">
        <v>41.052838451181373</v>
      </c>
      <c r="W111" s="6">
        <v>411.57139144394938</v>
      </c>
      <c r="X111" s="6">
        <v>9.085878283840632</v>
      </c>
      <c r="Y111" s="6">
        <v>21.449308374939179</v>
      </c>
      <c r="Z111" s="6">
        <v>665.45399996756282</v>
      </c>
      <c r="AA111" s="6">
        <v>16.34175809722251</v>
      </c>
      <c r="AB111" s="13">
        <v>32.256989590709111</v>
      </c>
      <c r="AC111" s="14">
        <v>24.8823650932333</v>
      </c>
      <c r="AE111" t="s">
        <v>715</v>
      </c>
      <c r="AF111" t="s">
        <v>715</v>
      </c>
      <c r="AG111">
        <v>25.055</v>
      </c>
      <c r="AH111">
        <v>1377.9248079040101</v>
      </c>
      <c r="AI111">
        <v>132.36008737967461</v>
      </c>
      <c r="AJ111">
        <v>122.8152794202223</v>
      </c>
      <c r="AK111" t="s">
        <v>143</v>
      </c>
      <c r="AL111">
        <v>1381.677702844147</v>
      </c>
      <c r="AM111">
        <v>2229.238665875735</v>
      </c>
      <c r="AN111">
        <v>1150.1242293247351</v>
      </c>
      <c r="AO111">
        <v>83.127800271225297</v>
      </c>
      <c r="AP111">
        <v>2.8127684220106008</v>
      </c>
      <c r="AQ111">
        <v>26.7820810844416</v>
      </c>
      <c r="AR111">
        <v>13.41942386954377</v>
      </c>
      <c r="AS111">
        <v>2.021329090687459</v>
      </c>
      <c r="AT111">
        <v>977.37173053125332</v>
      </c>
      <c r="AU111">
        <v>112.5629714622149</v>
      </c>
      <c r="AV111">
        <v>65.601673389658131</v>
      </c>
      <c r="AW111">
        <v>26.701834514985499</v>
      </c>
      <c r="AX111">
        <v>2.6873618653747262</v>
      </c>
      <c r="AY111">
        <v>0.21247346649353721</v>
      </c>
      <c r="AZ111">
        <v>975.650070394777</v>
      </c>
      <c r="BA111">
        <v>73.44133212000186</v>
      </c>
      <c r="BB111">
        <v>0.10698082377684</v>
      </c>
      <c r="BC111">
        <v>397344.65873494372</v>
      </c>
      <c r="BD111">
        <v>31700.645899251929</v>
      </c>
      <c r="BE111">
        <v>1.966391870886314</v>
      </c>
      <c r="BF111">
        <v>97.364596619375064</v>
      </c>
      <c r="BG111">
        <v>13.399060726866059</v>
      </c>
      <c r="BH111">
        <v>0.1029775028882742</v>
      </c>
      <c r="BI111">
        <v>4.3992856567613776</v>
      </c>
      <c r="BJ111">
        <v>2.10057473953318</v>
      </c>
      <c r="BK111">
        <v>0.18845694661485229</v>
      </c>
      <c r="BL111">
        <v>37.942343623549448</v>
      </c>
      <c r="BM111">
        <v>12.34331959898353</v>
      </c>
      <c r="BN111">
        <v>6.7085838723394409E-2</v>
      </c>
      <c r="BO111">
        <v>5.8019826255163531</v>
      </c>
      <c r="BP111">
        <v>1.8653279330525969</v>
      </c>
      <c r="BQ111">
        <v>1.9422178834456919E-2</v>
      </c>
      <c r="BR111">
        <v>23.216740056507341</v>
      </c>
      <c r="BS111">
        <v>5.5745874009520424</v>
      </c>
      <c r="BT111">
        <v>4.3611279503257903E-2</v>
      </c>
      <c r="BU111">
        <v>25.839087470571432</v>
      </c>
      <c r="BV111">
        <v>4.0684471584139059</v>
      </c>
      <c r="BW111">
        <v>0.13685310593821581</v>
      </c>
      <c r="BX111" t="s">
        <v>143</v>
      </c>
      <c r="BY111">
        <v>5.9269008275539877E-3</v>
      </c>
      <c r="BZ111">
        <v>1.35241833277721E-2</v>
      </c>
      <c r="CA111">
        <v>47.497778463456733</v>
      </c>
      <c r="CB111">
        <v>6.7754563438075506</v>
      </c>
      <c r="CC111">
        <v>0.2028078517953939</v>
      </c>
      <c r="CD111">
        <v>20.812267296517941</v>
      </c>
      <c r="CE111">
        <v>2.3703966093141098</v>
      </c>
      <c r="CF111">
        <v>2.4157943588278649E-2</v>
      </c>
      <c r="CG111">
        <v>253.0164027958823</v>
      </c>
      <c r="CH111">
        <v>23.029477113860739</v>
      </c>
      <c r="CI111">
        <v>6.667038149311097E-2</v>
      </c>
      <c r="CJ111">
        <v>88.901389242308326</v>
      </c>
      <c r="CK111">
        <v>7.8409478934616503</v>
      </c>
      <c r="CL111">
        <v>1.6618155669419349E-2</v>
      </c>
      <c r="CM111">
        <v>563.07148510132947</v>
      </c>
      <c r="CN111">
        <v>40.933325485093768</v>
      </c>
      <c r="CO111">
        <v>4.9462096640017411E-2</v>
      </c>
      <c r="CP111">
        <v>182.82014264205759</v>
      </c>
      <c r="CQ111">
        <v>14.076872860397289</v>
      </c>
      <c r="CR111">
        <v>1.5873794487892931E-2</v>
      </c>
      <c r="CS111">
        <v>2309.6456185682409</v>
      </c>
      <c r="CT111">
        <v>172.08253770160559</v>
      </c>
      <c r="CU111">
        <v>7.3480801689568082E-2</v>
      </c>
      <c r="CV111">
        <v>512.40052807381574</v>
      </c>
      <c r="CW111">
        <v>42.053933027568448</v>
      </c>
      <c r="CX111">
        <v>1.601540626346875E-2</v>
      </c>
      <c r="CY111">
        <v>26319.309590347671</v>
      </c>
      <c r="CZ111">
        <v>2091.9326134796938</v>
      </c>
      <c r="DA111">
        <v>0.1592567077153573</v>
      </c>
      <c r="DB111">
        <v>145.60620891508299</v>
      </c>
      <c r="DC111">
        <v>9.9368519538128304</v>
      </c>
      <c r="DD111">
        <v>1.4686882871594909E-2</v>
      </c>
      <c r="DE111">
        <v>109.1338095535925</v>
      </c>
      <c r="DF111">
        <v>10.103319596348079</v>
      </c>
      <c r="DG111">
        <v>16.293687758703712</v>
      </c>
      <c r="DH111">
        <v>2000.2606143851831</v>
      </c>
      <c r="DI111">
        <v>134.2154845036878</v>
      </c>
      <c r="DJ111">
        <v>0.93173831053416767</v>
      </c>
      <c r="DK111">
        <v>221.1036055030163</v>
      </c>
      <c r="DL111">
        <v>14.44137301149893</v>
      </c>
      <c r="DM111">
        <v>0.5013203424629985</v>
      </c>
      <c r="DN111">
        <v>164.32586390585729</v>
      </c>
      <c r="DO111">
        <v>14.62360626765431</v>
      </c>
      <c r="DP111">
        <v>0.44996826428066561</v>
      </c>
      <c r="DQ111">
        <v>1673.405410855934</v>
      </c>
      <c r="DR111">
        <v>284.54997116744067</v>
      </c>
      <c r="DS111">
        <v>0.43480174437991959</v>
      </c>
      <c r="DT111">
        <v>7750.7122837937932</v>
      </c>
      <c r="DU111">
        <v>558.20774196118646</v>
      </c>
      <c r="DV111">
        <v>0.22397838807793369</v>
      </c>
      <c r="DW111">
        <v>632.02121571309408</v>
      </c>
      <c r="DX111">
        <v>48.116734180912417</v>
      </c>
      <c r="DY111">
        <v>0.43184652454589212</v>
      </c>
      <c r="EB111">
        <v>621.43316585654588</v>
      </c>
      <c r="EC111">
        <v>18.56238673738978</v>
      </c>
      <c r="ED111">
        <v>61.896155992739729</v>
      </c>
      <c r="EE111">
        <v>62.521364499098638</v>
      </c>
      <c r="EF111">
        <v>50.80249465318893</v>
      </c>
      <c r="EG111">
        <v>174.58842885521241</v>
      </c>
      <c r="EH111">
        <v>5.7544098906579001E-2</v>
      </c>
      <c r="EI111">
        <v>238.68230383646599</v>
      </c>
      <c r="EJ111">
        <v>576.51709962653581</v>
      </c>
      <c r="EK111">
        <v>1028.521962584887</v>
      </c>
      <c r="EL111">
        <v>1628.2305722034489</v>
      </c>
      <c r="EM111">
        <v>3519.1967818833091</v>
      </c>
      <c r="EN111">
        <v>7401.6252081804678</v>
      </c>
      <c r="EO111">
        <v>14345.624960051189</v>
      </c>
      <c r="EP111">
        <v>20829.289759098199</v>
      </c>
      <c r="ER111">
        <v>1.8169063641964509</v>
      </c>
      <c r="ES111">
        <v>4.1870587770955918</v>
      </c>
      <c r="ET111">
        <v>2.8189213235591871E-4</v>
      </c>
      <c r="EU111">
        <v>2.2133652722820021E-4</v>
      </c>
      <c r="EV111">
        <v>1.2939406117949671E-3</v>
      </c>
      <c r="EW111">
        <v>7.7770268004903553E-2</v>
      </c>
      <c r="EX111">
        <v>60.103429242413142</v>
      </c>
      <c r="EY111">
        <v>0.66868437372858025</v>
      </c>
      <c r="EZ111">
        <v>204.27605528782371</v>
      </c>
      <c r="FA111">
        <v>3.3558015227455069</v>
      </c>
      <c r="FB111">
        <v>4.2155643201978218E-2</v>
      </c>
      <c r="FD111">
        <f t="shared" si="6"/>
        <v>20.690018177789046</v>
      </c>
      <c r="FF111" s="18">
        <v>-17.338006360580348</v>
      </c>
      <c r="FG111" s="18">
        <v>1.8411515298793313</v>
      </c>
      <c r="FI111" s="18">
        <v>-4.7235651972970061</v>
      </c>
      <c r="FJ111" s="18">
        <v>1.8411515298793313</v>
      </c>
      <c r="FL111">
        <v>1181.8855562857436</v>
      </c>
      <c r="FM111" s="4">
        <f t="shared" si="7"/>
        <v>908.73555628574366</v>
      </c>
      <c r="FN111">
        <v>29.789588386508061</v>
      </c>
      <c r="FT111">
        <f t="shared" si="8"/>
        <v>7750.7122837937932</v>
      </c>
      <c r="FU111">
        <f t="shared" si="9"/>
        <v>12553.590353647378</v>
      </c>
      <c r="FV111">
        <f t="shared" si="10"/>
        <v>6.5436191732099344E-2</v>
      </c>
      <c r="FW111">
        <f t="shared" si="11"/>
        <v>-2.450359571048204</v>
      </c>
    </row>
    <row r="112" spans="1:179" x14ac:dyDescent="0.3">
      <c r="A112" t="s">
        <v>642</v>
      </c>
      <c r="B112" t="s">
        <v>765</v>
      </c>
      <c r="C112" s="2">
        <v>-1.8844014390230259</v>
      </c>
      <c r="D112" s="5">
        <v>7.5211054064610011E-2</v>
      </c>
      <c r="E112" s="6">
        <v>10590.15010280609</v>
      </c>
      <c r="F112" s="7">
        <v>9.8651631996294939E-2</v>
      </c>
      <c r="G112">
        <v>-977.64636278650198</v>
      </c>
      <c r="H112" s="8">
        <v>135.9639515850981</v>
      </c>
      <c r="I112" s="2">
        <v>17.67429841348001</v>
      </c>
      <c r="J112" s="2">
        <v>0.93913673385739715</v>
      </c>
      <c r="K112" s="5">
        <v>5.7774007178045511E-2</v>
      </c>
      <c r="L112" s="9">
        <v>3.2700380872087339E-4</v>
      </c>
      <c r="M112">
        <v>4.4267101361442997E-2</v>
      </c>
      <c r="N112" s="8">
        <v>1.540843736338845</v>
      </c>
      <c r="O112" s="10">
        <v>0.45340259775280523</v>
      </c>
      <c r="P112" s="7">
        <v>2.775487471582402E-2</v>
      </c>
      <c r="Q112" s="5">
        <v>5.690957455513946E-2</v>
      </c>
      <c r="R112" s="11">
        <v>2.939202259692803E-3</v>
      </c>
      <c r="S112" s="12">
        <v>0.9698104853891012</v>
      </c>
      <c r="T112" s="6">
        <v>519.42624943110002</v>
      </c>
      <c r="U112" s="6">
        <v>11.526178063483821</v>
      </c>
      <c r="V112" s="6">
        <v>12.452728789973291</v>
      </c>
      <c r="W112" s="6">
        <v>356.75070692965562</v>
      </c>
      <c r="X112" s="6">
        <v>5.9905476031536846</v>
      </c>
      <c r="Y112" s="6">
        <v>17.937653501520352</v>
      </c>
      <c r="Z112" s="6">
        <v>379.2857572286245</v>
      </c>
      <c r="AA112" s="6">
        <v>6.3243839290142931</v>
      </c>
      <c r="AB112" s="13">
        <v>19.44439101596263</v>
      </c>
      <c r="AC112" s="14">
        <v>68.681686249084578</v>
      </c>
      <c r="AE112" t="s">
        <v>643</v>
      </c>
      <c r="AF112" t="s">
        <v>643</v>
      </c>
      <c r="AG112">
        <v>20.37</v>
      </c>
      <c r="AH112">
        <v>1612.257996432252</v>
      </c>
      <c r="AI112">
        <v>138.5831611123885</v>
      </c>
      <c r="AJ112">
        <v>187.42355455742339</v>
      </c>
      <c r="AK112" t="s">
        <v>143</v>
      </c>
      <c r="AL112">
        <v>1668.4652660453071</v>
      </c>
      <c r="AM112">
        <v>3547.8773123972292</v>
      </c>
      <c r="AN112">
        <v>1429.2450703371881</v>
      </c>
      <c r="AO112">
        <v>119.5737173362383</v>
      </c>
      <c r="AP112">
        <v>4.5922636852278389</v>
      </c>
      <c r="AQ112">
        <v>177.89620712600311</v>
      </c>
      <c r="AR112">
        <v>31.346865691591191</v>
      </c>
      <c r="AS112">
        <v>3.018490826598911</v>
      </c>
      <c r="AT112">
        <v>1977.065511796075</v>
      </c>
      <c r="AU112">
        <v>154.31139461560261</v>
      </c>
      <c r="AV112">
        <v>98.147274599945405</v>
      </c>
      <c r="AW112">
        <v>57.350254464244067</v>
      </c>
      <c r="AX112">
        <v>4.592096137458757</v>
      </c>
      <c r="AY112">
        <v>0.3732891445176264</v>
      </c>
      <c r="AZ112">
        <v>1844.0034148657451</v>
      </c>
      <c r="BA112">
        <v>168.41365811710421</v>
      </c>
      <c r="BB112">
        <v>0.21256967333591389</v>
      </c>
      <c r="BC112">
        <v>412973.51832454622</v>
      </c>
      <c r="BD112">
        <v>33903.662088691533</v>
      </c>
      <c r="BE112">
        <v>4.0338559053242253</v>
      </c>
      <c r="BF112">
        <v>2226.0503032928932</v>
      </c>
      <c r="BG112">
        <v>417.98049918488471</v>
      </c>
      <c r="BH112">
        <v>0.16362587423181549</v>
      </c>
      <c r="BI112">
        <v>32.229107157732848</v>
      </c>
      <c r="BJ112">
        <v>4.0282303337330889</v>
      </c>
      <c r="BK112">
        <v>1.5651620056546741E-2</v>
      </c>
      <c r="BL112">
        <v>56.5697834946832</v>
      </c>
      <c r="BM112">
        <v>5.3040191173120226</v>
      </c>
      <c r="BN112">
        <v>9.4010668039383155E-2</v>
      </c>
      <c r="BO112">
        <v>23.03517102902709</v>
      </c>
      <c r="BP112">
        <v>3.101748614277164</v>
      </c>
      <c r="BQ112">
        <v>2.311129577439501E-2</v>
      </c>
      <c r="BR112">
        <v>93.840283568290019</v>
      </c>
      <c r="BS112">
        <v>13.228962292562979</v>
      </c>
      <c r="BT112">
        <v>6.9062697058031086E-2</v>
      </c>
      <c r="BU112">
        <v>85.558419678663981</v>
      </c>
      <c r="BV112">
        <v>11.6957782107556</v>
      </c>
      <c r="BW112">
        <v>7.8662592278327031E-2</v>
      </c>
      <c r="BX112">
        <v>8.4949435197141737E-2</v>
      </c>
      <c r="BY112">
        <v>4.8071932745944478E-2</v>
      </c>
      <c r="BZ112">
        <v>2.1409178498018971E-2</v>
      </c>
      <c r="CA112">
        <v>149.20486542736271</v>
      </c>
      <c r="CB112">
        <v>14.9574528079659</v>
      </c>
      <c r="CC112">
        <v>0.28424033875245991</v>
      </c>
      <c r="CD112">
        <v>71.315970199701312</v>
      </c>
      <c r="CE112">
        <v>6.0959896492185637</v>
      </c>
      <c r="CF112">
        <v>5.1835671131333083E-2</v>
      </c>
      <c r="CG112">
        <v>848.76822095976945</v>
      </c>
      <c r="CH112">
        <v>67.143656736923887</v>
      </c>
      <c r="CI112">
        <v>0.105591681196956</v>
      </c>
      <c r="CJ112">
        <v>246.53918363926871</v>
      </c>
      <c r="CK112">
        <v>24.26009669206714</v>
      </c>
      <c r="CL112">
        <v>2.6334685923033879E-2</v>
      </c>
      <c r="CM112">
        <v>1249.300421484425</v>
      </c>
      <c r="CN112">
        <v>89.895092912269149</v>
      </c>
      <c r="CO112">
        <v>7.8348376800457739E-2</v>
      </c>
      <c r="CP112">
        <v>345.01082591444379</v>
      </c>
      <c r="CQ112">
        <v>24.95823461729233</v>
      </c>
      <c r="CR112">
        <v>2.5142117210035508E-2</v>
      </c>
      <c r="CS112">
        <v>4018.3030314914681</v>
      </c>
      <c r="CT112">
        <v>228.59032554242921</v>
      </c>
      <c r="CU112">
        <v>0.1164571683621979</v>
      </c>
      <c r="CV112">
        <v>864.00300860504251</v>
      </c>
      <c r="CW112">
        <v>67.531569746533933</v>
      </c>
      <c r="CX112">
        <v>0.17609243316731479</v>
      </c>
      <c r="CY112">
        <v>31988.370384267932</v>
      </c>
      <c r="CZ112">
        <v>2474.5804772306792</v>
      </c>
      <c r="DA112">
        <v>0.25228605600616399</v>
      </c>
      <c r="DB112">
        <v>596.3767634843698</v>
      </c>
      <c r="DC112">
        <v>75.640008669741164</v>
      </c>
      <c r="DD112">
        <v>2.324516727168326E-2</v>
      </c>
      <c r="DE112">
        <v>8.467717101865361</v>
      </c>
      <c r="DF112">
        <v>11.082827125218991</v>
      </c>
      <c r="DG112">
        <v>22.014070474152749</v>
      </c>
      <c r="DH112">
        <v>2384.9912263831211</v>
      </c>
      <c r="DI112">
        <v>148.5358877902469</v>
      </c>
      <c r="DJ112">
        <v>1.2277444204863479</v>
      </c>
      <c r="DK112">
        <v>150.27902794701629</v>
      </c>
      <c r="DL112">
        <v>9.5243759946435755</v>
      </c>
      <c r="DM112">
        <v>0.93178779565206149</v>
      </c>
      <c r="DN112">
        <v>48.51430303390071</v>
      </c>
      <c r="DO112">
        <v>3.8625759469028589</v>
      </c>
      <c r="DP112">
        <v>0.59103568754355829</v>
      </c>
      <c r="DQ112">
        <v>1239.329700314054</v>
      </c>
      <c r="DR112">
        <v>99.446992082469265</v>
      </c>
      <c r="DS112">
        <v>0.54788279123292061</v>
      </c>
      <c r="DT112">
        <v>10590.15010280609</v>
      </c>
      <c r="DU112">
        <v>651.37562952535404</v>
      </c>
      <c r="DV112">
        <v>0.36220013953966829</v>
      </c>
      <c r="DW112">
        <v>631.07519566760527</v>
      </c>
      <c r="DX112">
        <v>39.432666459534772</v>
      </c>
      <c r="DY112">
        <v>0.58314137607210503</v>
      </c>
      <c r="EB112">
        <v>1174.5244680673529</v>
      </c>
      <c r="EC112">
        <v>135.9877939144846</v>
      </c>
      <c r="ED112">
        <v>92.283496728683858</v>
      </c>
      <c r="EE112">
        <v>248.22382574382641</v>
      </c>
      <c r="EF112">
        <v>205.33978898969369</v>
      </c>
      <c r="EG112">
        <v>578.09743026124318</v>
      </c>
      <c r="EH112">
        <v>1.508870962649054</v>
      </c>
      <c r="EI112">
        <v>749.77319310232531</v>
      </c>
      <c r="EJ112">
        <v>1975.511639880923</v>
      </c>
      <c r="EK112">
        <v>3450.277320974672</v>
      </c>
      <c r="EL112">
        <v>4515.3696637228704</v>
      </c>
      <c r="EM112">
        <v>7808.1276342776546</v>
      </c>
      <c r="EN112">
        <v>13968.04963216372</v>
      </c>
      <c r="EO112">
        <v>24958.40392230725</v>
      </c>
      <c r="EP112">
        <v>35122.073520530183</v>
      </c>
      <c r="ER112">
        <v>0.50228747114723471</v>
      </c>
      <c r="ES112">
        <v>1.2652573188489979</v>
      </c>
      <c r="ET112">
        <v>2.291852306361932E-3</v>
      </c>
      <c r="EU112">
        <v>1.7328389874180781E-3</v>
      </c>
      <c r="EV112">
        <v>5.4485773344240896E-3</v>
      </c>
      <c r="EW112">
        <v>0.18137190708540801</v>
      </c>
      <c r="EX112">
        <v>33.287938475150384</v>
      </c>
      <c r="EY112">
        <v>3.732624138953788</v>
      </c>
      <c r="EZ112">
        <v>187.20506688524671</v>
      </c>
      <c r="FA112">
        <v>2.635478215508142</v>
      </c>
      <c r="FB112">
        <v>0.55397770796461132</v>
      </c>
      <c r="FD112">
        <f t="shared" si="6"/>
        <v>18.965152724494263</v>
      </c>
      <c r="FF112" s="18">
        <v>-12.982803900645466</v>
      </c>
      <c r="FG112" s="18">
        <v>2.5492186403877795</v>
      </c>
      <c r="FI112" s="18">
        <v>-4.6757139273820894</v>
      </c>
      <c r="FJ112" s="18">
        <v>2.5492186403877795</v>
      </c>
      <c r="FL112">
        <v>1481.9459335510176</v>
      </c>
      <c r="FM112" s="4">
        <f t="shared" si="7"/>
        <v>1208.7959335510177</v>
      </c>
      <c r="FN112">
        <v>42.310627963065485</v>
      </c>
      <c r="FT112">
        <f t="shared" si="8"/>
        <v>10590.15010280609</v>
      </c>
      <c r="FU112">
        <f t="shared" si="9"/>
        <v>17152.540477117433</v>
      </c>
      <c r="FV112">
        <f t="shared" si="10"/>
        <v>3.2384481332184467E-2</v>
      </c>
      <c r="FW112">
        <f t="shared" si="11"/>
        <v>-3.6716728906415712</v>
      </c>
    </row>
    <row r="113" spans="1:179" x14ac:dyDescent="0.3">
      <c r="A113" t="s">
        <v>192</v>
      </c>
      <c r="B113" t="s">
        <v>765</v>
      </c>
      <c r="C113" s="2">
        <v>5.8505188682214824</v>
      </c>
      <c r="D113" s="5">
        <v>0.108874336621125</v>
      </c>
      <c r="E113" s="6">
        <v>16180.20327031247</v>
      </c>
      <c r="F113" s="7">
        <v>0.56620559132130022</v>
      </c>
      <c r="G113">
        <v>275.57631961414722</v>
      </c>
      <c r="H113" s="8">
        <v>3.6815979762092019</v>
      </c>
      <c r="I113" s="2">
        <v>18.55225047616684</v>
      </c>
      <c r="J113" s="2">
        <v>1.047471217565128</v>
      </c>
      <c r="K113" s="5">
        <v>0.1125720284895118</v>
      </c>
      <c r="L113" s="9">
        <v>1.694904541674819E-3</v>
      </c>
      <c r="M113">
        <v>0.36253406119807302</v>
      </c>
      <c r="N113" s="8">
        <v>2.797437882088222</v>
      </c>
      <c r="O113" s="10">
        <v>0.84374108758115429</v>
      </c>
      <c r="P113" s="7">
        <v>5.5460831457646152E-2</v>
      </c>
      <c r="Q113" s="5">
        <v>5.4254197299466331E-2</v>
      </c>
      <c r="R113" s="11">
        <v>2.89555219763976E-3</v>
      </c>
      <c r="S113" s="12">
        <v>0.88933582785810938</v>
      </c>
      <c r="T113" s="6">
        <v>1835.456399883423</v>
      </c>
      <c r="U113" s="6">
        <v>27.460265739919361</v>
      </c>
      <c r="V113" s="6">
        <v>27.74254109899471</v>
      </c>
      <c r="W113" s="6">
        <v>340.50367116192211</v>
      </c>
      <c r="X113" s="6">
        <v>7.2993230686444441</v>
      </c>
      <c r="Y113" s="6">
        <v>17.743185550994792</v>
      </c>
      <c r="Z113" s="6">
        <v>619.09852822787389</v>
      </c>
      <c r="AA113" s="6">
        <v>14.56793758147016</v>
      </c>
      <c r="AB113" s="13">
        <v>30.67597443910827</v>
      </c>
      <c r="AC113" s="14">
        <v>18.55144427203766</v>
      </c>
      <c r="AE113" t="s">
        <v>193</v>
      </c>
      <c r="AF113" t="s">
        <v>193</v>
      </c>
      <c r="AG113">
        <v>21.567</v>
      </c>
      <c r="AH113">
        <v>3656.725998492625</v>
      </c>
      <c r="AI113">
        <v>229.42506637701399</v>
      </c>
      <c r="AJ113">
        <v>197.4999685013652</v>
      </c>
      <c r="AK113" t="s">
        <v>143</v>
      </c>
      <c r="AL113">
        <v>1905.7203478459569</v>
      </c>
      <c r="AM113">
        <v>3729.157208810906</v>
      </c>
      <c r="AN113">
        <v>662.53408039831322</v>
      </c>
      <c r="AO113">
        <v>33.035979798678561</v>
      </c>
      <c r="AP113">
        <v>4.6474250941916599</v>
      </c>
      <c r="AQ113">
        <v>19.89478063164805</v>
      </c>
      <c r="AR113">
        <v>3.4523605030007052</v>
      </c>
      <c r="AS113">
        <v>3.23305295006779</v>
      </c>
      <c r="AT113">
        <v>1353.8067589269849</v>
      </c>
      <c r="AU113">
        <v>131.2711671237619</v>
      </c>
      <c r="AV113">
        <v>110.6685076096702</v>
      </c>
      <c r="AW113">
        <v>76.915722932348487</v>
      </c>
      <c r="AX113">
        <v>6.7314217821545146</v>
      </c>
      <c r="AY113">
        <v>0.1077847854258967</v>
      </c>
      <c r="AZ113">
        <v>6271.0144661979066</v>
      </c>
      <c r="BA113">
        <v>312.62574507598163</v>
      </c>
      <c r="BB113">
        <v>0.17689652840808959</v>
      </c>
      <c r="BC113">
        <v>464993.71157939383</v>
      </c>
      <c r="BD113">
        <v>24494.535337781661</v>
      </c>
      <c r="BE113">
        <v>3.3413356937933489</v>
      </c>
      <c r="BF113">
        <v>259.40903688170931</v>
      </c>
      <c r="BG113">
        <v>13.750402253802511</v>
      </c>
      <c r="BH113">
        <v>0.23165579540336181</v>
      </c>
      <c r="BI113">
        <v>14.175347104192941</v>
      </c>
      <c r="BJ113">
        <v>1.0790080497938681</v>
      </c>
      <c r="BK113">
        <v>1.426203045432799E-2</v>
      </c>
      <c r="BL113">
        <v>111.7048316613391</v>
      </c>
      <c r="BM113">
        <v>6.1301520073399516</v>
      </c>
      <c r="BN113">
        <v>0.146075786754606</v>
      </c>
      <c r="BO113">
        <v>17.219438269744568</v>
      </c>
      <c r="BP113">
        <v>1.111417387146362</v>
      </c>
      <c r="BQ113">
        <v>3.2146984018110017E-2</v>
      </c>
      <c r="BR113">
        <v>81.601522385501966</v>
      </c>
      <c r="BS113">
        <v>7.0260616099946294</v>
      </c>
      <c r="BT113">
        <v>6.9689412473211684E-2</v>
      </c>
      <c r="BU113">
        <v>87.322614400272656</v>
      </c>
      <c r="BV113">
        <v>7.6227685543076174</v>
      </c>
      <c r="BW113">
        <v>0.25823145635235989</v>
      </c>
      <c r="BX113" t="s">
        <v>143</v>
      </c>
      <c r="BY113">
        <v>2.7988218894564842E-4</v>
      </c>
      <c r="BZ113">
        <v>7.0276122836851432E-2</v>
      </c>
      <c r="CA113">
        <v>210.17781153853909</v>
      </c>
      <c r="CB113">
        <v>19.570660056543669</v>
      </c>
      <c r="CC113">
        <v>0.38221035747542381</v>
      </c>
      <c r="CD113">
        <v>92.384855215910619</v>
      </c>
      <c r="CE113">
        <v>8.1552613842922739</v>
      </c>
      <c r="CF113">
        <v>5.6045193454493922E-2</v>
      </c>
      <c r="CG113">
        <v>921.53796498490874</v>
      </c>
      <c r="CH113">
        <v>54.951456226939349</v>
      </c>
      <c r="CI113">
        <v>0.1065669514303875</v>
      </c>
      <c r="CJ113">
        <v>295.78230816622869</v>
      </c>
      <c r="CK113">
        <v>16.399889935711549</v>
      </c>
      <c r="CL113">
        <v>2.6590844775976799E-2</v>
      </c>
      <c r="CM113">
        <v>1421.5177706762499</v>
      </c>
      <c r="CN113">
        <v>67.540098029786947</v>
      </c>
      <c r="CO113">
        <v>7.9083355281043266E-2</v>
      </c>
      <c r="CP113">
        <v>328.00923629408987</v>
      </c>
      <c r="CQ113">
        <v>18.86891182563734</v>
      </c>
      <c r="CR113">
        <v>6.5815266121010116E-2</v>
      </c>
      <c r="CS113">
        <v>3157.0205610209782</v>
      </c>
      <c r="CT113">
        <v>136.22560309144049</v>
      </c>
      <c r="CU113">
        <v>0.6477147478412475</v>
      </c>
      <c r="CV113">
        <v>598.92966992192885</v>
      </c>
      <c r="CW113">
        <v>27.392153780720069</v>
      </c>
      <c r="CX113">
        <v>8.3401849757288121E-2</v>
      </c>
      <c r="CY113">
        <v>17614.10044748136</v>
      </c>
      <c r="CZ113">
        <v>1171.068065416192</v>
      </c>
      <c r="DA113">
        <v>0.25465142167629679</v>
      </c>
      <c r="DB113">
        <v>143.53764881289251</v>
      </c>
      <c r="DC113">
        <v>7.7100306975345472</v>
      </c>
      <c r="DD113">
        <v>2.3444872295026051E-2</v>
      </c>
      <c r="DE113">
        <v>240.39931502971231</v>
      </c>
      <c r="DF113">
        <v>19.70937125480739</v>
      </c>
      <c r="DG113">
        <v>24.695556254634099</v>
      </c>
      <c r="DH113">
        <v>3469.3581222763169</v>
      </c>
      <c r="DI113">
        <v>181.21955012362369</v>
      </c>
      <c r="DJ113">
        <v>1.503503192443949</v>
      </c>
      <c r="DK113">
        <v>423.99344507875799</v>
      </c>
      <c r="DL113">
        <v>18.56913312964074</v>
      </c>
      <c r="DM113">
        <v>0.85106798845710685</v>
      </c>
      <c r="DN113">
        <v>588.87757501579472</v>
      </c>
      <c r="DO113">
        <v>74.970313564955475</v>
      </c>
      <c r="DP113">
        <v>0.68088991582636815</v>
      </c>
      <c r="DQ113">
        <v>11601.900353547169</v>
      </c>
      <c r="DR113">
        <v>2155.9653225355182</v>
      </c>
      <c r="DS113">
        <v>0.52793447644105485</v>
      </c>
      <c r="DT113">
        <v>16180.20327031247</v>
      </c>
      <c r="DU113">
        <v>864.36308082340963</v>
      </c>
      <c r="DV113">
        <v>0.43153305472838299</v>
      </c>
      <c r="DW113">
        <v>1239.3887785518621</v>
      </c>
      <c r="DX113">
        <v>82.393756499162222</v>
      </c>
      <c r="DY113">
        <v>0.6864146888891508</v>
      </c>
      <c r="EB113">
        <v>3994.2767300623609</v>
      </c>
      <c r="EC113">
        <v>59.811591156932238</v>
      </c>
      <c r="ED113">
        <v>182.22647905601809</v>
      </c>
      <c r="EE113">
        <v>185.55429169983381</v>
      </c>
      <c r="EF113">
        <v>178.5591299463938</v>
      </c>
      <c r="EG113">
        <v>590.01766486670715</v>
      </c>
      <c r="EH113">
        <v>-6.2893378322146268E-2</v>
      </c>
      <c r="EI113">
        <v>1056.16990722884</v>
      </c>
      <c r="EJ113">
        <v>2559.1372635986322</v>
      </c>
      <c r="EK113">
        <v>3746.089288556539</v>
      </c>
      <c r="EL113">
        <v>5417.2583913228709</v>
      </c>
      <c r="EM113">
        <v>8884.4860667265639</v>
      </c>
      <c r="EN113">
        <v>13279.726165752631</v>
      </c>
      <c r="EO113">
        <v>19608.823360378741</v>
      </c>
      <c r="EP113">
        <v>24346.734549671899</v>
      </c>
      <c r="ER113">
        <v>1.729749859794361</v>
      </c>
      <c r="ES113">
        <v>3.372192639460672</v>
      </c>
      <c r="ET113">
        <v>-7.9671963733920619E-5</v>
      </c>
      <c r="EU113">
        <v>-6.5362760699503295E-5</v>
      </c>
      <c r="EV113">
        <v>3.050238663365519E-3</v>
      </c>
      <c r="EW113">
        <v>5.6630652651205399E-2</v>
      </c>
      <c r="EX113">
        <v>18.56597430599783</v>
      </c>
      <c r="EY113">
        <v>1.807254326841178</v>
      </c>
      <c r="EZ113">
        <v>144.84783719442649</v>
      </c>
      <c r="FA113">
        <v>5.1251497915743069</v>
      </c>
      <c r="FB113">
        <v>8.2168941211398588E-2</v>
      </c>
      <c r="FD113">
        <f t="shared" si="6"/>
        <v>21.846403415665527</v>
      </c>
      <c r="FF113" s="18">
        <v>-16.7501584082307</v>
      </c>
      <c r="FG113" s="18">
        <v>1.6033397725164851</v>
      </c>
      <c r="FI113" s="18">
        <v>-3.4663736375979042</v>
      </c>
      <c r="FJ113" s="18">
        <v>1.6033397725164851</v>
      </c>
      <c r="FL113">
        <v>1145.4720658738968</v>
      </c>
      <c r="FM113" s="4">
        <f t="shared" si="7"/>
        <v>872.3220658738968</v>
      </c>
      <c r="FN113">
        <v>28.435195691414222</v>
      </c>
      <c r="FT113">
        <f t="shared" si="8"/>
        <v>16180.20327031247</v>
      </c>
      <c r="FU113">
        <f t="shared" si="9"/>
        <v>26206.577699827358</v>
      </c>
      <c r="FV113">
        <f t="shared" si="10"/>
        <v>0.15470246218472247</v>
      </c>
      <c r="FW113">
        <f t="shared" si="11"/>
        <v>-0.95639009118024321</v>
      </c>
    </row>
    <row r="114" spans="1:179" x14ac:dyDescent="0.3">
      <c r="A114" t="s">
        <v>658</v>
      </c>
      <c r="B114" t="s">
        <v>765</v>
      </c>
      <c r="C114" s="2">
        <v>1.76502476416016</v>
      </c>
      <c r="D114" s="5">
        <v>0.1131617534678109</v>
      </c>
      <c r="E114" s="6">
        <v>12712.87036301537</v>
      </c>
      <c r="F114" s="7">
        <v>0.46549840648086949</v>
      </c>
      <c r="G114">
        <v>1010.233448768028</v>
      </c>
      <c r="H114" s="8">
        <v>49.590008224945763</v>
      </c>
      <c r="I114" s="2">
        <v>18.678316924307371</v>
      </c>
      <c r="J114" s="2">
        <v>1.006003176481068</v>
      </c>
      <c r="K114" s="5">
        <v>6.9733137317116542E-2</v>
      </c>
      <c r="L114" s="9">
        <v>1.1861533748719049E-3</v>
      </c>
      <c r="M114">
        <v>0.13674510309671861</v>
      </c>
      <c r="N114" s="8">
        <v>2.6799364624497288</v>
      </c>
      <c r="O114" s="10">
        <v>0.51555075083606683</v>
      </c>
      <c r="P114" s="7">
        <v>3.3868073904029648E-2</v>
      </c>
      <c r="Q114" s="5">
        <v>5.3625253685684493E-2</v>
      </c>
      <c r="R114" s="11">
        <v>2.7805439292213638E-3</v>
      </c>
      <c r="S114" s="12">
        <v>0.91380998372095479</v>
      </c>
      <c r="T114" s="6">
        <v>910.9227216173914</v>
      </c>
      <c r="U114" s="6">
        <v>33.770349047467207</v>
      </c>
      <c r="V114" s="6">
        <v>34.041410172456843</v>
      </c>
      <c r="W114" s="6">
        <v>336.67766222896188</v>
      </c>
      <c r="X114" s="6">
        <v>5.8910556026896819</v>
      </c>
      <c r="Y114" s="6">
        <v>16.98137197167874</v>
      </c>
      <c r="Z114" s="6">
        <v>420.90966132401701</v>
      </c>
      <c r="AA114" s="6">
        <v>10.394107090766941</v>
      </c>
      <c r="AB114" s="13">
        <v>21.917248328508801</v>
      </c>
      <c r="AC114" s="14">
        <v>36.960068537007487</v>
      </c>
      <c r="AE114" t="s">
        <v>659</v>
      </c>
      <c r="AF114" t="s">
        <v>659</v>
      </c>
      <c r="AG114">
        <v>25.039000000000001</v>
      </c>
      <c r="AH114">
        <v>2129.3223291321269</v>
      </c>
      <c r="AI114">
        <v>120.158319053651</v>
      </c>
      <c r="AJ114">
        <v>135.75337734452049</v>
      </c>
      <c r="AK114" t="s">
        <v>143</v>
      </c>
      <c r="AL114">
        <v>1491.077844903414</v>
      </c>
      <c r="AM114">
        <v>2493.7364078704159</v>
      </c>
      <c r="AN114">
        <v>1173.9652106624189</v>
      </c>
      <c r="AO114">
        <v>60.723097882854063</v>
      </c>
      <c r="AP114">
        <v>3.1258562132789822</v>
      </c>
      <c r="AQ114">
        <v>22.587977357209802</v>
      </c>
      <c r="AR114">
        <v>3.0924841357338688</v>
      </c>
      <c r="AS114">
        <v>2.1423932284927099</v>
      </c>
      <c r="AT114">
        <v>1124.306922612335</v>
      </c>
      <c r="AU114">
        <v>119.41734799672579</v>
      </c>
      <c r="AV114">
        <v>74.71829176652281</v>
      </c>
      <c r="AW114">
        <v>24.272855003713399</v>
      </c>
      <c r="AX114">
        <v>2.375667056948235</v>
      </c>
      <c r="AY114">
        <v>0.16942359211322441</v>
      </c>
      <c r="AZ114">
        <v>1579.825693161695</v>
      </c>
      <c r="BA114">
        <v>93.060133337929557</v>
      </c>
      <c r="BB114">
        <v>0.1216916065166949</v>
      </c>
      <c r="BC114">
        <v>411474.11675117072</v>
      </c>
      <c r="BD114">
        <v>19443.079086157111</v>
      </c>
      <c r="BE114">
        <v>2.359519225124544</v>
      </c>
      <c r="BF114">
        <v>136.26845478198749</v>
      </c>
      <c r="BG114">
        <v>9.2989613064400825</v>
      </c>
      <c r="BH114">
        <v>0.1596285396161104</v>
      </c>
      <c r="BI114">
        <v>2.9719764949905261</v>
      </c>
      <c r="BJ114">
        <v>0.45990384278106439</v>
      </c>
      <c r="BK114">
        <v>2.762336554962936E-2</v>
      </c>
      <c r="BL114">
        <v>31.97233917775042</v>
      </c>
      <c r="BM114">
        <v>3.0666609265888418</v>
      </c>
      <c r="BN114">
        <v>9.6132225034655419E-2</v>
      </c>
      <c r="BO114">
        <v>4.4689880956536232</v>
      </c>
      <c r="BP114">
        <v>0.4342825712389573</v>
      </c>
      <c r="BQ114">
        <v>1.7143589797245808E-2</v>
      </c>
      <c r="BR114">
        <v>24.719192351508209</v>
      </c>
      <c r="BS114">
        <v>2.5863149419860361</v>
      </c>
      <c r="BT114">
        <v>4.656177191532173E-2</v>
      </c>
      <c r="BU114">
        <v>38.003489299813793</v>
      </c>
      <c r="BV114">
        <v>3.9408955942188828</v>
      </c>
      <c r="BW114">
        <v>0.2427720172247253</v>
      </c>
      <c r="BX114" t="s">
        <v>143</v>
      </c>
      <c r="BY114">
        <v>1.7489107753785659E-2</v>
      </c>
      <c r="BZ114">
        <v>3.3946288195214468E-2</v>
      </c>
      <c r="CA114">
        <v>98.915592196373382</v>
      </c>
      <c r="CB114">
        <v>9.7658269802814566</v>
      </c>
      <c r="CC114">
        <v>0.35924164468626452</v>
      </c>
      <c r="CD114">
        <v>54.997665579450519</v>
      </c>
      <c r="CE114">
        <v>4.9557848958325446</v>
      </c>
      <c r="CF114">
        <v>2.7074852532500669E-2</v>
      </c>
      <c r="CG114">
        <v>695.03882874016051</v>
      </c>
      <c r="CH114">
        <v>59.321724411117472</v>
      </c>
      <c r="CI114">
        <v>0.34366690438272102</v>
      </c>
      <c r="CJ114">
        <v>209.76005825011251</v>
      </c>
      <c r="CK114">
        <v>14.819859692199429</v>
      </c>
      <c r="CL114">
        <v>1.777257490513345E-2</v>
      </c>
      <c r="CM114">
        <v>1134.72740069671</v>
      </c>
      <c r="CN114">
        <v>71.778230481352082</v>
      </c>
      <c r="CO114">
        <v>5.2848356310349988E-2</v>
      </c>
      <c r="CP114">
        <v>318.05904176608072</v>
      </c>
      <c r="CQ114">
        <v>20.534659222943841</v>
      </c>
      <c r="CR114">
        <v>1.6955418833463069E-2</v>
      </c>
      <c r="CS114">
        <v>3761.4408523400011</v>
      </c>
      <c r="CT114">
        <v>236.38231536344821</v>
      </c>
      <c r="CU114">
        <v>7.8602877738234558E-2</v>
      </c>
      <c r="CV114">
        <v>819.89096037700722</v>
      </c>
      <c r="CW114">
        <v>47.877745384239383</v>
      </c>
      <c r="CX114">
        <v>1.7131992394199661E-2</v>
      </c>
      <c r="CY114">
        <v>30272.54146742056</v>
      </c>
      <c r="CZ114">
        <v>1949.888837622653</v>
      </c>
      <c r="DA114">
        <v>0.1701674223558971</v>
      </c>
      <c r="DB114">
        <v>195.78335401427091</v>
      </c>
      <c r="DC114">
        <v>10.5496359618511</v>
      </c>
      <c r="DD114">
        <v>1.566035184006933E-2</v>
      </c>
      <c r="DE114">
        <v>44.590350966000358</v>
      </c>
      <c r="DF114">
        <v>9.5300307158172544</v>
      </c>
      <c r="DG114">
        <v>15.97916559289799</v>
      </c>
      <c r="DH114">
        <v>2712.707755925243</v>
      </c>
      <c r="DI114">
        <v>158.40989031978921</v>
      </c>
      <c r="DJ114">
        <v>1.0559323721993701</v>
      </c>
      <c r="DK114">
        <v>209.04372350196891</v>
      </c>
      <c r="DL114">
        <v>15.001100521257561</v>
      </c>
      <c r="DM114">
        <v>0.56500403743486882</v>
      </c>
      <c r="DN114">
        <v>174.50573885504119</v>
      </c>
      <c r="DO114">
        <v>21.665495559683919</v>
      </c>
      <c r="DP114">
        <v>0.51760020515795724</v>
      </c>
      <c r="DQ114">
        <v>6579.2845318458449</v>
      </c>
      <c r="DR114">
        <v>966.24289099006774</v>
      </c>
      <c r="DS114">
        <v>0.40870649944207088</v>
      </c>
      <c r="DT114">
        <v>12712.87036301537</v>
      </c>
      <c r="DU114">
        <v>720.17979014953994</v>
      </c>
      <c r="DV114">
        <v>0.25536413752363868</v>
      </c>
      <c r="DW114">
        <v>789.96596063767868</v>
      </c>
      <c r="DX114">
        <v>51.181706388201221</v>
      </c>
      <c r="DY114">
        <v>0.44634488313621951</v>
      </c>
      <c r="EB114">
        <v>1006.258403287704</v>
      </c>
      <c r="EC114">
        <v>12.539985210930491</v>
      </c>
      <c r="ED114">
        <v>52.157160159462343</v>
      </c>
      <c r="EE114">
        <v>48.15719930661232</v>
      </c>
      <c r="EF114">
        <v>54.09013643656062</v>
      </c>
      <c r="EG114">
        <v>256.78033310684992</v>
      </c>
      <c r="EH114">
        <v>0.23330938750585761</v>
      </c>
      <c r="EI114">
        <v>497.06327736871037</v>
      </c>
      <c r="EJ114">
        <v>1523.4810409820091</v>
      </c>
      <c r="EK114">
        <v>2825.3610924396771</v>
      </c>
      <c r="EL114">
        <v>3841.7593086101201</v>
      </c>
      <c r="EM114">
        <v>7092.0462543544363</v>
      </c>
      <c r="EN114">
        <v>12876.88428202756</v>
      </c>
      <c r="EO114">
        <v>23362.986660496899</v>
      </c>
      <c r="EP114">
        <v>33328.90082833363</v>
      </c>
      <c r="ER114">
        <v>2.1224370295906478</v>
      </c>
      <c r="ES114">
        <v>4.5776179253529854</v>
      </c>
      <c r="ET114">
        <v>6.5304858847823016E-4</v>
      </c>
      <c r="EU114">
        <v>5.0189402283900533E-4</v>
      </c>
      <c r="EV114">
        <v>5.3674581050605196E-4</v>
      </c>
      <c r="EW114">
        <v>2.522814655975603E-2</v>
      </c>
      <c r="EX114">
        <v>47.002037213798751</v>
      </c>
      <c r="EY114">
        <v>0.69601655088641901</v>
      </c>
      <c r="EZ114">
        <v>397.62090262892832</v>
      </c>
      <c r="FA114">
        <v>3.379787390543882</v>
      </c>
      <c r="FB114">
        <v>3.6227727653145102E-2</v>
      </c>
      <c r="FD114">
        <f t="shared" si="6"/>
        <v>46.406192267184991</v>
      </c>
      <c r="FF114" s="18">
        <v>-18.815772615629825</v>
      </c>
      <c r="FG114" s="18">
        <v>1.4019210517623735</v>
      </c>
      <c r="FI114" s="18">
        <v>-5.8177742549986906</v>
      </c>
      <c r="FJ114" s="18">
        <v>1.4019210517623735</v>
      </c>
      <c r="FL114">
        <v>1160.74536012267</v>
      </c>
      <c r="FM114" s="4">
        <f t="shared" si="7"/>
        <v>887.59536012267006</v>
      </c>
      <c r="FN114">
        <v>28.999037427075852</v>
      </c>
      <c r="FT114">
        <f t="shared" si="8"/>
        <v>12712.87036301537</v>
      </c>
      <c r="FU114">
        <f t="shared" si="9"/>
        <v>20590.64520947522</v>
      </c>
      <c r="FV114">
        <f t="shared" si="10"/>
        <v>4.6881420463037685E-2</v>
      </c>
      <c r="FW114">
        <f t="shared" si="11"/>
        <v>-3.029338953825591</v>
      </c>
    </row>
    <row r="115" spans="1:179" x14ac:dyDescent="0.3">
      <c r="A115" t="s">
        <v>720</v>
      </c>
      <c r="B115" t="s">
        <v>765</v>
      </c>
      <c r="C115" s="2">
        <v>6.7923380865965512</v>
      </c>
      <c r="D115" s="5">
        <v>8.0618072103061392E-2</v>
      </c>
      <c r="E115" s="6">
        <v>10095.182681656381</v>
      </c>
      <c r="F115" s="7">
        <v>0.60880031338709151</v>
      </c>
      <c r="G115">
        <v>227.08986813768351</v>
      </c>
      <c r="H115" s="8">
        <v>7.8926310720100883</v>
      </c>
      <c r="I115" s="2">
        <v>18.933496583698741</v>
      </c>
      <c r="J115" s="2">
        <v>1.063007128062665</v>
      </c>
      <c r="K115" s="5">
        <v>0.1350495140701308</v>
      </c>
      <c r="L115" s="9">
        <v>4.1463065051799732E-3</v>
      </c>
      <c r="M115">
        <v>0.29010235584434979</v>
      </c>
      <c r="N115" s="8">
        <v>2.5199859380418128</v>
      </c>
      <c r="O115" s="10">
        <v>0.9888222193496371</v>
      </c>
      <c r="P115" s="7">
        <v>7.5628516114705294E-2</v>
      </c>
      <c r="Q115" s="5">
        <v>5.3235770020675227E-2</v>
      </c>
      <c r="R115" s="11">
        <v>2.9556154868085691E-3</v>
      </c>
      <c r="S115" s="12">
        <v>0.85310966158049351</v>
      </c>
      <c r="T115" s="6">
        <v>2177.0133764608081</v>
      </c>
      <c r="U115" s="6">
        <v>51.823925758329892</v>
      </c>
      <c r="V115" s="6">
        <v>51.95054772089928</v>
      </c>
      <c r="W115" s="6">
        <v>334.22017324927282</v>
      </c>
      <c r="X115" s="6">
        <v>8.6990021812837526</v>
      </c>
      <c r="Y115" s="6">
        <v>18.034797909922759</v>
      </c>
      <c r="Z115" s="6">
        <v>691.59788791938399</v>
      </c>
      <c r="AA115" s="6">
        <v>23.24961223315</v>
      </c>
      <c r="AB115" s="13">
        <v>35.52846851409096</v>
      </c>
      <c r="AC115" s="14">
        <v>15.352233333201561</v>
      </c>
      <c r="AE115" t="s">
        <v>721</v>
      </c>
      <c r="AF115" t="s">
        <v>721</v>
      </c>
      <c r="AG115">
        <v>25.006</v>
      </c>
      <c r="AH115">
        <v>2072.818747845462</v>
      </c>
      <c r="AI115">
        <v>174.61250665488851</v>
      </c>
      <c r="AJ115">
        <v>142.66741579786029</v>
      </c>
      <c r="AK115" t="s">
        <v>143</v>
      </c>
      <c r="AL115">
        <v>1402.4642072959971</v>
      </c>
      <c r="AM115">
        <v>2648.7733027551558</v>
      </c>
      <c r="AN115">
        <v>464.579786222824</v>
      </c>
      <c r="AO115">
        <v>23.49153632697973</v>
      </c>
      <c r="AP115">
        <v>3.2840788569115551</v>
      </c>
      <c r="AQ115">
        <v>59.027792144623</v>
      </c>
      <c r="AR115">
        <v>37.061893512160736</v>
      </c>
      <c r="AS115">
        <v>2.3130517042584029</v>
      </c>
      <c r="AT115">
        <v>1402.647077378555</v>
      </c>
      <c r="AU115">
        <v>136.8317683281121</v>
      </c>
      <c r="AV115">
        <v>82.157700421308618</v>
      </c>
      <c r="AW115">
        <v>49.910558160799397</v>
      </c>
      <c r="AX115">
        <v>4.5951241524041961</v>
      </c>
      <c r="AY115">
        <v>0.28754682498570733</v>
      </c>
      <c r="AZ115">
        <v>3860.187832035786</v>
      </c>
      <c r="BA115">
        <v>208.17683888584281</v>
      </c>
      <c r="BB115">
        <v>0.1224758709889241</v>
      </c>
      <c r="BC115">
        <v>394214.69295066479</v>
      </c>
      <c r="BD115">
        <v>21215.115238248371</v>
      </c>
      <c r="BE115">
        <v>2.1222907748391191</v>
      </c>
      <c r="BF115">
        <v>216.6300148003987</v>
      </c>
      <c r="BG115">
        <v>26.99548610044744</v>
      </c>
      <c r="BH115">
        <v>0.12600250375433941</v>
      </c>
      <c r="BI115">
        <v>13.147845973190149</v>
      </c>
      <c r="BJ115">
        <v>0.90016503282661076</v>
      </c>
      <c r="BK115">
        <v>1.164179608924731E-2</v>
      </c>
      <c r="BL115">
        <v>116.6900249945588</v>
      </c>
      <c r="BM115">
        <v>9.6087844522843788</v>
      </c>
      <c r="BN115">
        <v>6.5103254589489512E-2</v>
      </c>
      <c r="BO115">
        <v>16.757248761580851</v>
      </c>
      <c r="BP115">
        <v>1.5787920216743401</v>
      </c>
      <c r="BQ115">
        <v>5.268742559377434E-3</v>
      </c>
      <c r="BR115">
        <v>79.124512619518811</v>
      </c>
      <c r="BS115">
        <v>6.6265592150481307</v>
      </c>
      <c r="BT115">
        <v>4.7847357700475421E-2</v>
      </c>
      <c r="BU115">
        <v>74.433979255806705</v>
      </c>
      <c r="BV115">
        <v>6.7393664740739307</v>
      </c>
      <c r="BW115">
        <v>0.13308317509636711</v>
      </c>
      <c r="BX115" t="s">
        <v>143</v>
      </c>
      <c r="BY115">
        <v>1.804929499263698E-2</v>
      </c>
      <c r="BZ115">
        <v>1.4825144055407051E-2</v>
      </c>
      <c r="CA115">
        <v>142.23801135523871</v>
      </c>
      <c r="CB115">
        <v>13.008743419074261</v>
      </c>
      <c r="CC115">
        <v>0.1968898901746082</v>
      </c>
      <c r="CD115">
        <v>58.671382506393257</v>
      </c>
      <c r="CE115">
        <v>4.7097197741773007</v>
      </c>
      <c r="CF115">
        <v>2.8889159753633209E-2</v>
      </c>
      <c r="CG115">
        <v>647.79077609631031</v>
      </c>
      <c r="CH115">
        <v>47.708209040451067</v>
      </c>
      <c r="CI115">
        <v>7.3182588418523015E-2</v>
      </c>
      <c r="CJ115">
        <v>206.6706896583031</v>
      </c>
      <c r="CK115">
        <v>12.64812948094705</v>
      </c>
      <c r="CL115">
        <v>1.826966203993538E-2</v>
      </c>
      <c r="CM115">
        <v>1082.0261791049811</v>
      </c>
      <c r="CN115">
        <v>66.635227036131823</v>
      </c>
      <c r="CO115">
        <v>5.4318634576334061E-2</v>
      </c>
      <c r="CP115">
        <v>274.5085675326128</v>
      </c>
      <c r="CQ115">
        <v>16.227012542637461</v>
      </c>
      <c r="CR115">
        <v>4.2569640354742887E-2</v>
      </c>
      <c r="CS115">
        <v>2819.753275633384</v>
      </c>
      <c r="CT115">
        <v>163.60843631589219</v>
      </c>
      <c r="CU115">
        <v>8.0803858078728696E-2</v>
      </c>
      <c r="CV115">
        <v>562.61780555797725</v>
      </c>
      <c r="CW115">
        <v>31.074385196895609</v>
      </c>
      <c r="CX115">
        <v>1.761163657740715E-2</v>
      </c>
      <c r="CY115">
        <v>19527.29757533345</v>
      </c>
      <c r="CZ115">
        <v>1309.879940890685</v>
      </c>
      <c r="DA115">
        <v>0.17489128449123051</v>
      </c>
      <c r="DB115">
        <v>133.0809852274464</v>
      </c>
      <c r="DC115">
        <v>13.02555281327815</v>
      </c>
      <c r="DD115">
        <v>1.6088939734774859E-2</v>
      </c>
      <c r="DE115">
        <v>192.98712080039039</v>
      </c>
      <c r="DF115">
        <v>24.029756387230059</v>
      </c>
      <c r="DG115">
        <v>19.08731476893584</v>
      </c>
      <c r="DH115">
        <v>2135.0037498527358</v>
      </c>
      <c r="DI115">
        <v>160.93281935617259</v>
      </c>
      <c r="DJ115">
        <v>1.099218528075905</v>
      </c>
      <c r="DK115">
        <v>314.38496919641142</v>
      </c>
      <c r="DL115">
        <v>26.1406390448576</v>
      </c>
      <c r="DM115">
        <v>0.63276838367131449</v>
      </c>
      <c r="DN115">
        <v>277.62267701717229</v>
      </c>
      <c r="DO115">
        <v>29.620795735738039</v>
      </c>
      <c r="DP115">
        <v>0.47058578773864618</v>
      </c>
      <c r="DQ115">
        <v>5844.2039668603438</v>
      </c>
      <c r="DR115">
        <v>625.8958368649395</v>
      </c>
      <c r="DS115">
        <v>0.49986662672335691</v>
      </c>
      <c r="DT115">
        <v>10095.182681656381</v>
      </c>
      <c r="DU115">
        <v>681.96684036944544</v>
      </c>
      <c r="DV115">
        <v>0.28592718132155998</v>
      </c>
      <c r="DW115">
        <v>737.42858249233734</v>
      </c>
      <c r="DX115">
        <v>61.477784990413291</v>
      </c>
      <c r="DY115">
        <v>0.46103961203971933</v>
      </c>
      <c r="EB115">
        <v>2458.7183643540029</v>
      </c>
      <c r="EC115">
        <v>55.476143346793883</v>
      </c>
      <c r="ED115">
        <v>190.35893147562601</v>
      </c>
      <c r="EE115">
        <v>180.57380131013849</v>
      </c>
      <c r="EF115">
        <v>173.13897728559911</v>
      </c>
      <c r="EG115">
        <v>502.93229226896432</v>
      </c>
      <c r="EH115">
        <v>0.22587980229433019</v>
      </c>
      <c r="EI115">
        <v>714.76387615697831</v>
      </c>
      <c r="EJ115">
        <v>1625.246052808677</v>
      </c>
      <c r="EK115">
        <v>2633.295837789879</v>
      </c>
      <c r="EL115">
        <v>3785.1774662692869</v>
      </c>
      <c r="EM115">
        <v>6762.6636194061321</v>
      </c>
      <c r="EN115">
        <v>11113.70718755517</v>
      </c>
      <c r="EO115">
        <v>17513.995500828471</v>
      </c>
      <c r="EP115">
        <v>22870.642502356801</v>
      </c>
      <c r="ER115">
        <v>1.901922241561101</v>
      </c>
      <c r="ES115">
        <v>3.193692396452898</v>
      </c>
      <c r="ET115">
        <v>3.7673965906716137E-4</v>
      </c>
      <c r="EU115">
        <v>3.0378384720172708E-4</v>
      </c>
      <c r="EV115">
        <v>3.167532122762602E-3</v>
      </c>
      <c r="EW115">
        <v>7.7614643377150835E-2</v>
      </c>
      <c r="EX115">
        <v>24.503190613094169</v>
      </c>
      <c r="EY115">
        <v>1.6278059140467001</v>
      </c>
      <c r="EZ115">
        <v>86.512816173679965</v>
      </c>
      <c r="FA115">
        <v>3.5801652466876779</v>
      </c>
      <c r="FB115">
        <v>7.6825875750330827E-2</v>
      </c>
      <c r="FD115">
        <f t="shared" si="6"/>
        <v>16.889870237743526</v>
      </c>
      <c r="FF115" s="18">
        <v>-14.038138343899396</v>
      </c>
      <c r="FG115" s="18">
        <v>1.3711528185235538</v>
      </c>
      <c r="FI115" s="18">
        <v>-3.2084510045944992</v>
      </c>
      <c r="FJ115" s="18">
        <v>1.3711528185235538</v>
      </c>
      <c r="FL115">
        <v>1290.9837895522828</v>
      </c>
      <c r="FM115" s="4">
        <f t="shared" si="7"/>
        <v>1017.8337895522828</v>
      </c>
      <c r="FN115">
        <v>34.058509923763694</v>
      </c>
      <c r="FT115">
        <f t="shared" si="8"/>
        <v>10095.182681656381</v>
      </c>
      <c r="FU115">
        <f t="shared" si="9"/>
        <v>16350.856965202409</v>
      </c>
      <c r="FV115">
        <f t="shared" si="10"/>
        <v>0.11877777989176981</v>
      </c>
      <c r="FW115">
        <f t="shared" si="11"/>
        <v>-1.4152086564111106</v>
      </c>
    </row>
    <row r="116" spans="1:179" x14ac:dyDescent="0.3">
      <c r="A116" t="s">
        <v>200</v>
      </c>
      <c r="B116" t="s">
        <v>765</v>
      </c>
      <c r="C116" s="2">
        <v>3.6729813605797319</v>
      </c>
      <c r="D116" s="5">
        <v>5.8591147499401412E-2</v>
      </c>
      <c r="E116" s="6">
        <v>9265.1786184362863</v>
      </c>
      <c r="F116" s="7">
        <v>0.28166754440698633</v>
      </c>
      <c r="G116">
        <v>459.97831334939832</v>
      </c>
      <c r="H116" s="8">
        <v>12.08021121181287</v>
      </c>
      <c r="I116" s="2">
        <v>19.1969675856005</v>
      </c>
      <c r="J116" s="2">
        <v>0.97396767796947525</v>
      </c>
      <c r="K116" s="5">
        <v>9.1278579875298416E-2</v>
      </c>
      <c r="L116" s="9">
        <v>9.0082187163005546E-4</v>
      </c>
      <c r="M116">
        <v>0.16519451244014399</v>
      </c>
      <c r="N116" s="8">
        <v>3.719451949724268</v>
      </c>
      <c r="O116" s="10">
        <v>0.66000432664792674</v>
      </c>
      <c r="P116" s="7">
        <v>4.1099008372409693E-2</v>
      </c>
      <c r="Q116" s="5">
        <v>5.2459344709456998E-2</v>
      </c>
      <c r="R116" s="11">
        <v>2.745562417302767E-3</v>
      </c>
      <c r="S116" s="12">
        <v>0.91044358161722538</v>
      </c>
      <c r="T116" s="6">
        <v>1449.3713644520931</v>
      </c>
      <c r="U116" s="6">
        <v>18.52565314158463</v>
      </c>
      <c r="V116" s="6">
        <v>18.97817647693773</v>
      </c>
      <c r="W116" s="6">
        <v>329.5447727886347</v>
      </c>
      <c r="X116" s="6">
        <v>6.1997422743353336</v>
      </c>
      <c r="Y116" s="6">
        <v>16.795846773288591</v>
      </c>
      <c r="Z116" s="6">
        <v>513.79827327072098</v>
      </c>
      <c r="AA116" s="6">
        <v>9.1910717652122731</v>
      </c>
      <c r="AB116" s="13">
        <v>24.800906185747522</v>
      </c>
      <c r="AC116" s="14">
        <v>22.737083184557939</v>
      </c>
      <c r="AE116" t="s">
        <v>201</v>
      </c>
      <c r="AF116" t="s">
        <v>201</v>
      </c>
      <c r="AG116">
        <v>20.969000000000001</v>
      </c>
      <c r="AH116">
        <v>2857.5321490881061</v>
      </c>
      <c r="AI116">
        <v>247.4028827101308</v>
      </c>
      <c r="AJ116">
        <v>188.7399978363174</v>
      </c>
      <c r="AK116" t="s">
        <v>143</v>
      </c>
      <c r="AL116">
        <v>1548.8011200594051</v>
      </c>
      <c r="AM116">
        <v>3442.2319425373998</v>
      </c>
      <c r="AN116">
        <v>1047.435088150293</v>
      </c>
      <c r="AO116">
        <v>57.159192379012353</v>
      </c>
      <c r="AP116">
        <v>4.3428104524264182</v>
      </c>
      <c r="AQ116">
        <v>5.4584473672646343</v>
      </c>
      <c r="AR116">
        <v>1.9427439327560629</v>
      </c>
      <c r="AS116">
        <v>3.0848799760127781</v>
      </c>
      <c r="AT116">
        <v>833.26244329982694</v>
      </c>
      <c r="AU116">
        <v>87.059351745079212</v>
      </c>
      <c r="AV116">
        <v>107.3396628981357</v>
      </c>
      <c r="AW116">
        <v>56.104671015213611</v>
      </c>
      <c r="AX116">
        <v>5.7336164514178316</v>
      </c>
      <c r="AY116">
        <v>0.24636175798323309</v>
      </c>
      <c r="AZ116">
        <v>1578.3437217648479</v>
      </c>
      <c r="BA116">
        <v>130.4080836997922</v>
      </c>
      <c r="BB116">
        <v>0.17040623215890971</v>
      </c>
      <c r="BC116">
        <v>464275.21266885399</v>
      </c>
      <c r="BD116">
        <v>27397.032062776769</v>
      </c>
      <c r="BE116">
        <v>3.5827774636272398</v>
      </c>
      <c r="BF116">
        <v>94.112452544958074</v>
      </c>
      <c r="BG116">
        <v>6.2358527971338251</v>
      </c>
      <c r="BH116">
        <v>0.20195368954292739</v>
      </c>
      <c r="BI116">
        <v>3.5303773850320028</v>
      </c>
      <c r="BJ116">
        <v>0.2940624859508561</v>
      </c>
      <c r="BK116">
        <v>1.1041876658270869E-2</v>
      </c>
      <c r="BL116">
        <v>33.705035899159128</v>
      </c>
      <c r="BM116">
        <v>2.9070318864701838</v>
      </c>
      <c r="BN116">
        <v>0.13562921439581441</v>
      </c>
      <c r="BO116">
        <v>4.1286254184257078</v>
      </c>
      <c r="BP116">
        <v>0.32660211320917648</v>
      </c>
      <c r="BQ116">
        <v>2.901104298488132E-2</v>
      </c>
      <c r="BR116">
        <v>20.531507507359979</v>
      </c>
      <c r="BS116">
        <v>2.362527702526485</v>
      </c>
      <c r="BT116">
        <v>0.1593042660767707</v>
      </c>
      <c r="BU116">
        <v>34.523706202311523</v>
      </c>
      <c r="BV116">
        <v>4.3369149066271548</v>
      </c>
      <c r="BW116">
        <v>0.22110411719862699</v>
      </c>
      <c r="BX116" t="s">
        <v>143</v>
      </c>
      <c r="BY116">
        <v>1.6843856835534651E-4</v>
      </c>
      <c r="BZ116">
        <v>6.0172974869383652E-2</v>
      </c>
      <c r="CA116">
        <v>82.296969421105672</v>
      </c>
      <c r="CB116">
        <v>8.9462863097551466</v>
      </c>
      <c r="CC116">
        <v>0.44372366816996711</v>
      </c>
      <c r="CD116">
        <v>46.850532511473318</v>
      </c>
      <c r="CE116">
        <v>4.3848953654434846</v>
      </c>
      <c r="CF116">
        <v>3.937232459573542E-2</v>
      </c>
      <c r="CG116">
        <v>540.43577115356811</v>
      </c>
      <c r="CH116">
        <v>48.07565091392766</v>
      </c>
      <c r="CI116">
        <v>0.114729649639552</v>
      </c>
      <c r="CJ116">
        <v>165.9351559091146</v>
      </c>
      <c r="CK116">
        <v>14.80618475273371</v>
      </c>
      <c r="CL116">
        <v>6.084983384510341E-2</v>
      </c>
      <c r="CM116">
        <v>846.97070525656807</v>
      </c>
      <c r="CN116">
        <v>80.056997589081178</v>
      </c>
      <c r="CO116">
        <v>0.50244347747245999</v>
      </c>
      <c r="CP116">
        <v>236.2176619341972</v>
      </c>
      <c r="CQ116">
        <v>19.41367405091103</v>
      </c>
      <c r="CR116">
        <v>2.7317492285818711E-2</v>
      </c>
      <c r="CS116">
        <v>2643.6905534160219</v>
      </c>
      <c r="CT116">
        <v>216.22554596285269</v>
      </c>
      <c r="CU116">
        <v>0.12671172472705469</v>
      </c>
      <c r="CV116">
        <v>564.01892702121802</v>
      </c>
      <c r="CW116">
        <v>44.92474315297013</v>
      </c>
      <c r="CX116">
        <v>2.761724786869631E-2</v>
      </c>
      <c r="CY116">
        <v>33116.245452327923</v>
      </c>
      <c r="CZ116">
        <v>1870.126634666213</v>
      </c>
      <c r="DA116">
        <v>0.27418582748862408</v>
      </c>
      <c r="DB116">
        <v>172.3556912528957</v>
      </c>
      <c r="DC116">
        <v>11.05883725221025</v>
      </c>
      <c r="DD116">
        <v>2.5213708791610102E-2</v>
      </c>
      <c r="DE116">
        <v>77.16857357388929</v>
      </c>
      <c r="DF116">
        <v>15.09108898067622</v>
      </c>
      <c r="DG116">
        <v>24.17847970181796</v>
      </c>
      <c r="DH116">
        <v>1908.989233442577</v>
      </c>
      <c r="DI116">
        <v>73.573782341514161</v>
      </c>
      <c r="DJ116">
        <v>1.445722222425486</v>
      </c>
      <c r="DK116">
        <v>190.48568521067759</v>
      </c>
      <c r="DL116">
        <v>7.0827750269494851</v>
      </c>
      <c r="DM116">
        <v>0.83558706913301717</v>
      </c>
      <c r="DN116">
        <v>135.89544716312301</v>
      </c>
      <c r="DO116">
        <v>11.71321958180218</v>
      </c>
      <c r="DP116">
        <v>0.70908998203709461</v>
      </c>
      <c r="DQ116">
        <v>2483.0176180105082</v>
      </c>
      <c r="DR116">
        <v>403.19106045920438</v>
      </c>
      <c r="DS116">
        <v>0.6025459541312741</v>
      </c>
      <c r="DT116">
        <v>9265.1786184362863</v>
      </c>
      <c r="DU116">
        <v>456.92348892240358</v>
      </c>
      <c r="DV116">
        <v>0.40461031268559078</v>
      </c>
      <c r="DW116">
        <v>578.98834975980685</v>
      </c>
      <c r="DX116">
        <v>24.83339371164163</v>
      </c>
      <c r="DY116">
        <v>0.6102790777505156</v>
      </c>
      <c r="EB116">
        <v>1005.314472461687</v>
      </c>
      <c r="EC116">
        <v>14.896107109839679</v>
      </c>
      <c r="ED116">
        <v>54.983745349362373</v>
      </c>
      <c r="EE116">
        <v>44.489498043380479</v>
      </c>
      <c r="EF116">
        <v>44.926712269934313</v>
      </c>
      <c r="EG116">
        <v>233.26828515075351</v>
      </c>
      <c r="EH116">
        <v>-1.9606717094821108E-2</v>
      </c>
      <c r="EI116">
        <v>413.55261015630992</v>
      </c>
      <c r="EJ116">
        <v>1297.7986845283469</v>
      </c>
      <c r="EK116">
        <v>2196.8933786730408</v>
      </c>
      <c r="EL116">
        <v>3039.1054195808529</v>
      </c>
      <c r="EM116">
        <v>5293.5669078535502</v>
      </c>
      <c r="EN116">
        <v>9563.4680945019118</v>
      </c>
      <c r="EO116">
        <v>16420.438219975291</v>
      </c>
      <c r="EP116">
        <v>22927.598659399111</v>
      </c>
      <c r="ER116">
        <v>2.1358422508934041</v>
      </c>
      <c r="ES116">
        <v>6.354490575487433</v>
      </c>
      <c r="ET116">
        <v>-6.3126491294435884E-5</v>
      </c>
      <c r="EU116">
        <v>-4.743497122289425E-5</v>
      </c>
      <c r="EV116">
        <v>9.0716867054855567E-4</v>
      </c>
      <c r="EW116">
        <v>3.6019859974307539E-2</v>
      </c>
      <c r="EX116">
        <v>39.705802397834901</v>
      </c>
      <c r="EY116">
        <v>0.54603623391157929</v>
      </c>
      <c r="EZ116">
        <v>274.89003857335848</v>
      </c>
      <c r="FA116">
        <v>3.50463809255753</v>
      </c>
      <c r="FB116">
        <v>3.5598891263333182E-2</v>
      </c>
      <c r="FD116">
        <f t="shared" si="6"/>
        <v>41.976312994132371</v>
      </c>
      <c r="FF116" s="18">
        <v>-21.250469786575476</v>
      </c>
      <c r="FG116" s="18">
        <v>1.7201884073098472</v>
      </c>
      <c r="FI116" s="18">
        <v>-5.0561925169864992</v>
      </c>
      <c r="FJ116" s="18">
        <v>1.7201884073098472</v>
      </c>
      <c r="FL116">
        <v>1010.0835539826846</v>
      </c>
      <c r="FM116" s="4">
        <f t="shared" si="7"/>
        <v>736.93355398268466</v>
      </c>
      <c r="FN116">
        <v>23.700775399883941</v>
      </c>
      <c r="FT116">
        <f t="shared" si="8"/>
        <v>9265.1786184362863</v>
      </c>
      <c r="FU116">
        <f t="shared" si="9"/>
        <v>15006.524906416738</v>
      </c>
      <c r="FV116">
        <f t="shared" si="10"/>
        <v>0.11776606498459094</v>
      </c>
      <c r="FW116">
        <f t="shared" si="11"/>
        <v>-1.4300613849112858</v>
      </c>
    </row>
    <row r="117" spans="1:179" x14ac:dyDescent="0.3">
      <c r="A117" t="s">
        <v>700</v>
      </c>
      <c r="B117" t="s">
        <v>765</v>
      </c>
      <c r="C117" s="2">
        <v>4.7935001608804786</v>
      </c>
      <c r="D117" s="5">
        <v>4.0478155605194473E-2</v>
      </c>
      <c r="E117" s="6">
        <v>3901.3850987053802</v>
      </c>
      <c r="F117" s="7">
        <v>0.36719737355174442</v>
      </c>
      <c r="G117">
        <v>352.58404709735169</v>
      </c>
      <c r="H117" s="8">
        <v>25.27802208012012</v>
      </c>
      <c r="I117" s="2">
        <v>17.720639472082301</v>
      </c>
      <c r="J117" s="2">
        <v>0.98551169616493683</v>
      </c>
      <c r="K117" s="5">
        <v>9.1898734540648272E-2</v>
      </c>
      <c r="L117" s="9">
        <v>2.438255972968512E-3</v>
      </c>
      <c r="M117">
        <v>0.1485424437788361</v>
      </c>
      <c r="N117" s="8">
        <v>1.9071374887422841</v>
      </c>
      <c r="O117" s="10">
        <v>0.73521456447231592</v>
      </c>
      <c r="P117" s="7">
        <v>5.6437475719761432E-2</v>
      </c>
      <c r="Q117" s="5">
        <v>5.7400148964270932E-2</v>
      </c>
      <c r="R117" s="11">
        <v>3.1844132997509039E-3</v>
      </c>
      <c r="S117" s="12">
        <v>0.91478538424141764</v>
      </c>
      <c r="T117" s="6">
        <v>1446.1135527171909</v>
      </c>
      <c r="U117" s="6">
        <v>47.354549114050307</v>
      </c>
      <c r="V117" s="6">
        <v>47.509666792579033</v>
      </c>
      <c r="W117" s="6">
        <v>359.63415782873591</v>
      </c>
      <c r="X117" s="6">
        <v>9.3440304758457273</v>
      </c>
      <c r="Y117" s="6">
        <v>19.40520144334533</v>
      </c>
      <c r="Z117" s="6">
        <v>554.35390949088105</v>
      </c>
      <c r="AA117" s="6">
        <v>20.953526125029541</v>
      </c>
      <c r="AB117" s="13">
        <v>31.861477883615208</v>
      </c>
      <c r="AC117" s="14">
        <v>24.869012336755809</v>
      </c>
      <c r="AE117" t="s">
        <v>701</v>
      </c>
      <c r="AF117" t="s">
        <v>701</v>
      </c>
      <c r="AG117">
        <v>25.391999999999999</v>
      </c>
      <c r="AH117">
        <v>628.74932101007971</v>
      </c>
      <c r="AI117">
        <v>67.447288422365077</v>
      </c>
      <c r="AJ117">
        <v>125.39185956093419</v>
      </c>
      <c r="AK117">
        <v>20642.595571714039</v>
      </c>
      <c r="AL117">
        <v>4609.4893038472137</v>
      </c>
      <c r="AM117">
        <v>2331.2772543392362</v>
      </c>
      <c r="AN117">
        <v>544.48679686576372</v>
      </c>
      <c r="AO117">
        <v>36.072339947129258</v>
      </c>
      <c r="AP117">
        <v>2.807953826331008</v>
      </c>
      <c r="AQ117">
        <v>23.832613588562861</v>
      </c>
      <c r="AR117">
        <v>2.785070154288706</v>
      </c>
      <c r="AS117">
        <v>1.969114177849058</v>
      </c>
      <c r="AT117">
        <v>476.37427161297597</v>
      </c>
      <c r="AU117">
        <v>75.253215785824395</v>
      </c>
      <c r="AV117">
        <v>64.696040066959469</v>
      </c>
      <c r="AW117">
        <v>64.357180147366179</v>
      </c>
      <c r="AX117">
        <v>9.0214280715491419</v>
      </c>
      <c r="AY117">
        <v>6.3332676697283902E-2</v>
      </c>
      <c r="AZ117">
        <v>4250.5343693399573</v>
      </c>
      <c r="BA117">
        <v>618.54449478960203</v>
      </c>
      <c r="BB117">
        <v>9.0982432141047676E-2</v>
      </c>
      <c r="BC117">
        <v>402040.84130613552</v>
      </c>
      <c r="BD117">
        <v>25321.573116880361</v>
      </c>
      <c r="BE117">
        <v>2.3022095836003831</v>
      </c>
      <c r="BF117">
        <v>192.17385983804709</v>
      </c>
      <c r="BG117">
        <v>14.420021140739729</v>
      </c>
      <c r="BH117">
        <v>0.14097689828647689</v>
      </c>
      <c r="BI117">
        <v>280.42495464139762</v>
      </c>
      <c r="BJ117">
        <v>58.438107508076243</v>
      </c>
      <c r="BK117">
        <v>1.2406461003662959E-2</v>
      </c>
      <c r="BL117">
        <v>1042.1809091745611</v>
      </c>
      <c r="BM117">
        <v>208.9648710541959</v>
      </c>
      <c r="BN117">
        <v>7.2511844589781702E-2</v>
      </c>
      <c r="BO117">
        <v>172.8422681221337</v>
      </c>
      <c r="BP117">
        <v>35.010652682055238</v>
      </c>
      <c r="BQ117">
        <v>1.8414657004788639E-2</v>
      </c>
      <c r="BR117">
        <v>685.15935504657386</v>
      </c>
      <c r="BS117">
        <v>142.3544140417122</v>
      </c>
      <c r="BT117">
        <v>0.10412072222921689</v>
      </c>
      <c r="BU117">
        <v>286.32139832297179</v>
      </c>
      <c r="BV117">
        <v>53.339422298357178</v>
      </c>
      <c r="BW117">
        <v>0.19041813652969969</v>
      </c>
      <c r="BX117">
        <v>0.1163019254407285</v>
      </c>
      <c r="BY117">
        <v>5.2351768214652518E-2</v>
      </c>
      <c r="BZ117">
        <v>4.0360981648336153E-2</v>
      </c>
      <c r="CA117">
        <v>323.34803720096733</v>
      </c>
      <c r="CB117">
        <v>57.879127798052032</v>
      </c>
      <c r="CC117">
        <v>0.25313091557048412</v>
      </c>
      <c r="CD117">
        <v>95.810267876532023</v>
      </c>
      <c r="CE117">
        <v>15.941934223577601</v>
      </c>
      <c r="CF117">
        <v>3.2201379630999012E-2</v>
      </c>
      <c r="CG117">
        <v>910.36660422700561</v>
      </c>
      <c r="CH117">
        <v>136.63946383640521</v>
      </c>
      <c r="CI117">
        <v>6.2653524615506009E-2</v>
      </c>
      <c r="CJ117">
        <v>231.71783727054941</v>
      </c>
      <c r="CK117">
        <v>31.985314190163841</v>
      </c>
      <c r="CL117">
        <v>1.564857512291884E-2</v>
      </c>
      <c r="CM117">
        <v>995.52913985973771</v>
      </c>
      <c r="CN117">
        <v>116.966540286032</v>
      </c>
      <c r="CO117">
        <v>4.6514054487008231E-2</v>
      </c>
      <c r="CP117">
        <v>218.32037180697901</v>
      </c>
      <c r="CQ117">
        <v>24.36344318978859</v>
      </c>
      <c r="CR117">
        <v>1.49176252382359E-2</v>
      </c>
      <c r="CS117">
        <v>2179.2097014851452</v>
      </c>
      <c r="CT117">
        <v>229.4258064211333</v>
      </c>
      <c r="CU117">
        <v>6.9214914365736152E-2</v>
      </c>
      <c r="CV117">
        <v>393.50529119499748</v>
      </c>
      <c r="CW117">
        <v>40.135735772291447</v>
      </c>
      <c r="CX117">
        <v>1.5085390107250581E-2</v>
      </c>
      <c r="CY117">
        <v>23965.82339396243</v>
      </c>
      <c r="CZ117">
        <v>1755.928477582961</v>
      </c>
      <c r="DA117">
        <v>0.14973301226202859</v>
      </c>
      <c r="DB117">
        <v>108.5058732529543</v>
      </c>
      <c r="DC117">
        <v>7.5697389633773486</v>
      </c>
      <c r="DD117">
        <v>1.3764045548736999E-2</v>
      </c>
      <c r="DE117">
        <v>47.047132763204473</v>
      </c>
      <c r="DF117">
        <v>7.904319467366987</v>
      </c>
      <c r="DG117">
        <v>15.54190668812616</v>
      </c>
      <c r="DH117">
        <v>861.02417918709546</v>
      </c>
      <c r="DI117">
        <v>40.758040154805641</v>
      </c>
      <c r="DJ117">
        <v>0.89644981734178419</v>
      </c>
      <c r="DK117">
        <v>86.496361530877792</v>
      </c>
      <c r="DL117">
        <v>5.4852016012275984</v>
      </c>
      <c r="DM117">
        <v>0.55050760460844783</v>
      </c>
      <c r="DN117">
        <v>57.852553083652097</v>
      </c>
      <c r="DO117">
        <v>4.181827253586909</v>
      </c>
      <c r="DP117">
        <v>0.48953948511418871</v>
      </c>
      <c r="DQ117">
        <v>1791.5868403511399</v>
      </c>
      <c r="DR117">
        <v>443.2468180034748</v>
      </c>
      <c r="DS117">
        <v>0.39178616155393098</v>
      </c>
      <c r="DT117">
        <v>3901.3850987053802</v>
      </c>
      <c r="DU117">
        <v>215.15972212778851</v>
      </c>
      <c r="DV117">
        <v>0.21967766509306541</v>
      </c>
      <c r="DW117">
        <v>257.05952905210768</v>
      </c>
      <c r="DX117">
        <v>12.58212940687797</v>
      </c>
      <c r="DY117">
        <v>0.41378829155348179</v>
      </c>
      <c r="EB117">
        <v>2707.3467320636669</v>
      </c>
      <c r="EC117">
        <v>1183.227656714758</v>
      </c>
      <c r="ED117">
        <v>1700.131988865515</v>
      </c>
      <c r="EE117">
        <v>1862.5244409712679</v>
      </c>
      <c r="EF117">
        <v>1499.254606228827</v>
      </c>
      <c r="EG117">
        <v>1934.604042722782</v>
      </c>
      <c r="EH117">
        <v>2.0657535602260828</v>
      </c>
      <c r="EI117">
        <v>1624.8645085475739</v>
      </c>
      <c r="EJ117">
        <v>2654.024040901164</v>
      </c>
      <c r="EK117">
        <v>3700.6772529553068</v>
      </c>
      <c r="EL117">
        <v>4243.916433526545</v>
      </c>
      <c r="EM117">
        <v>6222.0571241233602</v>
      </c>
      <c r="EN117">
        <v>8838.881449675262</v>
      </c>
      <c r="EO117">
        <v>13535.46398437978</v>
      </c>
      <c r="EP117">
        <v>15996.150048577139</v>
      </c>
      <c r="ER117">
        <v>1.145242595435354</v>
      </c>
      <c r="ES117">
        <v>1.463268239513871</v>
      </c>
      <c r="ET117">
        <v>1.165128667759439E-3</v>
      </c>
      <c r="EU117">
        <v>9.6098254296595245E-4</v>
      </c>
      <c r="EV117">
        <v>8.7416852357645694E-2</v>
      </c>
      <c r="EW117">
        <v>0.72820081335422593</v>
      </c>
      <c r="EX117">
        <v>8.3302108656916847</v>
      </c>
      <c r="EY117">
        <v>1.77109177666394</v>
      </c>
      <c r="EZ117">
        <v>3.7434816396659931</v>
      </c>
      <c r="FA117">
        <v>1.790275206670823</v>
      </c>
      <c r="FB117">
        <v>8.8185115781688847E-2</v>
      </c>
      <c r="FD117">
        <f t="shared" si="6"/>
        <v>4.5082201978731558</v>
      </c>
      <c r="FF117" s="18">
        <v>-11.374675109047937</v>
      </c>
      <c r="FG117" s="18">
        <v>1.1340015608481375</v>
      </c>
      <c r="FI117" s="18">
        <v>1.5025550032385979</v>
      </c>
      <c r="FJ117" s="18">
        <v>1.1340015608481375</v>
      </c>
      <c r="FL117">
        <v>1167.3209723009038</v>
      </c>
      <c r="FM117" s="4">
        <f t="shared" si="7"/>
        <v>894.17097230090383</v>
      </c>
      <c r="FN117">
        <v>29.243674842855327</v>
      </c>
      <c r="FT117">
        <f t="shared" si="8"/>
        <v>3901.3850987053802</v>
      </c>
      <c r="FU117">
        <f t="shared" si="9"/>
        <v>6318.9534777826493</v>
      </c>
      <c r="FV117">
        <f t="shared" si="10"/>
        <v>2.6855590041646127</v>
      </c>
      <c r="FW117">
        <f t="shared" si="11"/>
        <v>3.9992807252411131</v>
      </c>
    </row>
    <row r="118" spans="1:179" x14ac:dyDescent="0.3">
      <c r="A118" t="s">
        <v>726</v>
      </c>
      <c r="B118" t="s">
        <v>765</v>
      </c>
      <c r="C118" s="2">
        <v>6.8714122130398962</v>
      </c>
      <c r="D118" s="5">
        <v>7.5443357332027908E-2</v>
      </c>
      <c r="E118" s="6">
        <v>6398.3965019807274</v>
      </c>
      <c r="F118" s="7">
        <v>0.17383897923233349</v>
      </c>
      <c r="G118">
        <v>228.66896280331389</v>
      </c>
      <c r="H118" s="8">
        <v>3.9405626057803969</v>
      </c>
      <c r="I118" s="2">
        <v>14.99468654701691</v>
      </c>
      <c r="J118" s="2">
        <v>0.78577828351227386</v>
      </c>
      <c r="K118" s="5">
        <v>0.1252138518112951</v>
      </c>
      <c r="L118" s="9">
        <v>1.54906798170035E-3</v>
      </c>
      <c r="M118">
        <v>0.21599492871913389</v>
      </c>
      <c r="N118" s="8">
        <v>0.90362838503470644</v>
      </c>
      <c r="O118" s="10">
        <v>1.148481092277932</v>
      </c>
      <c r="P118" s="7">
        <v>7.0089119755174706E-2</v>
      </c>
      <c r="Q118" s="5">
        <v>6.6851943689693355E-2</v>
      </c>
      <c r="R118" s="11">
        <v>3.380231155816516E-3</v>
      </c>
      <c r="S118" s="12">
        <v>0.82619586580829107</v>
      </c>
      <c r="T118" s="6">
        <v>2027.2368447079939</v>
      </c>
      <c r="U118" s="6">
        <v>22.098983346757372</v>
      </c>
      <c r="V118" s="6">
        <v>22.437983354459721</v>
      </c>
      <c r="W118" s="6">
        <v>417.10469783433263</v>
      </c>
      <c r="X118" s="6">
        <v>5.6201908492718662</v>
      </c>
      <c r="Y118" s="6">
        <v>20.41804369345757</v>
      </c>
      <c r="Z118" s="6">
        <v>777.0933971681452</v>
      </c>
      <c r="AA118" s="6">
        <v>10.993425749357071</v>
      </c>
      <c r="AB118" s="13">
        <v>34.410275851039387</v>
      </c>
      <c r="AC118" s="14">
        <v>20.575035370098199</v>
      </c>
      <c r="AE118" t="s">
        <v>727</v>
      </c>
      <c r="AF118" t="s">
        <v>727</v>
      </c>
      <c r="AG118">
        <v>25.004000000000001</v>
      </c>
      <c r="AH118">
        <v>1551.731611639641</v>
      </c>
      <c r="AI118">
        <v>132.43745932765961</v>
      </c>
      <c r="AJ118">
        <v>129.11662653045229</v>
      </c>
      <c r="AK118">
        <v>3149.2049644465292</v>
      </c>
      <c r="AL118">
        <v>1306.815563273499</v>
      </c>
      <c r="AM118">
        <v>2401.9592326353318</v>
      </c>
      <c r="AN118">
        <v>1309.002589420227</v>
      </c>
      <c r="AO118">
        <v>130.11482312033431</v>
      </c>
      <c r="AP118">
        <v>2.9368341593699281</v>
      </c>
      <c r="AQ118">
        <v>16.147704324231501</v>
      </c>
      <c r="AR118">
        <v>2.5657171532663359</v>
      </c>
      <c r="AS118">
        <v>1.9672052981067281</v>
      </c>
      <c r="AT118">
        <v>1212.061228431927</v>
      </c>
      <c r="AU118">
        <v>138.87028623512711</v>
      </c>
      <c r="AV118">
        <v>69.764807978825317</v>
      </c>
      <c r="AW118">
        <v>56.725317486917483</v>
      </c>
      <c r="AX118">
        <v>7.4977147769834813</v>
      </c>
      <c r="AY118">
        <v>0.29464834281306712</v>
      </c>
      <c r="AZ118">
        <v>1525.7883919911581</v>
      </c>
      <c r="BA118">
        <v>97.118727194544491</v>
      </c>
      <c r="BB118">
        <v>0.1152349433462508</v>
      </c>
      <c r="BC118">
        <v>393192.63855833368</v>
      </c>
      <c r="BD118">
        <v>20378.58807505502</v>
      </c>
      <c r="BE118">
        <v>2.2795297176994</v>
      </c>
      <c r="BF118">
        <v>163.6045172921481</v>
      </c>
      <c r="BG118">
        <v>11.599362134202339</v>
      </c>
      <c r="BH118">
        <v>0.13861319757256749</v>
      </c>
      <c r="BI118">
        <v>21.590494814220119</v>
      </c>
      <c r="BJ118">
        <v>4.411639926776779</v>
      </c>
      <c r="BK118">
        <v>9.8715216510446204E-3</v>
      </c>
      <c r="BL118">
        <v>83.083407050498352</v>
      </c>
      <c r="BM118">
        <v>9.8073486959128822</v>
      </c>
      <c r="BN118">
        <v>2.3867421669265199E-2</v>
      </c>
      <c r="BO118">
        <v>9.87214256418806</v>
      </c>
      <c r="BP118">
        <v>1.2946676593820849</v>
      </c>
      <c r="BQ118">
        <v>1.7306797382941351E-2</v>
      </c>
      <c r="BR118">
        <v>40.502999215958532</v>
      </c>
      <c r="BS118">
        <v>4.7639670385278183</v>
      </c>
      <c r="BT118">
        <v>4.2897482423048382E-2</v>
      </c>
      <c r="BU118">
        <v>42.033187540507683</v>
      </c>
      <c r="BV118">
        <v>4.2702823510866086</v>
      </c>
      <c r="BW118">
        <v>0.1239611331918014</v>
      </c>
      <c r="BX118" t="s">
        <v>143</v>
      </c>
      <c r="BY118">
        <v>1.9914067145637451E-2</v>
      </c>
      <c r="BZ118">
        <v>3.3739159044568319E-2</v>
      </c>
      <c r="CA118">
        <v>89.56894088556281</v>
      </c>
      <c r="CB118">
        <v>8.0688941424805201</v>
      </c>
      <c r="CC118">
        <v>0.26466146910570698</v>
      </c>
      <c r="CD118">
        <v>40.204182011947118</v>
      </c>
      <c r="CE118">
        <v>3.3214389253633181</v>
      </c>
      <c r="CF118">
        <v>3.3680628993843102E-2</v>
      </c>
      <c r="CG118">
        <v>457.87983571299509</v>
      </c>
      <c r="CH118">
        <v>37.348218580743932</v>
      </c>
      <c r="CI118">
        <v>6.5638184257947971E-2</v>
      </c>
      <c r="CJ118">
        <v>135.34026896520271</v>
      </c>
      <c r="CK118">
        <v>9.2382117763643627</v>
      </c>
      <c r="CL118">
        <v>1.639771189438774E-2</v>
      </c>
      <c r="CM118">
        <v>725.86533437769549</v>
      </c>
      <c r="CN118">
        <v>44.097324420609773</v>
      </c>
      <c r="CO118">
        <v>4.8736102597194672E-2</v>
      </c>
      <c r="CP118">
        <v>208.59441455931741</v>
      </c>
      <c r="CQ118">
        <v>13.242846907880949</v>
      </c>
      <c r="CR118">
        <v>1.562778112493439E-2</v>
      </c>
      <c r="CS118">
        <v>2446.5358792791321</v>
      </c>
      <c r="CT118">
        <v>161.43477972182791</v>
      </c>
      <c r="CU118">
        <v>7.2529963773597037E-2</v>
      </c>
      <c r="CV118">
        <v>507.89773760313869</v>
      </c>
      <c r="CW118">
        <v>30.088590149502171</v>
      </c>
      <c r="CX118">
        <v>1.58075537397032E-2</v>
      </c>
      <c r="CY118">
        <v>31457.389103457041</v>
      </c>
      <c r="CZ118">
        <v>1995.591193800655</v>
      </c>
      <c r="DA118">
        <v>0.15686482413672151</v>
      </c>
      <c r="DB118">
        <v>161.97187659027401</v>
      </c>
      <c r="DC118">
        <v>9.6848968736801702</v>
      </c>
      <c r="DD118">
        <v>1.441449737491866E-2</v>
      </c>
      <c r="DE118">
        <v>137.40375494839401</v>
      </c>
      <c r="DF118">
        <v>11.11168855514593</v>
      </c>
      <c r="DG118">
        <v>15.72718001659376</v>
      </c>
      <c r="DH118">
        <v>1687.367730510977</v>
      </c>
      <c r="DI118">
        <v>81.680499409692032</v>
      </c>
      <c r="DJ118">
        <v>0.83888732607694749</v>
      </c>
      <c r="DK118">
        <v>231.9841431627884</v>
      </c>
      <c r="DL118">
        <v>11.780675380670189</v>
      </c>
      <c r="DM118">
        <v>0.51169760381117058</v>
      </c>
      <c r="DN118">
        <v>166.63010958676369</v>
      </c>
      <c r="DO118">
        <v>9.1561072303809112</v>
      </c>
      <c r="DP118">
        <v>0.48796216696464778</v>
      </c>
      <c r="DQ118">
        <v>807.18487206256566</v>
      </c>
      <c r="DR118">
        <v>50.839881811357948</v>
      </c>
      <c r="DS118">
        <v>0.40602995328044839</v>
      </c>
      <c r="DT118">
        <v>6398.3965019807274</v>
      </c>
      <c r="DU118">
        <v>317.08884543929969</v>
      </c>
      <c r="DV118">
        <v>0.28024739431711798</v>
      </c>
      <c r="DW118">
        <v>546.25530949108622</v>
      </c>
      <c r="DX118">
        <v>26.493213803855891</v>
      </c>
      <c r="DY118">
        <v>0.38504707127061621</v>
      </c>
      <c r="EB118">
        <v>971.83974012175668</v>
      </c>
      <c r="EC118">
        <v>91.099134237215708</v>
      </c>
      <c r="ED118">
        <v>135.53573743963841</v>
      </c>
      <c r="EE118">
        <v>106.3808465968541</v>
      </c>
      <c r="EF118">
        <v>88.628007037108375</v>
      </c>
      <c r="EG118">
        <v>284.0080239223492</v>
      </c>
      <c r="EH118">
        <v>0.341664416933597</v>
      </c>
      <c r="EI118">
        <v>450.09518032946141</v>
      </c>
      <c r="EJ118">
        <v>1113.6892524085069</v>
      </c>
      <c r="EK118">
        <v>1861.3001451747771</v>
      </c>
      <c r="EL118">
        <v>2478.759504857192</v>
      </c>
      <c r="EM118">
        <v>4536.6583398605972</v>
      </c>
      <c r="EN118">
        <v>8445.1179983529328</v>
      </c>
      <c r="EO118">
        <v>15195.87502657846</v>
      </c>
      <c r="EP118">
        <v>20646.249496062552</v>
      </c>
      <c r="ER118">
        <v>1.376781358833018</v>
      </c>
      <c r="ES118">
        <v>4.9005233873136538</v>
      </c>
      <c r="ET118">
        <v>9.5561347424863831E-4</v>
      </c>
      <c r="EU118">
        <v>7.6288311276657072E-4</v>
      </c>
      <c r="EV118">
        <v>5.9949910141981347E-3</v>
      </c>
      <c r="EW118">
        <v>0.20239971059128611</v>
      </c>
      <c r="EX118">
        <v>33.761470219377507</v>
      </c>
      <c r="EY118">
        <v>1.0100797788865781</v>
      </c>
      <c r="EZ118">
        <v>77.011725073958061</v>
      </c>
      <c r="FA118">
        <v>2.6152882351621201</v>
      </c>
      <c r="FB118">
        <v>6.6871905978486579E-2</v>
      </c>
      <c r="FD118">
        <f t="shared" si="6"/>
        <v>22.198130972286073</v>
      </c>
      <c r="FF118" s="18">
        <v>-16.838227460881622</v>
      </c>
      <c r="FG118" s="18">
        <v>2.1061749305941366</v>
      </c>
      <c r="FI118" s="18">
        <v>-3.084873681230512</v>
      </c>
      <c r="FJ118" s="18">
        <v>2.1061749305941366</v>
      </c>
      <c r="FL118">
        <v>1121.2227594719495</v>
      </c>
      <c r="FM118" s="4">
        <f t="shared" si="7"/>
        <v>848.07275947194955</v>
      </c>
      <c r="FN118">
        <v>27.552519176020631</v>
      </c>
      <c r="FT118">
        <f t="shared" si="8"/>
        <v>6398.3965019807274</v>
      </c>
      <c r="FU118">
        <f t="shared" si="9"/>
        <v>10363.286065207962</v>
      </c>
      <c r="FV118">
        <f t="shared" si="10"/>
        <v>0.2031001106828477</v>
      </c>
      <c r="FW118">
        <f t="shared" si="11"/>
        <v>-0.48377477999612228</v>
      </c>
    </row>
    <row r="119" spans="1:179" x14ac:dyDescent="0.3">
      <c r="A119" t="s">
        <v>270</v>
      </c>
      <c r="B119" t="s">
        <v>765</v>
      </c>
      <c r="C119" s="2">
        <v>9.7350230458429312</v>
      </c>
      <c r="D119" s="5">
        <v>9.4042067600008786E-2</v>
      </c>
      <c r="E119" s="6">
        <v>11670.706605962139</v>
      </c>
      <c r="F119" s="7">
        <v>1.2812833263913579</v>
      </c>
      <c r="G119">
        <v>154.20167856784349</v>
      </c>
      <c r="H119" s="8">
        <v>1.5620894692903</v>
      </c>
      <c r="I119" s="2">
        <v>19.185699119061141</v>
      </c>
      <c r="J119" s="2">
        <v>0.98728930778207891</v>
      </c>
      <c r="K119" s="5">
        <v>0.1497392137914435</v>
      </c>
      <c r="L119" s="9">
        <v>1.6392238183660279E-3</v>
      </c>
      <c r="M119">
        <v>0.35264682597825181</v>
      </c>
      <c r="N119" s="8">
        <v>0.57225810599798421</v>
      </c>
      <c r="O119" s="10">
        <v>1.0867910561918079</v>
      </c>
      <c r="P119" s="7">
        <v>6.6800107744978535E-2</v>
      </c>
      <c r="Q119" s="5">
        <v>5.2220805743976001E-2</v>
      </c>
      <c r="R119" s="11">
        <v>2.7329031835277222E-3</v>
      </c>
      <c r="S119" s="12">
        <v>0.90126687668395111</v>
      </c>
      <c r="T119" s="6">
        <v>2339.423184301229</v>
      </c>
      <c r="U119" s="6">
        <v>18.663017327150921</v>
      </c>
      <c r="V119" s="6">
        <v>19.030989951027269</v>
      </c>
      <c r="W119" s="6">
        <v>328.07273714247231</v>
      </c>
      <c r="X119" s="6">
        <v>6.1884749982892124</v>
      </c>
      <c r="Y119" s="6">
        <v>16.77345494415319</v>
      </c>
      <c r="Z119" s="6">
        <v>745.49692694869702</v>
      </c>
      <c r="AA119" s="6">
        <v>11.37395779959882</v>
      </c>
      <c r="AB119" s="13">
        <v>33.621015042751708</v>
      </c>
      <c r="AC119" s="14">
        <v>14.02365930815829</v>
      </c>
      <c r="AE119" t="s">
        <v>271</v>
      </c>
      <c r="AF119" t="s">
        <v>271</v>
      </c>
      <c r="AG119">
        <v>25.009</v>
      </c>
      <c r="AH119">
        <v>1186.0393957590529</v>
      </c>
      <c r="AI119">
        <v>114.1094048150141</v>
      </c>
      <c r="AJ119">
        <v>149.3803047746631</v>
      </c>
      <c r="AK119">
        <v>9220.3075694510917</v>
      </c>
      <c r="AL119">
        <v>2720.8678227497671</v>
      </c>
      <c r="AM119">
        <v>2868.958874548337</v>
      </c>
      <c r="AN119">
        <v>948.92840689044237</v>
      </c>
      <c r="AO119">
        <v>85.730352839367995</v>
      </c>
      <c r="AP119">
        <v>3.5135146151326562</v>
      </c>
      <c r="AQ119">
        <v>37.282344035101481</v>
      </c>
      <c r="AR119">
        <v>7.0988865184901124</v>
      </c>
      <c r="AS119">
        <v>2.2210737260303151</v>
      </c>
      <c r="AT119">
        <v>858.86550649198614</v>
      </c>
      <c r="AU119">
        <v>116.37168331084359</v>
      </c>
      <c r="AV119">
        <v>83.810203096995878</v>
      </c>
      <c r="AW119">
        <v>113.3216658144225</v>
      </c>
      <c r="AX119">
        <v>12.229690036563669</v>
      </c>
      <c r="AY119">
        <v>0.20424961954194371</v>
      </c>
      <c r="AZ119">
        <v>2826.9520088453851</v>
      </c>
      <c r="BA119">
        <v>287.76096456825911</v>
      </c>
      <c r="BB119">
        <v>7.9812154924377654E-2</v>
      </c>
      <c r="BC119">
        <v>454048.68612037413</v>
      </c>
      <c r="BD119">
        <v>35284.540142453967</v>
      </c>
      <c r="BE119">
        <v>2.2668853278194869</v>
      </c>
      <c r="BF119">
        <v>415.54060337516091</v>
      </c>
      <c r="BG119">
        <v>38.406479996499428</v>
      </c>
      <c r="BH119">
        <v>0.14669283884942941</v>
      </c>
      <c r="BI119">
        <v>268.26293919963859</v>
      </c>
      <c r="BJ119">
        <v>71.858422797267281</v>
      </c>
      <c r="BK119">
        <v>1.1810600037133809E-2</v>
      </c>
      <c r="BL119">
        <v>2344.372807748895</v>
      </c>
      <c r="BM119">
        <v>514.92545157122845</v>
      </c>
      <c r="BN119">
        <v>7.3434685361569524E-2</v>
      </c>
      <c r="BO119">
        <v>145.51391986618711</v>
      </c>
      <c r="BP119">
        <v>32.988235481941643</v>
      </c>
      <c r="BQ119">
        <v>1.453085805672876E-2</v>
      </c>
      <c r="BR119">
        <v>651.41961576610674</v>
      </c>
      <c r="BS119">
        <v>137.8797464973847</v>
      </c>
      <c r="BT119">
        <v>0.13205803044219791</v>
      </c>
      <c r="BU119">
        <v>286.91018638992603</v>
      </c>
      <c r="BV119">
        <v>46.518805399967484</v>
      </c>
      <c r="BW119">
        <v>0.15025914924769709</v>
      </c>
      <c r="BX119">
        <v>0.19188038432074819</v>
      </c>
      <c r="BY119">
        <v>8.595652086703949E-2</v>
      </c>
      <c r="BZ119">
        <v>1.472366678814885E-2</v>
      </c>
      <c r="CA119">
        <v>304.35353740395828</v>
      </c>
      <c r="CB119">
        <v>35.832555896873053</v>
      </c>
      <c r="CC119">
        <v>0.28109354068438719</v>
      </c>
      <c r="CD119">
        <v>96.03941711745756</v>
      </c>
      <c r="CE119">
        <v>9.108692710556598</v>
      </c>
      <c r="CF119">
        <v>1.1751169973253621E-2</v>
      </c>
      <c r="CG119">
        <v>904.71986829729872</v>
      </c>
      <c r="CH119">
        <v>84.878146064679527</v>
      </c>
      <c r="CI119">
        <v>7.2756404017970205E-2</v>
      </c>
      <c r="CJ119">
        <v>222.25843786230519</v>
      </c>
      <c r="CK119">
        <v>19.397452101525069</v>
      </c>
      <c r="CL119">
        <v>1.8183657118855188E-2</v>
      </c>
      <c r="CM119">
        <v>1062.162983452354</v>
      </c>
      <c r="CN119">
        <v>88.768675268546019</v>
      </c>
      <c r="CO119">
        <v>5.4036938883287138E-2</v>
      </c>
      <c r="CP119">
        <v>290.71210173754622</v>
      </c>
      <c r="CQ119">
        <v>24.08175413856571</v>
      </c>
      <c r="CR119">
        <v>1.7321236709004709E-2</v>
      </c>
      <c r="CS119">
        <v>3336.0041178340889</v>
      </c>
      <c r="CT119">
        <v>267.19116117611583</v>
      </c>
      <c r="CU119">
        <v>8.0432254376880508E-2</v>
      </c>
      <c r="CV119">
        <v>672.31095661807035</v>
      </c>
      <c r="CW119">
        <v>59.413223740176029</v>
      </c>
      <c r="CX119">
        <v>1.7528639631630791E-2</v>
      </c>
      <c r="CY119">
        <v>33749.397079733077</v>
      </c>
      <c r="CZ119">
        <v>2911.916426112793</v>
      </c>
      <c r="DA119">
        <v>0.17386781880200919</v>
      </c>
      <c r="DB119">
        <v>299.36368618838509</v>
      </c>
      <c r="DC119">
        <v>25.797032382281301</v>
      </c>
      <c r="DD119">
        <v>1.5966379353474551E-2</v>
      </c>
      <c r="DE119">
        <v>269.98852824537602</v>
      </c>
      <c r="DF119">
        <v>23.47748877985104</v>
      </c>
      <c r="DG119">
        <v>16.715213230753719</v>
      </c>
      <c r="DH119">
        <v>2358.6716595599319</v>
      </c>
      <c r="DI119">
        <v>172.10171335353331</v>
      </c>
      <c r="DJ119">
        <v>1.1423578682045159</v>
      </c>
      <c r="DK119">
        <v>388.52249549144392</v>
      </c>
      <c r="DL119">
        <v>29.166225492159491</v>
      </c>
      <c r="DM119">
        <v>0.57112930585155686</v>
      </c>
      <c r="DN119">
        <v>381.30709051417801</v>
      </c>
      <c r="DO119">
        <v>29.393400846576231</v>
      </c>
      <c r="DP119">
        <v>0.4992854833967918</v>
      </c>
      <c r="DQ119">
        <v>9935.0156657965053</v>
      </c>
      <c r="DR119">
        <v>877.21339171378975</v>
      </c>
      <c r="DS119">
        <v>0.45510428194154079</v>
      </c>
      <c r="DT119">
        <v>11670.706605962139</v>
      </c>
      <c r="DU119">
        <v>1013.60936128177</v>
      </c>
      <c r="DV119">
        <v>0.29416677328741142</v>
      </c>
      <c r="DW119">
        <v>856.87146190090891</v>
      </c>
      <c r="DX119">
        <v>63.131609020345437</v>
      </c>
      <c r="DY119">
        <v>0.44450150618501422</v>
      </c>
      <c r="EB119">
        <v>1800.606375060755</v>
      </c>
      <c r="EC119">
        <v>1131.9111358634541</v>
      </c>
      <c r="ED119">
        <v>3824.4254612543141</v>
      </c>
      <c r="EE119">
        <v>1568.0379295925329</v>
      </c>
      <c r="EF119">
        <v>1425.425855068067</v>
      </c>
      <c r="EG119">
        <v>1938.5823404724731</v>
      </c>
      <c r="EH119">
        <v>3.408177341398726</v>
      </c>
      <c r="EI119">
        <v>1529.4147608239109</v>
      </c>
      <c r="EJ119">
        <v>2660.371665303534</v>
      </c>
      <c r="EK119">
        <v>3677.7230418589379</v>
      </c>
      <c r="EL119">
        <v>4070.6673601154789</v>
      </c>
      <c r="EM119">
        <v>6638.5186465772131</v>
      </c>
      <c r="EN119">
        <v>11769.720718119281</v>
      </c>
      <c r="EO119">
        <v>20720.522471019191</v>
      </c>
      <c r="EP119">
        <v>27329.713683661401</v>
      </c>
      <c r="ER119">
        <v>2.8706599660645709</v>
      </c>
      <c r="ES119">
        <v>3.64889351086028</v>
      </c>
      <c r="ET119">
        <v>1.9793264125023829E-3</v>
      </c>
      <c r="EU119">
        <v>1.582044075732134E-3</v>
      </c>
      <c r="EV119">
        <v>5.4627538347385041E-2</v>
      </c>
      <c r="EW119">
        <v>0.74009429283504635</v>
      </c>
      <c r="EX119">
        <v>13.54800738280885</v>
      </c>
      <c r="EY119">
        <v>1.3880795251621381</v>
      </c>
      <c r="EZ119">
        <v>4.9781786273014088</v>
      </c>
      <c r="FA119">
        <v>3.498408932882068</v>
      </c>
      <c r="FB119">
        <v>0.1245623772326012</v>
      </c>
      <c r="FD119">
        <f t="shared" si="6"/>
        <v>4.5421642869035388</v>
      </c>
      <c r="FF119" s="18">
        <v>-10.488486890460086</v>
      </c>
      <c r="FG119" s="18">
        <v>1.0898663663754773</v>
      </c>
      <c r="FI119" s="18">
        <v>1.3801480696602315</v>
      </c>
      <c r="FJ119" s="18">
        <v>1.0898663663754773</v>
      </c>
      <c r="FL119">
        <v>1225.224918162967</v>
      </c>
      <c r="FM119" s="4">
        <f t="shared" si="7"/>
        <v>952.07491816296704</v>
      </c>
      <c r="FN119">
        <v>31.447291326021961</v>
      </c>
      <c r="FT119">
        <f t="shared" si="8"/>
        <v>11670.706605962139</v>
      </c>
      <c r="FU119">
        <f t="shared" si="9"/>
        <v>18902.684618444149</v>
      </c>
      <c r="FV119">
        <f t="shared" si="10"/>
        <v>2.7926295316414964</v>
      </c>
      <c r="FW119">
        <f t="shared" si="11"/>
        <v>4.0671612785784976</v>
      </c>
    </row>
    <row r="120" spans="1:179" x14ac:dyDescent="0.3">
      <c r="A120" t="s">
        <v>412</v>
      </c>
      <c r="B120" t="s">
        <v>765</v>
      </c>
      <c r="C120" s="2">
        <v>8.1328148499202833</v>
      </c>
      <c r="D120" s="5">
        <v>7.1655310091026034E-2</v>
      </c>
      <c r="E120" s="6">
        <v>5831.8792941877646</v>
      </c>
      <c r="F120" s="7">
        <v>7.1409442115953806E-2</v>
      </c>
      <c r="G120">
        <v>194.87219460323399</v>
      </c>
      <c r="H120" s="8">
        <v>40.085725480077024</v>
      </c>
      <c r="I120" s="2">
        <v>14.71152984517572</v>
      </c>
      <c r="J120" s="2">
        <v>0.73220172119289573</v>
      </c>
      <c r="K120" s="5">
        <v>0.11964465366576151</v>
      </c>
      <c r="L120" s="9">
        <v>4.2202370296585637E-3</v>
      </c>
      <c r="M120">
        <v>0.1996981058805222</v>
      </c>
      <c r="N120" s="8">
        <v>3.5956176167370231</v>
      </c>
      <c r="O120" s="10">
        <v>1.1310164485164269</v>
      </c>
      <c r="P120" s="7">
        <v>8.859545920973258E-2</v>
      </c>
      <c r="Q120" s="5">
        <v>6.8553419366495921E-2</v>
      </c>
      <c r="R120" s="11">
        <v>3.593122619278119E-3</v>
      </c>
      <c r="S120" s="12">
        <v>0.92131563746427192</v>
      </c>
      <c r="T120" s="6">
        <v>1964.541665919598</v>
      </c>
      <c r="U120" s="6">
        <v>68.873818270752906</v>
      </c>
      <c r="V120" s="6">
        <v>69.001191609637971</v>
      </c>
      <c r="W120" s="6">
        <v>427.31618096858858</v>
      </c>
      <c r="X120" s="6">
        <v>8.0536623345363445</v>
      </c>
      <c r="Y120" s="6">
        <v>21.62857851113046</v>
      </c>
      <c r="Z120" s="6">
        <v>770.39662128790235</v>
      </c>
      <c r="AA120" s="6">
        <v>29.775869970711309</v>
      </c>
      <c r="AB120" s="13">
        <v>44.153980084592114</v>
      </c>
      <c r="AC120" s="14">
        <v>21.751444033057091</v>
      </c>
      <c r="AE120" t="s">
        <v>413</v>
      </c>
      <c r="AF120" t="s">
        <v>413</v>
      </c>
      <c r="AG120">
        <v>25.061</v>
      </c>
      <c r="AH120">
        <v>1136.520357342896</v>
      </c>
      <c r="AI120">
        <v>100.5518097657676</v>
      </c>
      <c r="AJ120">
        <v>144.07712428402101</v>
      </c>
      <c r="AK120" t="s">
        <v>143</v>
      </c>
      <c r="AL120">
        <v>1160.3533239285821</v>
      </c>
      <c r="AM120">
        <v>2591.368925353021</v>
      </c>
      <c r="AN120">
        <v>1139.7418505055921</v>
      </c>
      <c r="AO120">
        <v>69.293783742889218</v>
      </c>
      <c r="AP120">
        <v>3.4397656839454589</v>
      </c>
      <c r="AQ120">
        <v>4.0571339538110633</v>
      </c>
      <c r="AR120">
        <v>1.3587883287139551</v>
      </c>
      <c r="AS120">
        <v>2.4234129451401318</v>
      </c>
      <c r="AT120">
        <v>1693.5425222412989</v>
      </c>
      <c r="AU120">
        <v>406.69552633566548</v>
      </c>
      <c r="AV120">
        <v>82.236572356553452</v>
      </c>
      <c r="AW120">
        <v>20.192760484652371</v>
      </c>
      <c r="AX120">
        <v>2.3444464412324209</v>
      </c>
      <c r="AY120">
        <v>0.21473418483563911</v>
      </c>
      <c r="AZ120">
        <v>712.0100551193392</v>
      </c>
      <c r="BA120">
        <v>55.437385199409867</v>
      </c>
      <c r="BB120">
        <v>8.3871496722136687E-2</v>
      </c>
      <c r="BC120">
        <v>437588.6724261347</v>
      </c>
      <c r="BD120">
        <v>27146.34107079804</v>
      </c>
      <c r="BE120">
        <v>2.1883533974931009</v>
      </c>
      <c r="BF120">
        <v>71.540243655423623</v>
      </c>
      <c r="BG120">
        <v>6.5109587284562442</v>
      </c>
      <c r="BH120">
        <v>2.8932221191935739E-2</v>
      </c>
      <c r="BI120">
        <v>5.5480677936725824</v>
      </c>
      <c r="BJ120">
        <v>0.5086068993360543</v>
      </c>
      <c r="BK120">
        <v>1.0105288966680309E-2</v>
      </c>
      <c r="BL120">
        <v>24.152858402319922</v>
      </c>
      <c r="BM120">
        <v>2.181054579017812</v>
      </c>
      <c r="BN120">
        <v>2.3749765562784849E-2</v>
      </c>
      <c r="BO120">
        <v>3.7522362433760552</v>
      </c>
      <c r="BP120">
        <v>0.34851869181591122</v>
      </c>
      <c r="BQ120">
        <v>1.527403835063215E-2</v>
      </c>
      <c r="BR120">
        <v>15.751584033568889</v>
      </c>
      <c r="BS120">
        <v>1.6586499272047519</v>
      </c>
      <c r="BT120">
        <v>4.2719832652894703E-2</v>
      </c>
      <c r="BU120">
        <v>15.32979852605288</v>
      </c>
      <c r="BV120">
        <v>1.391526658120871</v>
      </c>
      <c r="BW120">
        <v>0.26727531013992428</v>
      </c>
      <c r="BX120" t="s">
        <v>143</v>
      </c>
      <c r="BY120">
        <v>8.8346602576889702E-3</v>
      </c>
      <c r="BZ120">
        <v>1.3231686801160981E-2</v>
      </c>
      <c r="CA120">
        <v>30.32000668221205</v>
      </c>
      <c r="CB120">
        <v>2.671361211798652</v>
      </c>
      <c r="CC120">
        <v>0.2335459583320178</v>
      </c>
      <c r="CD120">
        <v>15.504085497954611</v>
      </c>
      <c r="CE120">
        <v>1.264170665648048</v>
      </c>
      <c r="CF120">
        <v>1.0561758816510201E-2</v>
      </c>
      <c r="CG120">
        <v>207.9478523279256</v>
      </c>
      <c r="CH120">
        <v>16.64485062055541</v>
      </c>
      <c r="CI120">
        <v>6.5396035237311245E-2</v>
      </c>
      <c r="CJ120">
        <v>74.042165008799714</v>
      </c>
      <c r="CK120">
        <v>6.5734283593414879</v>
      </c>
      <c r="CL120">
        <v>1.634755903524757E-2</v>
      </c>
      <c r="CM120">
        <v>453.81689656622638</v>
      </c>
      <c r="CN120">
        <v>32.492190529716858</v>
      </c>
      <c r="CO120">
        <v>4.85786405664329E-2</v>
      </c>
      <c r="CP120">
        <v>152.60770209734801</v>
      </c>
      <c r="CQ120">
        <v>12.603213050745181</v>
      </c>
      <c r="CR120">
        <v>0.1206408775073767</v>
      </c>
      <c r="CS120">
        <v>1911.6066635710499</v>
      </c>
      <c r="CT120">
        <v>125.4725645606774</v>
      </c>
      <c r="CU120">
        <v>7.2311613018672796E-2</v>
      </c>
      <c r="CV120">
        <v>430.19866589660552</v>
      </c>
      <c r="CW120">
        <v>30.207506521590489</v>
      </c>
      <c r="CX120">
        <v>1.5758130267734882E-2</v>
      </c>
      <c r="CY120">
        <v>34278.018252295842</v>
      </c>
      <c r="CZ120">
        <v>2241.0376694644501</v>
      </c>
      <c r="DA120">
        <v>0.15627204955647039</v>
      </c>
      <c r="DB120">
        <v>168.59116398548861</v>
      </c>
      <c r="DC120">
        <v>8.7131186675780636</v>
      </c>
      <c r="DD120">
        <v>1.4345919325221579E-2</v>
      </c>
      <c r="DE120">
        <v>124.78455413392351</v>
      </c>
      <c r="DF120">
        <v>17.741487713353909</v>
      </c>
      <c r="DG120">
        <v>18.04727629888588</v>
      </c>
      <c r="DH120">
        <v>1564.1732920686959</v>
      </c>
      <c r="DI120">
        <v>84.362384601590776</v>
      </c>
      <c r="DJ120">
        <v>0.92520017232208041</v>
      </c>
      <c r="DK120">
        <v>203.89475640575151</v>
      </c>
      <c r="DL120">
        <v>14.829488553950069</v>
      </c>
      <c r="DM120">
        <v>0.57552527510534723</v>
      </c>
      <c r="DN120">
        <v>138.38135002466649</v>
      </c>
      <c r="DO120">
        <v>15.385301899067841</v>
      </c>
      <c r="DP120">
        <v>0.55504468572559562</v>
      </c>
      <c r="DQ120">
        <v>265.42492926428167</v>
      </c>
      <c r="DR120">
        <v>18.525541268265219</v>
      </c>
      <c r="DS120">
        <v>0.38130524239769142</v>
      </c>
      <c r="DT120">
        <v>5831.8792941877646</v>
      </c>
      <c r="DU120">
        <v>339.05906544961402</v>
      </c>
      <c r="DV120">
        <v>0.26784322307024699</v>
      </c>
      <c r="DW120">
        <v>500.38918216355307</v>
      </c>
      <c r="DX120">
        <v>30.815220075057859</v>
      </c>
      <c r="DY120">
        <v>0.49452365962251033</v>
      </c>
      <c r="EB120">
        <v>453.50958924798681</v>
      </c>
      <c r="EC120">
        <v>23.40956874967334</v>
      </c>
      <c r="ED120">
        <v>39.40107406577475</v>
      </c>
      <c r="EE120">
        <v>40.4335802087937</v>
      </c>
      <c r="EF120">
        <v>34.467361123783142</v>
      </c>
      <c r="EG120">
        <v>103.57971977062761</v>
      </c>
      <c r="EH120">
        <v>8.1479444534897097E-2</v>
      </c>
      <c r="EI120">
        <v>152.36184262418121</v>
      </c>
      <c r="EJ120">
        <v>429.47605257492</v>
      </c>
      <c r="EK120">
        <v>845.31647287774649</v>
      </c>
      <c r="EL120">
        <v>1356.083608219775</v>
      </c>
      <c r="EM120">
        <v>2836.3556035389151</v>
      </c>
      <c r="EN120">
        <v>6178.4494776254242</v>
      </c>
      <c r="EO120">
        <v>11873.333314105899</v>
      </c>
      <c r="EP120">
        <v>17487.750646203469</v>
      </c>
      <c r="ER120">
        <v>1.2806789027937839</v>
      </c>
      <c r="ES120">
        <v>3.4353162497224918</v>
      </c>
      <c r="ET120">
        <v>6.4859349052830725E-4</v>
      </c>
      <c r="EU120">
        <v>4.896494310937025E-4</v>
      </c>
      <c r="EV120">
        <v>1.971608825456119E-3</v>
      </c>
      <c r="EW120">
        <v>0.1536445631431215</v>
      </c>
      <c r="EX120">
        <v>77.928522716759915</v>
      </c>
      <c r="EY120">
        <v>0.42434159634594742</v>
      </c>
      <c r="EZ120">
        <v>241.45710611327081</v>
      </c>
      <c r="FA120">
        <v>3.0507736791905189</v>
      </c>
      <c r="FB120">
        <v>3.7424144317314813E-2</v>
      </c>
      <c r="FD120">
        <f t="shared" si="6"/>
        <v>26.766654094975358</v>
      </c>
      <c r="FF120" s="18">
        <v>-21.508408517779458</v>
      </c>
      <c r="FG120" s="18">
        <v>3.2437072013134829</v>
      </c>
      <c r="FI120" s="18">
        <v>-4.6454044127892828</v>
      </c>
      <c r="FJ120" s="18">
        <v>3.2437072013134829</v>
      </c>
      <c r="FL120">
        <v>983.41875998159117</v>
      </c>
      <c r="FM120" s="4">
        <f t="shared" si="7"/>
        <v>710.26875998159119</v>
      </c>
      <c r="FN120">
        <v>22.823097481072971</v>
      </c>
      <c r="FT120">
        <f t="shared" si="8"/>
        <v>5831.8792941877646</v>
      </c>
      <c r="FU120">
        <f t="shared" si="9"/>
        <v>9445.7155640044366</v>
      </c>
      <c r="FV120">
        <f t="shared" si="10"/>
        <v>0.12337905228751977</v>
      </c>
      <c r="FW120">
        <f t="shared" si="11"/>
        <v>-1.3492167629752672</v>
      </c>
    </row>
    <row r="121" spans="1:179" x14ac:dyDescent="0.3">
      <c r="A121" t="s">
        <v>572</v>
      </c>
      <c r="B121" t="s">
        <v>765</v>
      </c>
      <c r="C121" s="2">
        <v>7.5643262834303728</v>
      </c>
      <c r="D121" s="5">
        <v>7.1186569769688013E-2</v>
      </c>
      <c r="E121" s="6">
        <v>8011.4278460025471</v>
      </c>
      <c r="F121" s="7">
        <v>9.9962467255074128E-2</v>
      </c>
      <c r="G121">
        <v>202.77552058153299</v>
      </c>
      <c r="H121" s="8">
        <v>6.1043219696150732</v>
      </c>
      <c r="I121" s="2">
        <v>16.152143135431231</v>
      </c>
      <c r="J121" s="2">
        <v>0.78504198015506532</v>
      </c>
      <c r="K121" s="5">
        <v>0.1394936322809093</v>
      </c>
      <c r="L121" s="9">
        <v>5.5492189254597686E-3</v>
      </c>
      <c r="M121">
        <v>0.24870821098349311</v>
      </c>
      <c r="N121" s="8">
        <v>3.1744101361397639</v>
      </c>
      <c r="O121" s="10">
        <v>1.2049248316917249</v>
      </c>
      <c r="P121" s="7">
        <v>9.7300938818153937E-2</v>
      </c>
      <c r="Q121" s="5">
        <v>6.2299653205591221E-2</v>
      </c>
      <c r="R121" s="11">
        <v>3.2967125603444408E-3</v>
      </c>
      <c r="S121" s="12">
        <v>0.77330723068366847</v>
      </c>
      <c r="T121" s="6">
        <v>2196.068047925572</v>
      </c>
      <c r="U121" s="6">
        <v>65.826002138595456</v>
      </c>
      <c r="V121" s="6">
        <v>65.921663949012313</v>
      </c>
      <c r="W121" s="6">
        <v>389.52039940069068</v>
      </c>
      <c r="X121" s="6">
        <v>7.8462036314045207</v>
      </c>
      <c r="Y121" s="6">
        <v>19.9437344770039</v>
      </c>
      <c r="Z121" s="6">
        <v>796.00173873901451</v>
      </c>
      <c r="AA121" s="6">
        <v>29.01312811893094</v>
      </c>
      <c r="AB121" s="13">
        <v>41.576840755751888</v>
      </c>
      <c r="AC121" s="14">
        <v>17.737173480058399</v>
      </c>
      <c r="AE121" t="s">
        <v>573</v>
      </c>
      <c r="AF121" t="s">
        <v>573</v>
      </c>
      <c r="AG121">
        <v>16.988</v>
      </c>
      <c r="AH121">
        <v>1377.398714828337</v>
      </c>
      <c r="AI121">
        <v>109.55866461625931</v>
      </c>
      <c r="AJ121">
        <v>219.29174656328661</v>
      </c>
      <c r="AK121" t="s">
        <v>143</v>
      </c>
      <c r="AL121">
        <v>1641.571682863656</v>
      </c>
      <c r="AM121">
        <v>4144.0514240102884</v>
      </c>
      <c r="AN121">
        <v>1539.8984073060469</v>
      </c>
      <c r="AO121">
        <v>71.926202503654281</v>
      </c>
      <c r="AP121">
        <v>5.3389876740937012</v>
      </c>
      <c r="AQ121">
        <v>12.633185844458319</v>
      </c>
      <c r="AR121">
        <v>4.2886395552207013</v>
      </c>
      <c r="AS121">
        <v>3.6869112995098501</v>
      </c>
      <c r="AT121">
        <v>783.754988848214</v>
      </c>
      <c r="AU121">
        <v>101.3747970544637</v>
      </c>
      <c r="AV121">
        <v>127.1557170779467</v>
      </c>
      <c r="AW121">
        <v>35.160530407771382</v>
      </c>
      <c r="AX121">
        <v>3.813064211247831</v>
      </c>
      <c r="AY121">
        <v>0.11837124045403161</v>
      </c>
      <c r="AZ121">
        <v>672.35385111872847</v>
      </c>
      <c r="BA121">
        <v>52.155622633393897</v>
      </c>
      <c r="BB121">
        <v>0.19984914476796459</v>
      </c>
      <c r="BC121">
        <v>422397.47761389043</v>
      </c>
      <c r="BD121">
        <v>26808.098073385361</v>
      </c>
      <c r="BE121">
        <v>0.80007938517896304</v>
      </c>
      <c r="BF121">
        <v>202.8868785115844</v>
      </c>
      <c r="BG121">
        <v>40.170249391166237</v>
      </c>
      <c r="BH121">
        <v>5.1818555233402078E-2</v>
      </c>
      <c r="BI121">
        <v>2.715116600849576</v>
      </c>
      <c r="BJ121">
        <v>0.19827587827496701</v>
      </c>
      <c r="BK121">
        <v>1.8780911569883159E-2</v>
      </c>
      <c r="BL121">
        <v>24.105514835592398</v>
      </c>
      <c r="BM121">
        <v>2.160492784738568</v>
      </c>
      <c r="BN121">
        <v>4.2529840310128977E-2</v>
      </c>
      <c r="BO121">
        <v>3.0717270489098052</v>
      </c>
      <c r="BP121">
        <v>0.26762613476649072</v>
      </c>
      <c r="BQ121">
        <v>3.6405941123801383E-2</v>
      </c>
      <c r="BR121">
        <v>14.57966670893876</v>
      </c>
      <c r="BS121">
        <v>1.711087398524693</v>
      </c>
      <c r="BT121">
        <v>0.25641110307309878</v>
      </c>
      <c r="BU121">
        <v>14.696725147749749</v>
      </c>
      <c r="BV121">
        <v>1.54881771504915</v>
      </c>
      <c r="BW121">
        <v>8.7039378675900836E-2</v>
      </c>
      <c r="BX121" t="s">
        <v>143</v>
      </c>
      <c r="BY121">
        <v>1.149589938941757E-6</v>
      </c>
      <c r="BZ121">
        <v>2.3700038610486401E-2</v>
      </c>
      <c r="CA121">
        <v>27.95445089466212</v>
      </c>
      <c r="CB121">
        <v>2.3228587899123601</v>
      </c>
      <c r="CC121">
        <v>0.43131577437852181</v>
      </c>
      <c r="CD121">
        <v>14.905700630759879</v>
      </c>
      <c r="CE121">
        <v>1.117755986518113</v>
      </c>
      <c r="CF121">
        <v>1.892060753535622E-2</v>
      </c>
      <c r="CG121">
        <v>194.53735433760059</v>
      </c>
      <c r="CH121">
        <v>13.486255512709389</v>
      </c>
      <c r="CI121">
        <v>0.1171578241523747</v>
      </c>
      <c r="CJ121">
        <v>72.129612854064703</v>
      </c>
      <c r="CK121">
        <v>3.888363962385565</v>
      </c>
      <c r="CL121">
        <v>2.929360068328643E-2</v>
      </c>
      <c r="CM121">
        <v>534.02180633243358</v>
      </c>
      <c r="CN121">
        <v>36.326785968743913</v>
      </c>
      <c r="CO121">
        <v>8.7047658763531946E-2</v>
      </c>
      <c r="CP121">
        <v>201.45708218517041</v>
      </c>
      <c r="CQ121">
        <v>11.09350581924107</v>
      </c>
      <c r="CR121">
        <v>2.7889047005628501E-2</v>
      </c>
      <c r="CS121">
        <v>2974.4004093089229</v>
      </c>
      <c r="CT121">
        <v>168.0150216238882</v>
      </c>
      <c r="CU121">
        <v>0.12957872778040819</v>
      </c>
      <c r="CV121">
        <v>702.24143193755197</v>
      </c>
      <c r="CW121">
        <v>42.645695133186173</v>
      </c>
      <c r="CX121">
        <v>2.823584409269447E-2</v>
      </c>
      <c r="CY121">
        <v>41185.477881040031</v>
      </c>
      <c r="CZ121">
        <v>2479.176566588576</v>
      </c>
      <c r="DA121">
        <v>0.27994685177796858</v>
      </c>
      <c r="DB121">
        <v>371.8951099427461</v>
      </c>
      <c r="DC121">
        <v>31.60155492187026</v>
      </c>
      <c r="DD121">
        <v>0.16074343178817871</v>
      </c>
      <c r="DE121">
        <v>200.95902138953011</v>
      </c>
      <c r="DF121">
        <v>32.730124731004977</v>
      </c>
      <c r="DG121">
        <v>26.40064447722979</v>
      </c>
      <c r="DH121">
        <v>1946.1586824996159</v>
      </c>
      <c r="DI121">
        <v>109.8843524941189</v>
      </c>
      <c r="DJ121">
        <v>1.765309892395184</v>
      </c>
      <c r="DK121">
        <v>303.97091865828668</v>
      </c>
      <c r="DL121">
        <v>32.747146344036139</v>
      </c>
      <c r="DM121">
        <v>0.80165825085907727</v>
      </c>
      <c r="DN121">
        <v>227.41493717563671</v>
      </c>
      <c r="DO121">
        <v>32.631947565384912</v>
      </c>
      <c r="DP121">
        <v>0.81550211811865714</v>
      </c>
      <c r="DQ121">
        <v>537.12233092616441</v>
      </c>
      <c r="DR121">
        <v>73.00595675347941</v>
      </c>
      <c r="DS121">
        <v>0.67313129763256285</v>
      </c>
      <c r="DT121">
        <v>8011.4278460025471</v>
      </c>
      <c r="DU121">
        <v>397.32184612237819</v>
      </c>
      <c r="DV121">
        <v>0.51147986382004829</v>
      </c>
      <c r="DW121">
        <v>657.30974378639633</v>
      </c>
      <c r="DX121">
        <v>49.594284981707062</v>
      </c>
      <c r="DY121">
        <v>0.71293642874004703</v>
      </c>
      <c r="EB121">
        <v>428.25086058517729</v>
      </c>
      <c r="EC121">
        <v>11.45618818923872</v>
      </c>
      <c r="ED121">
        <v>39.323841493625437</v>
      </c>
      <c r="EE121">
        <v>33.100506992562558</v>
      </c>
      <c r="EF121">
        <v>31.902990610369269</v>
      </c>
      <c r="EG121">
        <v>99.302196944255087</v>
      </c>
      <c r="EH121">
        <v>-2.2028593134275411E-4</v>
      </c>
      <c r="EI121">
        <v>140.47462761136751</v>
      </c>
      <c r="EJ121">
        <v>412.90029448088319</v>
      </c>
      <c r="EK121">
        <v>790.80225340488073</v>
      </c>
      <c r="EL121">
        <v>1321.055180477375</v>
      </c>
      <c r="EM121">
        <v>3337.6362895777102</v>
      </c>
      <c r="EN121">
        <v>8156.1571734886802</v>
      </c>
      <c r="EO121">
        <v>18474.536703782131</v>
      </c>
      <c r="EP121">
        <v>28546.399672258209</v>
      </c>
      <c r="ER121">
        <v>2.01938229577534</v>
      </c>
      <c r="ES121">
        <v>3.836648403772335</v>
      </c>
      <c r="ET121">
        <v>-1.8651269114512619E-6</v>
      </c>
      <c r="EU121">
        <v>-1.379534161843688E-6</v>
      </c>
      <c r="EV121">
        <v>6.201069273305995E-4</v>
      </c>
      <c r="EW121">
        <v>8.1553433413847784E-2</v>
      </c>
      <c r="EX121">
        <v>131.51511428023281</v>
      </c>
      <c r="EY121">
        <v>0.54554865898295679</v>
      </c>
      <c r="EZ121">
        <v>332.34834023015651</v>
      </c>
      <c r="FA121">
        <v>2.693459771229636</v>
      </c>
      <c r="FB121">
        <v>6.8211017547137667E-2</v>
      </c>
      <c r="FD121">
        <f t="shared" si="6"/>
        <v>26.579841591476615</v>
      </c>
      <c r="FF121" s="18">
        <v>-19.724682546254787</v>
      </c>
      <c r="FG121" s="18">
        <v>2.8169291324082812</v>
      </c>
      <c r="FI121" s="18">
        <v>-5.4191483113760874</v>
      </c>
      <c r="FJ121" s="18">
        <v>2.8169291324082812</v>
      </c>
      <c r="FL121">
        <v>1093.982593890036</v>
      </c>
      <c r="FM121" s="4">
        <f t="shared" si="7"/>
        <v>820.83259389003604</v>
      </c>
      <c r="FN121">
        <v>26.579195314122106</v>
      </c>
      <c r="FT121">
        <f t="shared" si="8"/>
        <v>8011.4278460025471</v>
      </c>
      <c r="FU121">
        <f t="shared" si="9"/>
        <v>12975.863332820274</v>
      </c>
      <c r="FV121">
        <f t="shared" si="10"/>
        <v>5.9537670405083162E-2</v>
      </c>
      <c r="FW121">
        <f t="shared" si="11"/>
        <v>-2.6143822335448199</v>
      </c>
    </row>
    <row r="122" spans="1:179" x14ac:dyDescent="0.3">
      <c r="A122" t="s">
        <v>686</v>
      </c>
      <c r="B122" t="s">
        <v>765</v>
      </c>
      <c r="C122" s="2">
        <v>5.0517236138017116</v>
      </c>
      <c r="D122" s="5">
        <v>5.3391190810992938E-2</v>
      </c>
      <c r="E122" s="6">
        <v>4989.0441267497008</v>
      </c>
      <c r="F122" s="7">
        <v>0.16892928290583231</v>
      </c>
      <c r="G122">
        <v>320.68584792538519</v>
      </c>
      <c r="H122" s="8">
        <v>7.3822359966082738</v>
      </c>
      <c r="I122" s="2">
        <v>15.05902554596743</v>
      </c>
      <c r="J122" s="2">
        <v>0.73508274070380397</v>
      </c>
      <c r="K122" s="5">
        <v>0.109809678507509</v>
      </c>
      <c r="L122" s="9">
        <v>1.8796138806358861E-3</v>
      </c>
      <c r="M122">
        <v>0.1803313854145229</v>
      </c>
      <c r="N122" s="8">
        <v>1.735378376455015</v>
      </c>
      <c r="O122" s="10">
        <v>1.016851771717564</v>
      </c>
      <c r="P122" s="7">
        <v>6.4895753020282276E-2</v>
      </c>
      <c r="Q122" s="5">
        <v>6.6634591711403027E-2</v>
      </c>
      <c r="R122" s="11">
        <v>3.3476367795746858E-3</v>
      </c>
      <c r="S122" s="12">
        <v>0.77221752447456105</v>
      </c>
      <c r="T122" s="6">
        <v>1798.272661130309</v>
      </c>
      <c r="U122" s="6">
        <v>31.666433117139679</v>
      </c>
      <c r="V122" s="6">
        <v>31.91742918083936</v>
      </c>
      <c r="W122" s="6">
        <v>415.80363248602367</v>
      </c>
      <c r="X122" s="6">
        <v>4.9689596644858556</v>
      </c>
      <c r="Y122" s="6">
        <v>20.21030945106131</v>
      </c>
      <c r="Z122" s="6">
        <v>710.2235807156211</v>
      </c>
      <c r="AA122" s="6">
        <v>13.44030246885654</v>
      </c>
      <c r="AB122" s="13">
        <v>31.780504047653061</v>
      </c>
      <c r="AC122" s="14">
        <v>23.122390807224381</v>
      </c>
      <c r="AE122" t="s">
        <v>687</v>
      </c>
      <c r="AF122" t="s">
        <v>687</v>
      </c>
      <c r="AG122">
        <v>25.033999999999999</v>
      </c>
      <c r="AH122">
        <v>1477.185663068761</v>
      </c>
      <c r="AI122">
        <v>109.07902365271229</v>
      </c>
      <c r="AJ122">
        <v>134.79394246906901</v>
      </c>
      <c r="AK122" t="s">
        <v>143</v>
      </c>
      <c r="AL122">
        <v>1438.344548652183</v>
      </c>
      <c r="AM122">
        <v>2537.547079646477</v>
      </c>
      <c r="AN122">
        <v>634.0735985684629</v>
      </c>
      <c r="AO122">
        <v>41.76524873597559</v>
      </c>
      <c r="AP122">
        <v>3.1270132768103762</v>
      </c>
      <c r="AQ122">
        <v>25.718554758785171</v>
      </c>
      <c r="AR122">
        <v>2.4462895808760798</v>
      </c>
      <c r="AS122">
        <v>2.084198968816704</v>
      </c>
      <c r="AT122">
        <v>1197.968815568428</v>
      </c>
      <c r="AU122">
        <v>136.29323665318259</v>
      </c>
      <c r="AV122">
        <v>72.337402704782264</v>
      </c>
      <c r="AW122">
        <v>24.760420508942421</v>
      </c>
      <c r="AX122">
        <v>1.9492030660292881</v>
      </c>
      <c r="AY122">
        <v>0.26591597410982759</v>
      </c>
      <c r="AZ122">
        <v>2282.8623702703699</v>
      </c>
      <c r="BA122">
        <v>149.91351743415939</v>
      </c>
      <c r="BB122">
        <v>8.1480763886898608E-2</v>
      </c>
      <c r="BC122">
        <v>405343.35487234418</v>
      </c>
      <c r="BD122">
        <v>27978.19550900063</v>
      </c>
      <c r="BE122">
        <v>1.949310393154468</v>
      </c>
      <c r="BF122">
        <v>106.1170354493226</v>
      </c>
      <c r="BG122">
        <v>5.9161341142753541</v>
      </c>
      <c r="BH122">
        <v>0.16576952793157959</v>
      </c>
      <c r="BI122">
        <v>7.2816689462442508</v>
      </c>
      <c r="BJ122">
        <v>0.44588634260343818</v>
      </c>
      <c r="BK122">
        <v>1.1973335608609021E-2</v>
      </c>
      <c r="BL122">
        <v>67.70516950205014</v>
      </c>
      <c r="BM122">
        <v>4.3192244304575063</v>
      </c>
      <c r="BN122">
        <v>6.0569772330802428E-2</v>
      </c>
      <c r="BO122">
        <v>10.323746356588529</v>
      </c>
      <c r="BP122">
        <v>0.67027708334465164</v>
      </c>
      <c r="BQ122">
        <v>1.7049998692562501E-2</v>
      </c>
      <c r="BR122">
        <v>49.228692964223612</v>
      </c>
      <c r="BS122">
        <v>4.0832962727710997</v>
      </c>
      <c r="BT122">
        <v>0.13504040146244539</v>
      </c>
      <c r="BU122">
        <v>60.984599204238869</v>
      </c>
      <c r="BV122">
        <v>4.8426778265557742</v>
      </c>
      <c r="BW122">
        <v>0.2274689373467183</v>
      </c>
      <c r="BX122">
        <v>6.5303005318080767E-2</v>
      </c>
      <c r="BY122">
        <v>4.2501162354416443E-2</v>
      </c>
      <c r="BZ122">
        <v>1.4316862438543909E-2</v>
      </c>
      <c r="CA122">
        <v>115.7871452136207</v>
      </c>
      <c r="CB122">
        <v>8.4261843447979228</v>
      </c>
      <c r="CC122">
        <v>0.26072345271796699</v>
      </c>
      <c r="CD122">
        <v>50.443570252233251</v>
      </c>
      <c r="CE122">
        <v>3.5811603820178308</v>
      </c>
      <c r="CF122">
        <v>2.6970310938115361E-2</v>
      </c>
      <c r="CG122">
        <v>542.40713848865323</v>
      </c>
      <c r="CH122">
        <v>36.591516314686743</v>
      </c>
      <c r="CI122">
        <v>7.080449784849166E-2</v>
      </c>
      <c r="CJ122">
        <v>159.64240619230429</v>
      </c>
      <c r="CK122">
        <v>10.626073150212219</v>
      </c>
      <c r="CL122">
        <v>1.7713378297375949E-2</v>
      </c>
      <c r="CM122">
        <v>782.00814361715038</v>
      </c>
      <c r="CN122">
        <v>51.330162484287747</v>
      </c>
      <c r="CO122">
        <v>5.2640413784509933E-2</v>
      </c>
      <c r="CP122">
        <v>192.75788061620051</v>
      </c>
      <c r="CQ122">
        <v>12.86983461089971</v>
      </c>
      <c r="CR122">
        <v>1.6852020673719551E-2</v>
      </c>
      <c r="CS122">
        <v>1972.944941297226</v>
      </c>
      <c r="CT122">
        <v>124.1916707284351</v>
      </c>
      <c r="CU122">
        <v>0.1848212063332908</v>
      </c>
      <c r="CV122">
        <v>387.48831985775161</v>
      </c>
      <c r="CW122">
        <v>24.75236089974705</v>
      </c>
      <c r="CX122">
        <v>1.7070120181019301E-2</v>
      </c>
      <c r="CY122">
        <v>25863.249721321499</v>
      </c>
      <c r="CZ122">
        <v>1769.0337213175669</v>
      </c>
      <c r="DA122">
        <v>0.16915280511731301</v>
      </c>
      <c r="DB122">
        <v>110.5164928412044</v>
      </c>
      <c r="DC122">
        <v>6.428185691859742</v>
      </c>
      <c r="DD122">
        <v>1.551076596027252E-2</v>
      </c>
      <c r="DE122">
        <v>87.398403504304639</v>
      </c>
      <c r="DF122">
        <v>11.19328520483848</v>
      </c>
      <c r="DG122">
        <v>17.044271418814159</v>
      </c>
      <c r="DH122">
        <v>1310.200969208106</v>
      </c>
      <c r="DI122">
        <v>68.298794673499827</v>
      </c>
      <c r="DJ122">
        <v>1.0387469214221681</v>
      </c>
      <c r="DK122">
        <v>157.82676637008399</v>
      </c>
      <c r="DL122">
        <v>8.7818109888599718</v>
      </c>
      <c r="DM122">
        <v>0.51359804541648812</v>
      </c>
      <c r="DN122">
        <v>106.4683531944812</v>
      </c>
      <c r="DO122">
        <v>7.7128981639003218</v>
      </c>
      <c r="DP122">
        <v>0.50952432255953717</v>
      </c>
      <c r="DQ122">
        <v>525.94995109807485</v>
      </c>
      <c r="DR122">
        <v>30.86776141080643</v>
      </c>
      <c r="DS122">
        <v>0.46008217868128748</v>
      </c>
      <c r="DT122">
        <v>4989.0441267497008</v>
      </c>
      <c r="DU122">
        <v>280.90044083458588</v>
      </c>
      <c r="DV122">
        <v>0.25947547532266491</v>
      </c>
      <c r="DW122">
        <v>408.816873006479</v>
      </c>
      <c r="DX122">
        <v>22.49340640930836</v>
      </c>
      <c r="DY122">
        <v>0.43249042909771901</v>
      </c>
      <c r="EB122">
        <v>1454.052465140363</v>
      </c>
      <c r="EC122">
        <v>30.72434154533439</v>
      </c>
      <c r="ED122">
        <v>110.4488898891519</v>
      </c>
      <c r="EE122">
        <v>111.24726677358331</v>
      </c>
      <c r="EF122">
        <v>107.7214288057409</v>
      </c>
      <c r="EG122">
        <v>412.05810273134381</v>
      </c>
      <c r="EH122">
        <v>1.15991128451298</v>
      </c>
      <c r="EI122">
        <v>581.8449508222144</v>
      </c>
      <c r="EJ122">
        <v>1397.3288158513369</v>
      </c>
      <c r="EK122">
        <v>2204.9070670270462</v>
      </c>
      <c r="EL122">
        <v>2923.8535932656469</v>
      </c>
      <c r="EM122">
        <v>4887.5508976071897</v>
      </c>
      <c r="EN122">
        <v>7803.9627779838238</v>
      </c>
      <c r="EO122">
        <v>12254.316405572839</v>
      </c>
      <c r="EP122">
        <v>15751.55771779478</v>
      </c>
      <c r="ER122">
        <v>1.8891889131633679</v>
      </c>
      <c r="ES122">
        <v>3.922072372712921</v>
      </c>
      <c r="ET122">
        <v>2.3688737168230068E-3</v>
      </c>
      <c r="EU122">
        <v>1.873640488955807E-3</v>
      </c>
      <c r="EV122">
        <v>2.5072260686334188E-3</v>
      </c>
      <c r="EW122">
        <v>5.2805032512385532E-2</v>
      </c>
      <c r="EX122">
        <v>21.06113731545847</v>
      </c>
      <c r="EY122">
        <v>0.96019184758058507</v>
      </c>
      <c r="EZ122">
        <v>73.687787261187353</v>
      </c>
      <c r="FA122">
        <v>2.5287295262630929</v>
      </c>
      <c r="FB122">
        <v>5.3786110918812483E-2</v>
      </c>
      <c r="FD122">
        <f t="shared" si="6"/>
        <v>19.912275511594554</v>
      </c>
      <c r="FF122" s="18">
        <v>-15.790241328028973</v>
      </c>
      <c r="FG122" s="18">
        <v>2.2331010170745751</v>
      </c>
      <c r="FI122" s="18">
        <v>-3.0845246559231754</v>
      </c>
      <c r="FJ122" s="18">
        <v>2.2331010170745751</v>
      </c>
      <c r="FL122">
        <v>1176.7865062625924</v>
      </c>
      <c r="FM122" s="4">
        <f t="shared" si="7"/>
        <v>903.63650626259243</v>
      </c>
      <c r="FN122">
        <v>29.59782768402205</v>
      </c>
      <c r="FT122">
        <f t="shared" si="8"/>
        <v>4989.0441267497008</v>
      </c>
      <c r="FU122">
        <f t="shared" si="9"/>
        <v>8080.6013602700814</v>
      </c>
      <c r="FV122">
        <f t="shared" si="10"/>
        <v>0.14851718485323942</v>
      </c>
      <c r="FW122">
        <f t="shared" si="11"/>
        <v>-1.0272367191373912</v>
      </c>
    </row>
    <row r="123" spans="1:179" x14ac:dyDescent="0.3">
      <c r="A123" t="s">
        <v>582</v>
      </c>
      <c r="B123" t="s">
        <v>765</v>
      </c>
      <c r="C123" s="2">
        <v>4.3868394747279709</v>
      </c>
      <c r="D123" s="5">
        <v>8.9005336588932282E-2</v>
      </c>
      <c r="E123" s="6">
        <v>6001.9189673319488</v>
      </c>
      <c r="F123" s="7">
        <v>0.13898422080275841</v>
      </c>
      <c r="G123">
        <v>373.03088064909252</v>
      </c>
      <c r="H123" s="8">
        <v>12.654830796717439</v>
      </c>
      <c r="I123" s="2">
        <v>14.40927938858858</v>
      </c>
      <c r="J123" s="2">
        <v>0.74418216342230403</v>
      </c>
      <c r="K123" s="5">
        <v>0.10527350655958639</v>
      </c>
      <c r="L123" s="9">
        <v>3.2748451909276979E-3</v>
      </c>
      <c r="M123">
        <v>0.1745144247563982</v>
      </c>
      <c r="N123" s="8">
        <v>2.9337211176506708</v>
      </c>
      <c r="O123" s="10">
        <v>1.010794583752046</v>
      </c>
      <c r="P123" s="7">
        <v>7.1203199306827974E-2</v>
      </c>
      <c r="Q123" s="5">
        <v>6.9735005608098824E-2</v>
      </c>
      <c r="R123" s="11">
        <v>3.5641780411122949E-3</v>
      </c>
      <c r="S123" s="12">
        <v>0.68765272959711199</v>
      </c>
      <c r="T123" s="6">
        <v>1718.500237260381</v>
      </c>
      <c r="U123" s="6">
        <v>56.624882307632568</v>
      </c>
      <c r="V123" s="6">
        <v>56.759628056519887</v>
      </c>
      <c r="W123" s="6">
        <v>434.49356605024332</v>
      </c>
      <c r="X123" s="6">
        <v>6.534012162324391</v>
      </c>
      <c r="Y123" s="6">
        <v>21.478748010371309</v>
      </c>
      <c r="Z123" s="6">
        <v>705.58179300374445</v>
      </c>
      <c r="AA123" s="6">
        <v>19.021120210079751</v>
      </c>
      <c r="AB123" s="13">
        <v>33.371602689495759</v>
      </c>
      <c r="AC123" s="14">
        <v>25.283299741809131</v>
      </c>
      <c r="AE123" t="s">
        <v>583</v>
      </c>
      <c r="AF123" t="s">
        <v>583</v>
      </c>
      <c r="AG123">
        <v>21.181999999999999</v>
      </c>
      <c r="AH123">
        <v>1187.100994845558</v>
      </c>
      <c r="AI123">
        <v>82.942405942622685</v>
      </c>
      <c r="AJ123">
        <v>117.33762676630229</v>
      </c>
      <c r="AK123">
        <v>2388.0752900660841</v>
      </c>
      <c r="AL123">
        <v>1237.947166885378</v>
      </c>
      <c r="AM123">
        <v>2254.0896756214338</v>
      </c>
      <c r="AN123">
        <v>467.91281607588218</v>
      </c>
      <c r="AO123">
        <v>33.247266308104798</v>
      </c>
      <c r="AP123">
        <v>2.715451740313465</v>
      </c>
      <c r="AQ123">
        <v>3.376247721298042</v>
      </c>
      <c r="AR123">
        <v>1.3805403356368711</v>
      </c>
      <c r="AS123">
        <v>1.890636958220919</v>
      </c>
      <c r="AT123">
        <v>247.94958197193671</v>
      </c>
      <c r="AU123">
        <v>56.630298813536328</v>
      </c>
      <c r="AV123">
        <v>56.366897270997271</v>
      </c>
      <c r="AW123">
        <v>37.425779086685367</v>
      </c>
      <c r="AX123">
        <v>7.5137437517232888</v>
      </c>
      <c r="AY123">
        <v>6.6371719697237055E-2</v>
      </c>
      <c r="AZ123">
        <v>2228.403812774422</v>
      </c>
      <c r="BA123">
        <v>148.4140588808113</v>
      </c>
      <c r="BB123">
        <v>6.488230690169397E-2</v>
      </c>
      <c r="BC123">
        <v>421496.51791875059</v>
      </c>
      <c r="BD123">
        <v>25872.010403380758</v>
      </c>
      <c r="BE123">
        <v>1.957541057045123</v>
      </c>
      <c r="BF123">
        <v>79.520490447418211</v>
      </c>
      <c r="BG123">
        <v>5.3005090109009139</v>
      </c>
      <c r="BH123">
        <v>0.12703989122593171</v>
      </c>
      <c r="BI123">
        <v>10.34837307888294</v>
      </c>
      <c r="BJ123">
        <v>2.1599133496752398</v>
      </c>
      <c r="BK123">
        <v>1.0110272638371399E-2</v>
      </c>
      <c r="BL123">
        <v>69.76392582063572</v>
      </c>
      <c r="BM123">
        <v>8.7959046192568415</v>
      </c>
      <c r="BN123">
        <v>2.380715995893155E-2</v>
      </c>
      <c r="BO123">
        <v>5.8565874282263941</v>
      </c>
      <c r="BP123">
        <v>0.69096193100199732</v>
      </c>
      <c r="BQ123">
        <v>1.183725189003104E-2</v>
      </c>
      <c r="BR123">
        <v>26.217428634209099</v>
      </c>
      <c r="BS123">
        <v>3.5526597130900992</v>
      </c>
      <c r="BT123">
        <v>4.2864674558006008E-2</v>
      </c>
      <c r="BU123">
        <v>17.891678517251091</v>
      </c>
      <c r="BV123">
        <v>1.7061782828868219</v>
      </c>
      <c r="BW123">
        <v>0.15277781953223191</v>
      </c>
      <c r="BX123" t="s">
        <v>143</v>
      </c>
      <c r="BY123">
        <v>7.3475616341568857E-3</v>
      </c>
      <c r="BZ123">
        <v>1.3278664855425131E-2</v>
      </c>
      <c r="CA123">
        <v>45.661984656661367</v>
      </c>
      <c r="CB123">
        <v>4.3541012462234354</v>
      </c>
      <c r="CC123">
        <v>0.18105789729779961</v>
      </c>
      <c r="CD123">
        <v>21.00460730368783</v>
      </c>
      <c r="CE123">
        <v>1.321938091532012</v>
      </c>
      <c r="CF123">
        <v>1.0609763380919649E-2</v>
      </c>
      <c r="CG123">
        <v>290.22850579182568</v>
      </c>
      <c r="CH123">
        <v>18.09432427458324</v>
      </c>
      <c r="CI123">
        <v>6.5693934942298346E-2</v>
      </c>
      <c r="CJ123">
        <v>118.9475395238357</v>
      </c>
      <c r="CK123">
        <v>8.9010184818853322</v>
      </c>
      <c r="CL123">
        <v>1.6443600308107841E-2</v>
      </c>
      <c r="CM123">
        <v>677.960927319755</v>
      </c>
      <c r="CN123">
        <v>46.390692548143463</v>
      </c>
      <c r="CO123">
        <v>4.8879904891182872E-2</v>
      </c>
      <c r="CP123">
        <v>180.1537460880715</v>
      </c>
      <c r="CQ123">
        <v>10.38836397036645</v>
      </c>
      <c r="CR123">
        <v>1.563267450075545E-2</v>
      </c>
      <c r="CS123">
        <v>2011.058759930876</v>
      </c>
      <c r="CT123">
        <v>134.20972967241329</v>
      </c>
      <c r="CU123">
        <v>7.2740843354461737E-2</v>
      </c>
      <c r="CV123">
        <v>400.85562458298938</v>
      </c>
      <c r="CW123">
        <v>25.01737190315291</v>
      </c>
      <c r="CX123">
        <v>1.58412795346103E-2</v>
      </c>
      <c r="CY123">
        <v>23475.795787492141</v>
      </c>
      <c r="CZ123">
        <v>1451.5746739117369</v>
      </c>
      <c r="DA123">
        <v>0.15690353519011241</v>
      </c>
      <c r="DB123">
        <v>119.2853824749</v>
      </c>
      <c r="DC123">
        <v>6.7675129198559683</v>
      </c>
      <c r="DD123">
        <v>1.4377373798025851E-2</v>
      </c>
      <c r="DE123">
        <v>99.793170297032745</v>
      </c>
      <c r="DF123">
        <v>13.21252644372203</v>
      </c>
      <c r="DG123">
        <v>13.56678465424762</v>
      </c>
      <c r="DH123">
        <v>1648.131721129005</v>
      </c>
      <c r="DI123">
        <v>66.326676739683151</v>
      </c>
      <c r="DJ123">
        <v>0.83023283406390147</v>
      </c>
      <c r="DK123">
        <v>194.92963890506709</v>
      </c>
      <c r="DL123">
        <v>13.550482327890521</v>
      </c>
      <c r="DM123">
        <v>0.47988530504262511</v>
      </c>
      <c r="DN123">
        <v>128.60569624402751</v>
      </c>
      <c r="DO123">
        <v>11.26192206980252</v>
      </c>
      <c r="DP123">
        <v>0.39890858937540741</v>
      </c>
      <c r="DQ123">
        <v>590.93325821587484</v>
      </c>
      <c r="DR123">
        <v>49.85302592623438</v>
      </c>
      <c r="DS123">
        <v>0.35619614018855777</v>
      </c>
      <c r="DT123">
        <v>6001.9189673319488</v>
      </c>
      <c r="DU123">
        <v>300.87949432897801</v>
      </c>
      <c r="DV123">
        <v>0.20213830491032941</v>
      </c>
      <c r="DW123">
        <v>510.27472627241769</v>
      </c>
      <c r="DX123">
        <v>23.30947153027401</v>
      </c>
      <c r="DY123">
        <v>0.37025576954406042</v>
      </c>
      <c r="EB123">
        <v>1419.36548584358</v>
      </c>
      <c r="EC123">
        <v>43.664021429885821</v>
      </c>
      <c r="ED123">
        <v>113.80738306792119</v>
      </c>
      <c r="EE123">
        <v>63.109778321405123</v>
      </c>
      <c r="EF123">
        <v>57.368552810085561</v>
      </c>
      <c r="EG123">
        <v>120.889719711156</v>
      </c>
      <c r="EH123">
        <v>6.0427786868311698E-2</v>
      </c>
      <c r="EI123">
        <v>229.45720932995661</v>
      </c>
      <c r="EJ123">
        <v>581.84507766448291</v>
      </c>
      <c r="EK123">
        <v>1179.7906739505111</v>
      </c>
      <c r="EL123">
        <v>2178.526364905415</v>
      </c>
      <c r="EM123">
        <v>4237.2557957484687</v>
      </c>
      <c r="EN123">
        <v>7293.6739306911531</v>
      </c>
      <c r="EO123">
        <v>12491.048198328421</v>
      </c>
      <c r="EP123">
        <v>16294.94408873941</v>
      </c>
      <c r="ER123">
        <v>2.1680048231516871</v>
      </c>
      <c r="ES123">
        <v>4.1803439771750623</v>
      </c>
      <c r="ET123">
        <v>3.6281994215854222E-4</v>
      </c>
      <c r="EU123">
        <v>2.9605653605511262E-4</v>
      </c>
      <c r="EV123">
        <v>3.4956250857897612E-3</v>
      </c>
      <c r="EW123">
        <v>0.19029265437939449</v>
      </c>
      <c r="EX123">
        <v>54.437375207359239</v>
      </c>
      <c r="EY123">
        <v>0.66664069643362145</v>
      </c>
      <c r="EZ123">
        <v>86.031840908193558</v>
      </c>
      <c r="FA123">
        <v>2.9844572853446851</v>
      </c>
      <c r="FB123">
        <v>3.9541604667061803E-2</v>
      </c>
      <c r="FD123">
        <f t="shared" si="6"/>
        <v>27.291484054038811</v>
      </c>
      <c r="FF123" s="18">
        <v>-19.985837210927031</v>
      </c>
      <c r="FG123" s="18">
        <v>2.6557340882406431</v>
      </c>
      <c r="FI123" s="18">
        <v>-2.7083776211140567</v>
      </c>
      <c r="FJ123" s="18">
        <v>2.6557340882406431</v>
      </c>
      <c r="FL123">
        <v>967.60207283697616</v>
      </c>
      <c r="FM123" s="4">
        <f t="shared" si="7"/>
        <v>694.45207283697619</v>
      </c>
      <c r="FN123">
        <v>22.310814986335508</v>
      </c>
      <c r="FT123">
        <f t="shared" si="8"/>
        <v>6001.9189673319488</v>
      </c>
      <c r="FU123">
        <f t="shared" si="9"/>
        <v>9721.123593919765</v>
      </c>
      <c r="FV123">
        <f t="shared" si="10"/>
        <v>0.38508404688800091</v>
      </c>
      <c r="FW123">
        <f t="shared" si="11"/>
        <v>0.62705099779618845</v>
      </c>
    </row>
    <row r="124" spans="1:179" x14ac:dyDescent="0.3">
      <c r="A124" t="s">
        <v>718</v>
      </c>
      <c r="B124" t="s">
        <v>765</v>
      </c>
      <c r="C124" s="2">
        <v>7.7963217252486601</v>
      </c>
      <c r="D124" s="5">
        <v>9.67749635336735E-2</v>
      </c>
      <c r="E124" s="6">
        <v>11124.407882445321</v>
      </c>
      <c r="F124" s="7">
        <v>0.2496325987569189</v>
      </c>
      <c r="G124">
        <v>198.6996734572237</v>
      </c>
      <c r="H124" s="8">
        <v>2.1938653539200308</v>
      </c>
      <c r="I124" s="2">
        <v>17.198814759454098</v>
      </c>
      <c r="J124" s="2">
        <v>0.96052460657467953</v>
      </c>
      <c r="K124" s="5">
        <v>0.1328943179490418</v>
      </c>
      <c r="L124" s="9">
        <v>1.0933805525101469E-3</v>
      </c>
      <c r="M124">
        <v>0.26567457374254311</v>
      </c>
      <c r="N124" s="8">
        <v>1.0571401042204951</v>
      </c>
      <c r="O124" s="10">
        <v>1.071581064259205</v>
      </c>
      <c r="P124" s="7">
        <v>6.6221525040084953E-2</v>
      </c>
      <c r="Q124" s="5">
        <v>5.8752188794453652E-2</v>
      </c>
      <c r="R124" s="11">
        <v>3.156091711083487E-3</v>
      </c>
      <c r="S124" s="12">
        <v>0.89336776372435789</v>
      </c>
      <c r="T124" s="6">
        <v>2134.459093448449</v>
      </c>
      <c r="U124" s="6">
        <v>14.13365879629244</v>
      </c>
      <c r="V124" s="6">
        <v>14.63861010420854</v>
      </c>
      <c r="W124" s="6">
        <v>367.93229251275648</v>
      </c>
      <c r="X124" s="6">
        <v>8.1379683061146313</v>
      </c>
      <c r="Y124" s="6">
        <v>19.21762801295128</v>
      </c>
      <c r="Z124" s="6">
        <v>738.23473844780358</v>
      </c>
      <c r="AA124" s="6">
        <v>11.626357826494401</v>
      </c>
      <c r="AB124" s="13">
        <v>33.090317035856671</v>
      </c>
      <c r="AC124" s="14">
        <v>17.237729860557891</v>
      </c>
      <c r="AE124" t="s">
        <v>719</v>
      </c>
      <c r="AF124" t="s">
        <v>719</v>
      </c>
      <c r="AG124">
        <v>20.797000000000001</v>
      </c>
      <c r="AH124">
        <v>1594.2672584494819</v>
      </c>
      <c r="AI124">
        <v>134.32397474748021</v>
      </c>
      <c r="AJ124">
        <v>177.34520719002569</v>
      </c>
      <c r="AK124">
        <v>4138.4599996252637</v>
      </c>
      <c r="AL124">
        <v>1792.106233923002</v>
      </c>
      <c r="AM124">
        <v>3418.8336440514918</v>
      </c>
      <c r="AN124">
        <v>972.10582973810131</v>
      </c>
      <c r="AO124">
        <v>66.307003632154846</v>
      </c>
      <c r="AP124">
        <v>3.9924418304141902</v>
      </c>
      <c r="AQ124">
        <v>25.616533523054851</v>
      </c>
      <c r="AR124">
        <v>3.2508091276807818</v>
      </c>
      <c r="AS124">
        <v>2.816935522727563</v>
      </c>
      <c r="AT124">
        <v>2056.012217245423</v>
      </c>
      <c r="AU124">
        <v>182.18361281073271</v>
      </c>
      <c r="AV124">
        <v>97.356958980483228</v>
      </c>
      <c r="AW124">
        <v>53.21907390567803</v>
      </c>
      <c r="AX124">
        <v>4.9743910990453371</v>
      </c>
      <c r="AY124">
        <v>0.28493518995923112</v>
      </c>
      <c r="AZ124">
        <v>2810.587919256935</v>
      </c>
      <c r="BA124">
        <v>247.97631345630981</v>
      </c>
      <c r="BB124">
        <v>0.22111692122326129</v>
      </c>
      <c r="BC124">
        <v>394478.01262353081</v>
      </c>
      <c r="BD124">
        <v>29630.984180256299</v>
      </c>
      <c r="BE124">
        <v>2.4626136196438062</v>
      </c>
      <c r="BF124">
        <v>268.26171016617229</v>
      </c>
      <c r="BG124">
        <v>39.889758930853283</v>
      </c>
      <c r="BH124">
        <v>0.1245205955834662</v>
      </c>
      <c r="BI124">
        <v>49.497196930073443</v>
      </c>
      <c r="BJ124">
        <v>4.2461613897963728</v>
      </c>
      <c r="BK124">
        <v>1.628192509404007E-2</v>
      </c>
      <c r="BL124">
        <v>293.82571329572983</v>
      </c>
      <c r="BM124">
        <v>40.534346798352423</v>
      </c>
      <c r="BN124">
        <v>0.10214448634105611</v>
      </c>
      <c r="BO124">
        <v>30.795717056114491</v>
      </c>
      <c r="BP124">
        <v>2.0305216108054949</v>
      </c>
      <c r="BQ124">
        <v>2.0233696435900651E-2</v>
      </c>
      <c r="BR124">
        <v>119.1526594131868</v>
      </c>
      <c r="BS124">
        <v>10.519567545432871</v>
      </c>
      <c r="BT124">
        <v>5.7692747372246583E-2</v>
      </c>
      <c r="BU124">
        <v>62.1780505538065</v>
      </c>
      <c r="BV124">
        <v>4.6694095626783856</v>
      </c>
      <c r="BW124">
        <v>0.20895881105950309</v>
      </c>
      <c r="BX124">
        <v>5.1321159255327382E-2</v>
      </c>
      <c r="BY124">
        <v>3.5611171776782552E-2</v>
      </c>
      <c r="BZ124">
        <v>1.787502902347576E-2</v>
      </c>
      <c r="CA124">
        <v>93.826050836541881</v>
      </c>
      <c r="CB124">
        <v>7.9197121519382918</v>
      </c>
      <c r="CC124">
        <v>9.7105387676698379E-2</v>
      </c>
      <c r="CD124">
        <v>35.159824520455707</v>
      </c>
      <c r="CE124">
        <v>2.4678653245721862</v>
      </c>
      <c r="CF124">
        <v>1.428707332761363E-2</v>
      </c>
      <c r="CG124">
        <v>417.49414332235762</v>
      </c>
      <c r="CH124">
        <v>30.684011307467362</v>
      </c>
      <c r="CI124">
        <v>8.8452309940574805E-2</v>
      </c>
      <c r="CJ124">
        <v>158.4062501016486</v>
      </c>
      <c r="CK124">
        <v>10.41235801800733</v>
      </c>
      <c r="CL124">
        <v>2.2148380906263681E-2</v>
      </c>
      <c r="CM124">
        <v>875.48394932335339</v>
      </c>
      <c r="CN124">
        <v>52.688333536185482</v>
      </c>
      <c r="CO124">
        <v>0.20995966731272611</v>
      </c>
      <c r="CP124">
        <v>227.31490039866549</v>
      </c>
      <c r="CQ124">
        <v>16.191152785549232</v>
      </c>
      <c r="CR124">
        <v>2.1045120624764289E-2</v>
      </c>
      <c r="CS124">
        <v>2350.7358655266048</v>
      </c>
      <c r="CT124">
        <v>155.85737513371919</v>
      </c>
      <c r="CU124">
        <v>9.7979277569063189E-2</v>
      </c>
      <c r="CV124">
        <v>460.13781572693</v>
      </c>
      <c r="CW124">
        <v>29.91416858014254</v>
      </c>
      <c r="CX124">
        <v>2.1330830004706591E-2</v>
      </c>
      <c r="CY124">
        <v>11752.106990391299</v>
      </c>
      <c r="CZ124">
        <v>1030.510112356535</v>
      </c>
      <c r="DA124">
        <v>0.21121776038332529</v>
      </c>
      <c r="DB124">
        <v>102.2382999758121</v>
      </c>
      <c r="DC124">
        <v>6.9204185098595312</v>
      </c>
      <c r="DD124">
        <v>1.9345267064071789E-2</v>
      </c>
      <c r="DE124">
        <v>230.52645703384761</v>
      </c>
      <c r="DF124">
        <v>18.65701427009753</v>
      </c>
      <c r="DG124">
        <v>16.762812525614471</v>
      </c>
      <c r="DH124">
        <v>2572.893330971342</v>
      </c>
      <c r="DI124">
        <v>179.3578715121885</v>
      </c>
      <c r="DJ124">
        <v>1.2034985369785689</v>
      </c>
      <c r="DK124">
        <v>374.6742775728618</v>
      </c>
      <c r="DL124">
        <v>23.479831637487081</v>
      </c>
      <c r="DM124">
        <v>0.68441170784768868</v>
      </c>
      <c r="DN124">
        <v>309.89541633391968</v>
      </c>
      <c r="DO124">
        <v>16.31916662911344</v>
      </c>
      <c r="DP124">
        <v>0.53574221102367547</v>
      </c>
      <c r="DQ124">
        <v>2522.135679800052</v>
      </c>
      <c r="DR124">
        <v>470.97068124968757</v>
      </c>
      <c r="DS124">
        <v>0.42570327399721991</v>
      </c>
      <c r="DT124">
        <v>11124.407882445321</v>
      </c>
      <c r="DU124">
        <v>747.56379417206972</v>
      </c>
      <c r="DV124">
        <v>0.28720022423289909</v>
      </c>
      <c r="DW124">
        <v>866.81065343578064</v>
      </c>
      <c r="DX124">
        <v>55.674891463553386</v>
      </c>
      <c r="DY124">
        <v>0.48618880370426087</v>
      </c>
      <c r="EB124">
        <v>1790.1833880617421</v>
      </c>
      <c r="EC124">
        <v>208.84893219440269</v>
      </c>
      <c r="ED124">
        <v>479.32416524588871</v>
      </c>
      <c r="EE124">
        <v>331.8503993115786</v>
      </c>
      <c r="EF124">
        <v>260.72791994132768</v>
      </c>
      <c r="EG124">
        <v>420.12196320139532</v>
      </c>
      <c r="EH124">
        <v>0.91156588375359482</v>
      </c>
      <c r="EI124">
        <v>471.48769264593909</v>
      </c>
      <c r="EJ124">
        <v>973.95635790736048</v>
      </c>
      <c r="EK124">
        <v>1697.130663912023</v>
      </c>
      <c r="EL124">
        <v>2901.2133718250652</v>
      </c>
      <c r="EM124">
        <v>5471.7746832709581</v>
      </c>
      <c r="EN124">
        <v>9203.0324048042712</v>
      </c>
      <c r="EO124">
        <v>14600.84388525842</v>
      </c>
      <c r="EP124">
        <v>18704.789257192271</v>
      </c>
      <c r="ER124">
        <v>1.8207152204661881</v>
      </c>
      <c r="ES124">
        <v>2.962304041255623</v>
      </c>
      <c r="ET124">
        <v>2.0481661742449428E-3</v>
      </c>
      <c r="EU124">
        <v>1.6394240674476391E-3</v>
      </c>
      <c r="EV124">
        <v>1.430389461291787E-2</v>
      </c>
      <c r="EW124">
        <v>0.44295733579463042</v>
      </c>
      <c r="EX124">
        <v>30.967603424216701</v>
      </c>
      <c r="EY124">
        <v>2.6238866474661511</v>
      </c>
      <c r="EZ124">
        <v>37.860566244074171</v>
      </c>
      <c r="FA124">
        <v>4.7323087402477118</v>
      </c>
      <c r="FB124">
        <v>0.1141181849055071</v>
      </c>
      <c r="FD124">
        <f t="shared" si="6"/>
        <v>10.21835314684483</v>
      </c>
      <c r="FF124" s="18">
        <v>-13.505608145452342</v>
      </c>
      <c r="FG124" s="18">
        <v>2.8295742739679155</v>
      </c>
      <c r="FI124" s="18">
        <v>-0.79093886929607038</v>
      </c>
      <c r="FJ124" s="18">
        <v>2.8295742739679155</v>
      </c>
      <c r="FL124">
        <v>1176.2886986746926</v>
      </c>
      <c r="FM124" s="4">
        <f t="shared" si="7"/>
        <v>903.13869867469259</v>
      </c>
      <c r="FN124">
        <v>29.579143350386119</v>
      </c>
      <c r="FT124">
        <f t="shared" si="8"/>
        <v>11124.407882445321</v>
      </c>
      <c r="FU124">
        <f t="shared" si="9"/>
        <v>18017.861374509492</v>
      </c>
      <c r="FV124">
        <f t="shared" si="10"/>
        <v>0.43249192038520196</v>
      </c>
      <c r="FW124">
        <f t="shared" si="11"/>
        <v>0.82864003835160371</v>
      </c>
    </row>
    <row r="125" spans="1:179" x14ac:dyDescent="0.3">
      <c r="A125" t="s">
        <v>430</v>
      </c>
      <c r="B125" t="s">
        <v>765</v>
      </c>
      <c r="C125" s="2">
        <v>4.7178397069770526</v>
      </c>
      <c r="D125" s="5">
        <v>8.1667706385588776E-2</v>
      </c>
      <c r="E125" s="6">
        <v>7946.3957955414271</v>
      </c>
      <c r="F125" s="7">
        <v>0.13424626961950309</v>
      </c>
      <c r="G125">
        <v>349.13407099551893</v>
      </c>
      <c r="H125" s="8">
        <v>8.9158100736212429</v>
      </c>
      <c r="I125" s="2">
        <v>16.553517984526341</v>
      </c>
      <c r="J125" s="2">
        <v>0.80797723944116062</v>
      </c>
      <c r="K125" s="5">
        <v>0.1023962618082063</v>
      </c>
      <c r="L125" s="9">
        <v>8.5524092023534014E-4</v>
      </c>
      <c r="M125">
        <v>0.16264542262265319</v>
      </c>
      <c r="N125" s="8">
        <v>0.93658293589184671</v>
      </c>
      <c r="O125" s="10">
        <v>0.8566397789598631</v>
      </c>
      <c r="P125" s="7">
        <v>5.1773425069884603E-2</v>
      </c>
      <c r="Q125" s="5">
        <v>6.0608183111743548E-2</v>
      </c>
      <c r="R125" s="11">
        <v>3.0452426485909471E-3</v>
      </c>
      <c r="S125" s="12">
        <v>0.90481165903065897</v>
      </c>
      <c r="T125" s="6">
        <v>1665.510730840489</v>
      </c>
      <c r="U125" s="6">
        <v>14.979212999415729</v>
      </c>
      <c r="V125" s="6">
        <v>15.497686034542671</v>
      </c>
      <c r="W125" s="6">
        <v>379.28772421966858</v>
      </c>
      <c r="X125" s="6">
        <v>4.5283168746425844</v>
      </c>
      <c r="Y125" s="6">
        <v>18.491573173808661</v>
      </c>
      <c r="Z125" s="6">
        <v>627.57395057224494</v>
      </c>
      <c r="AA125" s="6">
        <v>8.0464226665525729</v>
      </c>
      <c r="AB125" s="13">
        <v>28.101243705287381</v>
      </c>
      <c r="AC125" s="14">
        <v>22.773057969327141</v>
      </c>
      <c r="AE125" t="s">
        <v>431</v>
      </c>
      <c r="AF125" t="s">
        <v>431</v>
      </c>
      <c r="AG125">
        <v>23.97</v>
      </c>
      <c r="AH125">
        <v>1190.3720532549439</v>
      </c>
      <c r="AI125">
        <v>98.292612295753031</v>
      </c>
      <c r="AJ125">
        <v>180.47598423059341</v>
      </c>
      <c r="AK125" t="s">
        <v>143</v>
      </c>
      <c r="AL125">
        <v>1124.177473543102</v>
      </c>
      <c r="AM125">
        <v>3299.9627221152041</v>
      </c>
      <c r="AN125">
        <v>692.84984819498254</v>
      </c>
      <c r="AO125">
        <v>34.51917035759692</v>
      </c>
      <c r="AP125">
        <v>4.2655536509916212</v>
      </c>
      <c r="AQ125">
        <v>5.1928605326264501</v>
      </c>
      <c r="AR125">
        <v>1.608751503622091</v>
      </c>
      <c r="AS125">
        <v>2.9641155862022881</v>
      </c>
      <c r="AT125">
        <v>947.48926667432568</v>
      </c>
      <c r="AU125">
        <v>93.443403737046452</v>
      </c>
      <c r="AV125">
        <v>93.144601579990194</v>
      </c>
      <c r="AW125">
        <v>52.054155833132128</v>
      </c>
      <c r="AX125">
        <v>4.5759706188986913</v>
      </c>
      <c r="AY125">
        <v>0.29768241405855522</v>
      </c>
      <c r="AZ125">
        <v>1924.399343295483</v>
      </c>
      <c r="BA125">
        <v>116.43973225745791</v>
      </c>
      <c r="BB125">
        <v>0.15167454351167509</v>
      </c>
      <c r="BC125">
        <v>434190.43229672877</v>
      </c>
      <c r="BD125">
        <v>32871.723415348621</v>
      </c>
      <c r="BE125">
        <v>3.8593157578555508</v>
      </c>
      <c r="BF125">
        <v>146.36866410285711</v>
      </c>
      <c r="BG125">
        <v>9.7501870278151639</v>
      </c>
      <c r="BH125">
        <v>0.1299855890655674</v>
      </c>
      <c r="BI125">
        <v>2.6447101173401548</v>
      </c>
      <c r="BJ125">
        <v>0.21003310803769989</v>
      </c>
      <c r="BK125">
        <v>1.5761466717732441E-2</v>
      </c>
      <c r="BL125">
        <v>47.189490834070483</v>
      </c>
      <c r="BM125">
        <v>3.871385043008972</v>
      </c>
      <c r="BN125">
        <v>0.1066278678421085</v>
      </c>
      <c r="BO125">
        <v>3.5128082941349339</v>
      </c>
      <c r="BP125">
        <v>0.33782993542429612</v>
      </c>
      <c r="BQ125">
        <v>5.2386790027514124E-3</v>
      </c>
      <c r="BR125">
        <v>16.84625325485457</v>
      </c>
      <c r="BS125">
        <v>1.691532255098088</v>
      </c>
      <c r="BT125">
        <v>4.7609829952441972E-2</v>
      </c>
      <c r="BU125">
        <v>17.354043450269732</v>
      </c>
      <c r="BV125">
        <v>1.7617962026546661</v>
      </c>
      <c r="BW125">
        <v>5.4065427205117693E-2</v>
      </c>
      <c r="BX125" t="s">
        <v>143</v>
      </c>
      <c r="BY125">
        <v>8.7466346770839996E-3</v>
      </c>
      <c r="BZ125">
        <v>1.4755633947584629E-2</v>
      </c>
      <c r="CA125">
        <v>43.709725366271812</v>
      </c>
      <c r="CB125">
        <v>3.705247858422946</v>
      </c>
      <c r="CC125">
        <v>0.42414262094330979</v>
      </c>
      <c r="CD125">
        <v>25.764397191172169</v>
      </c>
      <c r="CE125">
        <v>1.752033468864624</v>
      </c>
      <c r="CF125">
        <v>1.179924764368767E-2</v>
      </c>
      <c r="CG125">
        <v>416.32328133614681</v>
      </c>
      <c r="CH125">
        <v>29.809369475962491</v>
      </c>
      <c r="CI125">
        <v>7.3031555530110578E-2</v>
      </c>
      <c r="CJ125">
        <v>163.3844792632307</v>
      </c>
      <c r="CK125">
        <v>9.9053107434587613</v>
      </c>
      <c r="CL125">
        <v>1.8295898642662591E-2</v>
      </c>
      <c r="CM125">
        <v>1044.394792723348</v>
      </c>
      <c r="CN125">
        <v>68.567507934125445</v>
      </c>
      <c r="CO125">
        <v>5.4436605382307247E-2</v>
      </c>
      <c r="CP125">
        <v>307.4665232671698</v>
      </c>
      <c r="CQ125">
        <v>19.058699794262839</v>
      </c>
      <c r="CR125">
        <v>0.19211343911305651</v>
      </c>
      <c r="CS125">
        <v>3719.4941085183309</v>
      </c>
      <c r="CT125">
        <v>223.94504563632211</v>
      </c>
      <c r="CU125">
        <v>8.0941955494986145E-2</v>
      </c>
      <c r="CV125">
        <v>787.68796841794085</v>
      </c>
      <c r="CW125">
        <v>39.609709578543431</v>
      </c>
      <c r="CX125">
        <v>1.7612445482848859E-2</v>
      </c>
      <c r="CY125">
        <v>33230.624070041187</v>
      </c>
      <c r="CZ125">
        <v>2354.3392380252099</v>
      </c>
      <c r="DA125">
        <v>0.1743497838725474</v>
      </c>
      <c r="DB125">
        <v>178.47997811268459</v>
      </c>
      <c r="DC125">
        <v>11.321034179985521</v>
      </c>
      <c r="DD125">
        <v>1.5959219898947469E-2</v>
      </c>
      <c r="DE125">
        <v>115.19172303308279</v>
      </c>
      <c r="DF125">
        <v>10.87454790403123</v>
      </c>
      <c r="DG125">
        <v>17.704798556377181</v>
      </c>
      <c r="DH125">
        <v>1922.1250682638131</v>
      </c>
      <c r="DI125">
        <v>115.9235353979888</v>
      </c>
      <c r="DJ125">
        <v>1.302301492634427</v>
      </c>
      <c r="DK125">
        <v>217.56932209059281</v>
      </c>
      <c r="DL125">
        <v>13.30388304010723</v>
      </c>
      <c r="DM125">
        <v>0.82022861975653405</v>
      </c>
      <c r="DN125">
        <v>142.9452601316523</v>
      </c>
      <c r="DO125">
        <v>8.8074594934056822</v>
      </c>
      <c r="DP125">
        <v>0.54912879450396779</v>
      </c>
      <c r="DQ125">
        <v>1115.80149719618</v>
      </c>
      <c r="DR125">
        <v>156.12904668256331</v>
      </c>
      <c r="DS125">
        <v>0.66298234971118675</v>
      </c>
      <c r="DT125">
        <v>7946.3957955414271</v>
      </c>
      <c r="DU125">
        <v>360.09083480572792</v>
      </c>
      <c r="DV125">
        <v>0.31192124207393968</v>
      </c>
      <c r="DW125">
        <v>586.34211770485172</v>
      </c>
      <c r="DX125">
        <v>35.104259642981333</v>
      </c>
      <c r="DY125">
        <v>0.62959209015500284</v>
      </c>
      <c r="EB125">
        <v>1225.732065793301</v>
      </c>
      <c r="EC125">
        <v>11.15911441915677</v>
      </c>
      <c r="ED125">
        <v>76.98122485166472</v>
      </c>
      <c r="EE125">
        <v>37.853537652316099</v>
      </c>
      <c r="EF125">
        <v>36.862698588303218</v>
      </c>
      <c r="EG125">
        <v>117.2570503396604</v>
      </c>
      <c r="EH125">
        <v>9.5209561367757836E-2</v>
      </c>
      <c r="EI125">
        <v>219.64686113704431</v>
      </c>
      <c r="EJ125">
        <v>713.69521305186072</v>
      </c>
      <c r="EK125">
        <v>1692.37106234206</v>
      </c>
      <c r="EL125">
        <v>2992.389730095801</v>
      </c>
      <c r="EM125">
        <v>6527.4674545209264</v>
      </c>
      <c r="EN125">
        <v>12448.037379237639</v>
      </c>
      <c r="EO125">
        <v>23102.447878995841</v>
      </c>
      <c r="EP125">
        <v>32019.836114550439</v>
      </c>
      <c r="ER125">
        <v>3.745559625066893</v>
      </c>
      <c r="ES125">
        <v>6.6427748319792386</v>
      </c>
      <c r="ET125">
        <v>5.9326479985525151E-4</v>
      </c>
      <c r="EU125">
        <v>4.4471692661847222E-4</v>
      </c>
      <c r="EV125">
        <v>4.8302736046002958E-4</v>
      </c>
      <c r="EW125">
        <v>5.0804798035307533E-2</v>
      </c>
      <c r="EX125">
        <v>105.17995913714211</v>
      </c>
      <c r="EY125">
        <v>0.82008450275832157</v>
      </c>
      <c r="EZ125">
        <v>168.39333620875149</v>
      </c>
      <c r="FA125">
        <v>2.1364184385566598</v>
      </c>
      <c r="FB125">
        <v>3.9351766619994281E-2</v>
      </c>
      <c r="FD125">
        <f t="shared" si="6"/>
        <v>48.703095575005563</v>
      </c>
      <c r="FF125" s="18">
        <v>-20.433709830337069</v>
      </c>
      <c r="FG125" s="18">
        <v>2.1816530728436812</v>
      </c>
      <c r="FI125" s="18">
        <v>-4.1270521851983588</v>
      </c>
      <c r="FJ125" s="18">
        <v>2.1816530728436812</v>
      </c>
      <c r="FL125">
        <v>1005.4999608356562</v>
      </c>
      <c r="FM125" s="4">
        <f t="shared" si="7"/>
        <v>732.34996083565625</v>
      </c>
      <c r="FN125">
        <v>23.548644496483124</v>
      </c>
      <c r="FT125">
        <f t="shared" si="8"/>
        <v>7946.3957955414271</v>
      </c>
      <c r="FU125">
        <f t="shared" si="9"/>
        <v>12870.532920407259</v>
      </c>
      <c r="FV125">
        <f t="shared" si="10"/>
        <v>0.18253396901072796</v>
      </c>
      <c r="FW125">
        <f t="shared" si="11"/>
        <v>-0.66914789866543778</v>
      </c>
    </row>
    <row r="126" spans="1:179" x14ac:dyDescent="0.3">
      <c r="A126" t="s">
        <v>785</v>
      </c>
      <c r="B126" t="s">
        <v>765</v>
      </c>
      <c r="C126" s="2">
        <v>19.062996729984079</v>
      </c>
      <c r="D126" s="5">
        <v>5.9057126248916137E-3</v>
      </c>
      <c r="E126" s="6">
        <v>242.34157301605799</v>
      </c>
      <c r="F126" s="7">
        <v>1.3758899686402339</v>
      </c>
      <c r="G126">
        <v>59.690069715041737</v>
      </c>
      <c r="H126" s="8">
        <v>31.526279499741371</v>
      </c>
      <c r="I126" s="2">
        <v>9.4401509194010842</v>
      </c>
      <c r="J126" s="2">
        <v>0.46501401211134352</v>
      </c>
      <c r="K126" s="5">
        <v>0.36475542018494578</v>
      </c>
      <c r="L126" s="9">
        <v>4.0863907595965893E-3</v>
      </c>
      <c r="M126">
        <v>0.91287785812229827</v>
      </c>
      <c r="N126" s="8">
        <v>0.53011451452357683</v>
      </c>
      <c r="O126" s="10">
        <v>5.3378487258825063</v>
      </c>
      <c r="P126" s="7">
        <v>0.32013342526123151</v>
      </c>
      <c r="Q126" s="5">
        <v>0.1060400507683269</v>
      </c>
      <c r="R126" s="11">
        <v>5.2103205628630444E-3</v>
      </c>
      <c r="S126" s="12">
        <v>0.81623938750071079</v>
      </c>
      <c r="T126" s="6">
        <v>3766.742108421633</v>
      </c>
      <c r="U126" s="6">
        <v>16.719315323450491</v>
      </c>
      <c r="V126" s="6">
        <v>17.03358098111968</v>
      </c>
      <c r="W126" s="6">
        <v>649.67848377688074</v>
      </c>
      <c r="X126" s="6">
        <v>4.1163060999423662</v>
      </c>
      <c r="Y126" s="6">
        <v>30.367756067099691</v>
      </c>
      <c r="Z126" s="6">
        <v>1872.873647214949</v>
      </c>
      <c r="AA126" s="6">
        <v>13.43788902942924</v>
      </c>
      <c r="AB126" s="13">
        <v>51.126042831236347</v>
      </c>
      <c r="AC126" s="14">
        <v>17.24775588762337</v>
      </c>
      <c r="AE126" t="s">
        <v>786</v>
      </c>
      <c r="AF126" t="s">
        <v>786</v>
      </c>
      <c r="AG126">
        <v>25.012</v>
      </c>
      <c r="AH126">
        <v>204.97026256556549</v>
      </c>
      <c r="AI126">
        <v>50.106537395179593</v>
      </c>
      <c r="AJ126">
        <v>93.202308082417417</v>
      </c>
      <c r="AK126" t="s">
        <v>143</v>
      </c>
      <c r="AL126">
        <v>810.3418128471078</v>
      </c>
      <c r="AM126">
        <v>1788.5742658692179</v>
      </c>
      <c r="AN126">
        <v>259.95907436788718</v>
      </c>
      <c r="AO126">
        <v>13.607300054248819</v>
      </c>
      <c r="AP126">
        <v>2.1607267516620832</v>
      </c>
      <c r="AQ126">
        <v>8.9408707657083752</v>
      </c>
      <c r="AR126">
        <v>1.6581523696180001</v>
      </c>
      <c r="AS126">
        <v>1.447043657147226</v>
      </c>
      <c r="AT126" t="s">
        <v>143</v>
      </c>
      <c r="AU126">
        <v>27.304972330398972</v>
      </c>
      <c r="AV126">
        <v>50.47511241719647</v>
      </c>
      <c r="AW126">
        <v>0.70462100255619464</v>
      </c>
      <c r="AX126">
        <v>0.20792759005500691</v>
      </c>
      <c r="AY126">
        <v>0.1127990494322486</v>
      </c>
      <c r="AZ126">
        <v>604.56375098503213</v>
      </c>
      <c r="BA126">
        <v>23.254980520874781</v>
      </c>
      <c r="BB126">
        <v>6.1173458989683682E-2</v>
      </c>
      <c r="BC126">
        <v>520523.86358369561</v>
      </c>
      <c r="BD126">
        <v>22444.48878853305</v>
      </c>
      <c r="BE126">
        <v>1.9902077026210609</v>
      </c>
      <c r="BF126">
        <v>54.335381959675168</v>
      </c>
      <c r="BG126">
        <v>3.4279682505928779</v>
      </c>
      <c r="BH126">
        <v>0.107022034483632</v>
      </c>
      <c r="BI126">
        <v>0.95719346205103695</v>
      </c>
      <c r="BJ126">
        <v>7.156236454848966E-2</v>
      </c>
      <c r="BK126">
        <v>8.244647958343513E-3</v>
      </c>
      <c r="BL126">
        <v>25.170029366061492</v>
      </c>
      <c r="BM126">
        <v>1.5919554069262669</v>
      </c>
      <c r="BN126">
        <v>5.6428663790404621E-2</v>
      </c>
      <c r="BO126">
        <v>0.47716062197869519</v>
      </c>
      <c r="BP126">
        <v>5.8354056044066183E-2</v>
      </c>
      <c r="BQ126">
        <v>1.6692856347248691E-2</v>
      </c>
      <c r="BR126">
        <v>2.0015696942705392</v>
      </c>
      <c r="BS126">
        <v>0.38526843803633981</v>
      </c>
      <c r="BT126">
        <v>7.2685791679043044E-2</v>
      </c>
      <c r="BU126">
        <v>2.3770586439314192</v>
      </c>
      <c r="BV126">
        <v>0.38192416963479581</v>
      </c>
      <c r="BW126">
        <v>0.1010790587370627</v>
      </c>
      <c r="BX126">
        <v>0.11582955943928511</v>
      </c>
      <c r="BY126">
        <v>3.8261502866813409E-2</v>
      </c>
      <c r="BZ126">
        <v>2.760764450553381E-2</v>
      </c>
      <c r="CA126">
        <v>10.2261617816247</v>
      </c>
      <c r="CB126">
        <v>1.173640794487657</v>
      </c>
      <c r="CC126">
        <v>0.2190550412644631</v>
      </c>
      <c r="CD126">
        <v>4.2443709831045178</v>
      </c>
      <c r="CE126">
        <v>0.2825729541003783</v>
      </c>
      <c r="CF126">
        <v>8.2340403949843332E-3</v>
      </c>
      <c r="CG126">
        <v>56.696505792445542</v>
      </c>
      <c r="CH126">
        <v>3.6582311769254998</v>
      </c>
      <c r="CI126">
        <v>5.0948544530018007E-2</v>
      </c>
      <c r="CJ126">
        <v>21.424588601672191</v>
      </c>
      <c r="CK126">
        <v>1.4037223903594369</v>
      </c>
      <c r="CL126">
        <v>1.2769037999333099E-2</v>
      </c>
      <c r="CM126">
        <v>107.8932003981427</v>
      </c>
      <c r="CN126">
        <v>6.168784607321995</v>
      </c>
      <c r="CO126">
        <v>3.8022325537123723E-2</v>
      </c>
      <c r="CP126">
        <v>24.30572101934828</v>
      </c>
      <c r="CQ126">
        <v>1.432365725095035</v>
      </c>
      <c r="CR126">
        <v>1.211679549690888E-2</v>
      </c>
      <c r="CS126">
        <v>222.27719142956991</v>
      </c>
      <c r="CT126">
        <v>13.17766368896055</v>
      </c>
      <c r="CU126">
        <v>5.6497339426559108E-2</v>
      </c>
      <c r="CV126">
        <v>45.624588551488237</v>
      </c>
      <c r="CW126">
        <v>2.122010388865244</v>
      </c>
      <c r="CX126">
        <v>1.228629397990099E-2</v>
      </c>
      <c r="CY126">
        <v>11591.02395153731</v>
      </c>
      <c r="CZ126">
        <v>659.38744200237397</v>
      </c>
      <c r="DA126">
        <v>0.26626406375907241</v>
      </c>
      <c r="DB126">
        <v>20.70375578520737</v>
      </c>
      <c r="DC126">
        <v>1.334615483044874</v>
      </c>
      <c r="DD126">
        <v>1.1126044016904341E-2</v>
      </c>
      <c r="DE126">
        <v>36.752148803094961</v>
      </c>
      <c r="DF126">
        <v>5.9201047009210974</v>
      </c>
      <c r="DG126">
        <v>12.82179712786672</v>
      </c>
      <c r="DH126">
        <v>103.81090049126909</v>
      </c>
      <c r="DI126">
        <v>4.6850467277590493</v>
      </c>
      <c r="DJ126">
        <v>0.70109434818928074</v>
      </c>
      <c r="DK126">
        <v>41.673709898775833</v>
      </c>
      <c r="DL126">
        <v>1.7845543107333739</v>
      </c>
      <c r="DM126">
        <v>0.41239650794746269</v>
      </c>
      <c r="DN126">
        <v>43.2882432385274</v>
      </c>
      <c r="DO126">
        <v>1.9556036728901449</v>
      </c>
      <c r="DP126">
        <v>0.31584057676099531</v>
      </c>
      <c r="DQ126">
        <v>313.87323959286158</v>
      </c>
      <c r="DR126">
        <v>13.64572953008188</v>
      </c>
      <c r="DS126">
        <v>0.30006265793891818</v>
      </c>
      <c r="DT126">
        <v>242.34157301605799</v>
      </c>
      <c r="DU126">
        <v>11.459362351887579</v>
      </c>
      <c r="DV126">
        <v>0.15962291673289039</v>
      </c>
      <c r="DW126">
        <v>57.33144240978644</v>
      </c>
      <c r="DX126">
        <v>2.4917875251637089</v>
      </c>
      <c r="DY126">
        <v>0.28082797764486572</v>
      </c>
      <c r="EB126">
        <v>385.07245285670842</v>
      </c>
      <c r="EC126">
        <v>4.0387909791182999</v>
      </c>
      <c r="ED126">
        <v>41.060406796185127</v>
      </c>
      <c r="EE126">
        <v>5.1418170471842162</v>
      </c>
      <c r="EF126">
        <v>4.3798023944650746</v>
      </c>
      <c r="EG126">
        <v>16.061207053590671</v>
      </c>
      <c r="EH126">
        <v>2.0573634003425432</v>
      </c>
      <c r="EI126">
        <v>51.387747646355272</v>
      </c>
      <c r="EJ126">
        <v>117.5726034100974</v>
      </c>
      <c r="EK126">
        <v>230.47360078229889</v>
      </c>
      <c r="EL126">
        <v>392.39173263135871</v>
      </c>
      <c r="EM126">
        <v>674.33250248839215</v>
      </c>
      <c r="EN126">
        <v>984.03728823272377</v>
      </c>
      <c r="EO126">
        <v>1380.6036734755889</v>
      </c>
      <c r="EP126">
        <v>1854.658071198709</v>
      </c>
      <c r="ER126">
        <v>9.010299956224701</v>
      </c>
      <c r="ES126">
        <v>34.378933127479023</v>
      </c>
      <c r="ET126">
        <v>7.1613042930461626E-2</v>
      </c>
      <c r="EU126">
        <v>6.5971573723511423E-2</v>
      </c>
      <c r="EV126">
        <v>2.9253804380737869E-3</v>
      </c>
      <c r="EW126">
        <v>7.8594434745667532E-2</v>
      </c>
      <c r="EX126">
        <v>26.866397861543749</v>
      </c>
      <c r="EY126">
        <v>2.624421507062852</v>
      </c>
      <c r="EZ126">
        <v>9.6281799870612836</v>
      </c>
      <c r="FA126">
        <v>1.090267388468626</v>
      </c>
      <c r="FB126">
        <v>0.2444487516250255</v>
      </c>
      <c r="FD126">
        <f t="shared" si="6"/>
        <v>52.177559812154996</v>
      </c>
      <c r="FF126" s="18">
        <v>-17.147927772791885</v>
      </c>
      <c r="FG126" s="18">
        <v>1.1312815032863464</v>
      </c>
      <c r="FI126" s="18">
        <v>-2.0646448930368653</v>
      </c>
      <c r="FJ126" s="18">
        <v>1.1312815032863464</v>
      </c>
      <c r="FL126">
        <v>1057.7879628765891</v>
      </c>
      <c r="FM126" s="4">
        <f t="shared" si="7"/>
        <v>784.63796287658909</v>
      </c>
      <c r="FN126">
        <v>25.315473900836942</v>
      </c>
      <c r="FT126">
        <f t="shared" si="8"/>
        <v>242.34157301605799</v>
      </c>
      <c r="FU126">
        <f t="shared" si="9"/>
        <v>392.5131938729383</v>
      </c>
      <c r="FV126">
        <f t="shared" si="10"/>
        <v>0.42488038670431866</v>
      </c>
      <c r="FW126">
        <f t="shared" si="11"/>
        <v>0.79781020136785408</v>
      </c>
    </row>
    <row r="127" spans="1:179" x14ac:dyDescent="0.3">
      <c r="A127" t="s">
        <v>382</v>
      </c>
      <c r="B127" t="s">
        <v>765</v>
      </c>
      <c r="C127" s="2">
        <v>-0.85100958749104605</v>
      </c>
      <c r="D127" s="5">
        <v>6.0784785453811593E-2</v>
      </c>
      <c r="E127" s="6">
        <v>6265.3884098245226</v>
      </c>
      <c r="F127" s="7">
        <v>0.31195149571574832</v>
      </c>
      <c r="G127">
        <v>-2121.4486504903039</v>
      </c>
      <c r="H127" s="8">
        <v>85.961787261414671</v>
      </c>
      <c r="I127" s="2">
        <v>17.140316086281011</v>
      </c>
      <c r="J127" s="2">
        <v>0.86998106491507932</v>
      </c>
      <c r="K127" s="5">
        <v>6.5093252340934743E-2</v>
      </c>
      <c r="L127" s="9">
        <v>4.453537127413623E-4</v>
      </c>
      <c r="M127">
        <v>8.3770429349386444E-2</v>
      </c>
      <c r="N127" s="8">
        <v>1.7268621570218421</v>
      </c>
      <c r="O127" s="10">
        <v>0.5298253040791876</v>
      </c>
      <c r="P127" s="7">
        <v>3.3707436133260688E-2</v>
      </c>
      <c r="Q127" s="5">
        <v>5.8976723952885328E-2</v>
      </c>
      <c r="R127" s="11">
        <v>3.1633820473368711E-3</v>
      </c>
      <c r="S127" s="12">
        <v>0.97740552099136691</v>
      </c>
      <c r="T127" s="6">
        <v>775.09872133735837</v>
      </c>
      <c r="U127" s="6">
        <v>13.66691376579613</v>
      </c>
      <c r="V127" s="6">
        <v>14.39090302735619</v>
      </c>
      <c r="W127" s="6">
        <v>369.28563999797052</v>
      </c>
      <c r="X127" s="6">
        <v>8.1612504790553757</v>
      </c>
      <c r="Y127" s="6">
        <v>19.2215983646844</v>
      </c>
      <c r="Z127" s="6">
        <v>430.76057457748038</v>
      </c>
      <c r="AA127" s="6">
        <v>9.2390895617696795</v>
      </c>
      <c r="AB127" s="13">
        <v>22.07158423349706</v>
      </c>
      <c r="AC127" s="14">
        <v>47.643691033421341</v>
      </c>
      <c r="AE127" t="s">
        <v>383</v>
      </c>
      <c r="AF127" t="s">
        <v>383</v>
      </c>
      <c r="AG127">
        <v>23.582000000000001</v>
      </c>
      <c r="AH127">
        <v>1121.9076841456781</v>
      </c>
      <c r="AI127">
        <v>151.76505491682789</v>
      </c>
      <c r="AJ127">
        <v>136.31328971379989</v>
      </c>
      <c r="AK127">
        <v>4715.5664166634742</v>
      </c>
      <c r="AL127">
        <v>2324.1655067843308</v>
      </c>
      <c r="AM127">
        <v>2596.7729231292019</v>
      </c>
      <c r="AN127">
        <v>800.24896389859475</v>
      </c>
      <c r="AO127">
        <v>47.184546874436528</v>
      </c>
      <c r="AP127">
        <v>3.15158637598253</v>
      </c>
      <c r="AQ127">
        <v>26.422112946298711</v>
      </c>
      <c r="AR127">
        <v>3.0904927036053058</v>
      </c>
      <c r="AS127">
        <v>2.1236261637685581</v>
      </c>
      <c r="AT127">
        <v>2971.5307205820341</v>
      </c>
      <c r="AU127">
        <v>479.9104178040904</v>
      </c>
      <c r="AV127">
        <v>75.309735783797962</v>
      </c>
      <c r="AW127">
        <v>38.832776228474323</v>
      </c>
      <c r="AX127">
        <v>3.2495358025449081</v>
      </c>
      <c r="AY127">
        <v>0.1721067126028713</v>
      </c>
      <c r="AZ127">
        <v>3587.8885213436101</v>
      </c>
      <c r="BA127">
        <v>370.8407601988672</v>
      </c>
      <c r="BB127">
        <v>9.3258378628774008E-2</v>
      </c>
      <c r="BC127">
        <v>440544.05346886773</v>
      </c>
      <c r="BD127">
        <v>25754.353535166902</v>
      </c>
      <c r="BE127">
        <v>2.7865403065547651</v>
      </c>
      <c r="BF127">
        <v>542.18940730838904</v>
      </c>
      <c r="BG127">
        <v>48.439423546463388</v>
      </c>
      <c r="BH127">
        <v>0.16318793992517011</v>
      </c>
      <c r="BI127">
        <v>34.926313642698233</v>
      </c>
      <c r="BJ127">
        <v>4.669132251341308</v>
      </c>
      <c r="BK127">
        <v>4.319462664677351E-2</v>
      </c>
      <c r="BL127">
        <v>189.1670601066883</v>
      </c>
      <c r="BM127">
        <v>19.876564365863981</v>
      </c>
      <c r="BN127">
        <v>0.1029091742344993</v>
      </c>
      <c r="BO127">
        <v>26.82336861865787</v>
      </c>
      <c r="BP127">
        <v>3.1620474224121562</v>
      </c>
      <c r="BQ127">
        <v>1.7053465620816881E-2</v>
      </c>
      <c r="BR127">
        <v>111.39434525786091</v>
      </c>
      <c r="BS127">
        <v>14.30586085299332</v>
      </c>
      <c r="BT127">
        <v>0.15490207759021729</v>
      </c>
      <c r="BU127">
        <v>65.239523880498211</v>
      </c>
      <c r="BV127">
        <v>7.8694189237345116</v>
      </c>
      <c r="BW127">
        <v>0.2102498150820907</v>
      </c>
      <c r="BX127" t="s">
        <v>143</v>
      </c>
      <c r="BY127">
        <v>2.6089346225185741E-2</v>
      </c>
      <c r="BZ127">
        <v>3.4372831882919917E-2</v>
      </c>
      <c r="CA127">
        <v>114.4632064354867</v>
      </c>
      <c r="CB127">
        <v>16.222802331163479</v>
      </c>
      <c r="CC127">
        <v>0.1870010800867101</v>
      </c>
      <c r="CD127">
        <v>52.140081779361203</v>
      </c>
      <c r="CE127">
        <v>8.4132946557521944</v>
      </c>
      <c r="CF127">
        <v>2.7504063962365551E-2</v>
      </c>
      <c r="CG127">
        <v>605.65742835144795</v>
      </c>
      <c r="CH127">
        <v>90.773680595645075</v>
      </c>
      <c r="CI127">
        <v>7.7707552560107265E-2</v>
      </c>
      <c r="CJ127">
        <v>182.6951581451919</v>
      </c>
      <c r="CK127">
        <v>21.3942376597082</v>
      </c>
      <c r="CL127">
        <v>1.9480567025733229E-2</v>
      </c>
      <c r="CM127">
        <v>918.44160778360811</v>
      </c>
      <c r="CN127">
        <v>96.721415279020903</v>
      </c>
      <c r="CO127">
        <v>0.12709059462891781</v>
      </c>
      <c r="CP127">
        <v>216.92942355906561</v>
      </c>
      <c r="CQ127">
        <v>20.292985453244469</v>
      </c>
      <c r="CR127">
        <v>1.8478199848215301E-2</v>
      </c>
      <c r="CS127">
        <v>2103.5432854760161</v>
      </c>
      <c r="CT127">
        <v>184.72901371248639</v>
      </c>
      <c r="CU127">
        <v>8.6203503012517169E-2</v>
      </c>
      <c r="CV127">
        <v>398.86720023233659</v>
      </c>
      <c r="CW127">
        <v>27.7955048663285</v>
      </c>
      <c r="CX127">
        <v>1.8738184992631291E-2</v>
      </c>
      <c r="CY127">
        <v>18781.485882997331</v>
      </c>
      <c r="CZ127">
        <v>1280.5781151047611</v>
      </c>
      <c r="DA127">
        <v>0.18547250401642321</v>
      </c>
      <c r="DB127">
        <v>179.15637624083689</v>
      </c>
      <c r="DC127">
        <v>12.3219121404767</v>
      </c>
      <c r="DD127">
        <v>1.6963553993771679E-2</v>
      </c>
      <c r="DE127">
        <v>15.502957854518989</v>
      </c>
      <c r="DF127">
        <v>6.9502093500662436</v>
      </c>
      <c r="DG127">
        <v>17.459166946868731</v>
      </c>
      <c r="DH127">
        <v>1505.5483494436589</v>
      </c>
      <c r="DI127">
        <v>88.676754276004516</v>
      </c>
      <c r="DJ127">
        <v>1.0212623068702991</v>
      </c>
      <c r="DK127">
        <v>107.86735577706141</v>
      </c>
      <c r="DL127">
        <v>6.1993796237424297</v>
      </c>
      <c r="DM127">
        <v>0.59828944380868043</v>
      </c>
      <c r="DN127">
        <v>56.27095857419976</v>
      </c>
      <c r="DO127">
        <v>3.1537976463823032</v>
      </c>
      <c r="DP127">
        <v>0.50803856784721435</v>
      </c>
      <c r="DQ127">
        <v>1821.0033331169041</v>
      </c>
      <c r="DR127">
        <v>162.99970379698891</v>
      </c>
      <c r="DS127">
        <v>0.49463164641584828</v>
      </c>
      <c r="DT127">
        <v>6265.3884098245226</v>
      </c>
      <c r="DU127">
        <v>336.63308011023838</v>
      </c>
      <c r="DV127">
        <v>0.22286902634135311</v>
      </c>
      <c r="DW127">
        <v>415.47082083728361</v>
      </c>
      <c r="DX127">
        <v>24.104895643033821</v>
      </c>
      <c r="DY127">
        <v>0.46551720190668272</v>
      </c>
      <c r="EB127">
        <v>2285.279312957713</v>
      </c>
      <c r="EC127">
        <v>147.36841199450731</v>
      </c>
      <c r="ED127">
        <v>308.59226771074759</v>
      </c>
      <c r="EE127">
        <v>289.04492045967538</v>
      </c>
      <c r="EF127">
        <v>243.75130253361249</v>
      </c>
      <c r="EG127">
        <v>440.8075937871501</v>
      </c>
      <c r="EH127">
        <v>0.55275034136920687</v>
      </c>
      <c r="EI127">
        <v>575.19199213812385</v>
      </c>
      <c r="EJ127">
        <v>1444.323594996155</v>
      </c>
      <c r="EK127">
        <v>2462.0220664693011</v>
      </c>
      <c r="EL127">
        <v>3346.065167494357</v>
      </c>
      <c r="EM127">
        <v>5740.2600486475503</v>
      </c>
      <c r="EN127">
        <v>8782.567755427759</v>
      </c>
      <c r="EO127">
        <v>13065.486245192649</v>
      </c>
      <c r="EP127">
        <v>16214.11383058279</v>
      </c>
      <c r="ER127">
        <v>1.495203025675536</v>
      </c>
      <c r="ES127">
        <v>2.289497729430352</v>
      </c>
      <c r="ET127">
        <v>1.0977364123052581E-3</v>
      </c>
      <c r="EU127">
        <v>8.442572635520548E-4</v>
      </c>
      <c r="EV127">
        <v>1.1279213741373801E-2</v>
      </c>
      <c r="EW127">
        <v>0.25620734295466158</v>
      </c>
      <c r="EX127">
        <v>22.715000249960301</v>
      </c>
      <c r="EY127">
        <v>3.0263472541972658</v>
      </c>
      <c r="EZ127">
        <v>33.120927112209223</v>
      </c>
      <c r="FA127">
        <v>2.978492742737505</v>
      </c>
      <c r="FB127">
        <v>0.25775053503864342</v>
      </c>
      <c r="FD127">
        <f t="shared" si="6"/>
        <v>14.720653908908051</v>
      </c>
      <c r="FF127" s="18">
        <v>-14.190380628443208</v>
      </c>
      <c r="FG127" s="18">
        <v>1.6707670910942281</v>
      </c>
      <c r="FI127" s="18">
        <v>-1.5454563157056445</v>
      </c>
      <c r="FJ127" s="18">
        <v>1.6707670910942281</v>
      </c>
      <c r="FL127">
        <v>1180.1778201696211</v>
      </c>
      <c r="FM127" s="4">
        <f t="shared" si="7"/>
        <v>907.02782016962112</v>
      </c>
      <c r="FN127">
        <v>29.725288816192769</v>
      </c>
      <c r="FT127">
        <f t="shared" si="8"/>
        <v>6265.3884098245226</v>
      </c>
      <c r="FU127">
        <f t="shared" si="9"/>
        <v>10147.856948307252</v>
      </c>
      <c r="FV127">
        <f t="shared" si="10"/>
        <v>0.36532094621165806</v>
      </c>
      <c r="FW127">
        <f t="shared" si="11"/>
        <v>0.5355729461970653</v>
      </c>
    </row>
    <row r="128" spans="1:179" x14ac:dyDescent="0.3">
      <c r="A128" t="s">
        <v>444</v>
      </c>
      <c r="B128" t="s">
        <v>765</v>
      </c>
      <c r="C128" s="2">
        <v>0.93595810621123643</v>
      </c>
      <c r="D128" s="5">
        <v>7.8527295540623709E-2</v>
      </c>
      <c r="E128" s="6">
        <v>6592.4091373061901</v>
      </c>
      <c r="F128" s="7">
        <v>0.27220341763452399</v>
      </c>
      <c r="G128">
        <v>1908.430918289258</v>
      </c>
      <c r="H128" s="8">
        <v>49.378131421242387</v>
      </c>
      <c r="I128" s="2">
        <v>15.02329479156422</v>
      </c>
      <c r="J128" s="2">
        <v>0.72651489546720782</v>
      </c>
      <c r="K128" s="5">
        <v>6.9108055502692708E-2</v>
      </c>
      <c r="L128" s="9">
        <v>6.9479412129042507E-4</v>
      </c>
      <c r="M128">
        <v>0.14873541887175051</v>
      </c>
      <c r="N128" s="8">
        <v>2.5681531272692069</v>
      </c>
      <c r="O128" s="10">
        <v>0.63431612970743867</v>
      </c>
      <c r="P128" s="7">
        <v>3.7541184039645868E-2</v>
      </c>
      <c r="Q128" s="5">
        <v>6.6633036257993272E-2</v>
      </c>
      <c r="R128" s="11">
        <v>3.267822186737452E-3</v>
      </c>
      <c r="S128" s="12">
        <v>0.61792538882911552</v>
      </c>
      <c r="T128" s="6">
        <v>897.91143364574157</v>
      </c>
      <c r="U128" s="6">
        <v>20.46469803349833</v>
      </c>
      <c r="V128" s="6">
        <v>20.945615141067471</v>
      </c>
      <c r="W128" s="6">
        <v>415.82543768942338</v>
      </c>
      <c r="X128" s="6">
        <v>2.7060069255297949</v>
      </c>
      <c r="Y128" s="6">
        <v>19.739914231825651</v>
      </c>
      <c r="Z128" s="6">
        <v>498.50739737295578</v>
      </c>
      <c r="AA128" s="6">
        <v>4.871224370633386</v>
      </c>
      <c r="AB128" s="13">
        <v>23.450948837568561</v>
      </c>
      <c r="AC128" s="14">
        <v>46.310295437610122</v>
      </c>
      <c r="AE128" t="s">
        <v>445</v>
      </c>
      <c r="AF128" t="s">
        <v>445</v>
      </c>
      <c r="AG128">
        <v>25.221</v>
      </c>
      <c r="AH128">
        <v>1130.7850362763941</v>
      </c>
      <c r="AI128">
        <v>106.92691588570911</v>
      </c>
      <c r="AJ128">
        <v>126.17517172626989</v>
      </c>
      <c r="AK128" t="s">
        <v>143</v>
      </c>
      <c r="AL128">
        <v>1468.2962208301681</v>
      </c>
      <c r="AM128">
        <v>2388.5891621752689</v>
      </c>
      <c r="AN128">
        <v>529.38414379812207</v>
      </c>
      <c r="AO128">
        <v>37.509003968213356</v>
      </c>
      <c r="AP128">
        <v>3.0050205254198818</v>
      </c>
      <c r="AR128">
        <v>1.0183405303166231</v>
      </c>
      <c r="AS128">
        <v>2.1014140349537751</v>
      </c>
      <c r="AT128">
        <v>378.1138628431363</v>
      </c>
      <c r="AU128">
        <v>78.056741947691194</v>
      </c>
      <c r="AV128">
        <v>67.653461125687642</v>
      </c>
      <c r="AW128">
        <v>10.99923776511517</v>
      </c>
      <c r="AX128">
        <v>1.686152965208624</v>
      </c>
      <c r="AY128">
        <v>0.20516216769029891</v>
      </c>
      <c r="AZ128">
        <v>2476.4123764419478</v>
      </c>
      <c r="BA128">
        <v>151.48551980157279</v>
      </c>
      <c r="BB128">
        <v>0.11086951595919491</v>
      </c>
      <c r="BC128">
        <v>432972.18354827078</v>
      </c>
      <c r="BD128">
        <v>23619.870059464341</v>
      </c>
      <c r="BE128">
        <v>4.0573581567359094</v>
      </c>
      <c r="BF128">
        <v>102.4236477311366</v>
      </c>
      <c r="BG128">
        <v>6.1038492001055138</v>
      </c>
      <c r="BH128">
        <v>0.11456326671683011</v>
      </c>
      <c r="BI128">
        <v>1.1818728799039879</v>
      </c>
      <c r="BJ128">
        <v>0.1294819825458989</v>
      </c>
      <c r="BK128">
        <v>1.0661106884972359E-2</v>
      </c>
      <c r="BL128">
        <v>33.797504447192892</v>
      </c>
      <c r="BM128">
        <v>3.068567418207913</v>
      </c>
      <c r="BN128">
        <v>5.8749394451718437E-2</v>
      </c>
      <c r="BO128">
        <v>2.578396553929315</v>
      </c>
      <c r="BP128">
        <v>0.23486729040211909</v>
      </c>
      <c r="BQ128">
        <v>1.4537914389556881E-2</v>
      </c>
      <c r="BR128">
        <v>13.70884827953031</v>
      </c>
      <c r="BS128">
        <v>1.2083620946052289</v>
      </c>
      <c r="BT128">
        <v>0.15218808299023409</v>
      </c>
      <c r="BU128">
        <v>20.780689718844311</v>
      </c>
      <c r="BV128">
        <v>2.6461931795828919</v>
      </c>
      <c r="BW128">
        <v>0.1199941648894023</v>
      </c>
      <c r="BX128" t="s">
        <v>143</v>
      </c>
      <c r="BY128">
        <v>1.1932098837436549E-2</v>
      </c>
      <c r="BZ128">
        <v>4.0960422829994049E-2</v>
      </c>
      <c r="CA128">
        <v>55.695315274659009</v>
      </c>
      <c r="CB128">
        <v>5.6493446644684662</v>
      </c>
      <c r="CC128">
        <v>0.25700101367214412</v>
      </c>
      <c r="CD128">
        <v>25.173870769128591</v>
      </c>
      <c r="CE128">
        <v>1.5977226028766001</v>
      </c>
      <c r="CF128">
        <v>3.2781494780516847E-2</v>
      </c>
      <c r="CG128">
        <v>331.65151325886359</v>
      </c>
      <c r="CH128">
        <v>25.40239167564539</v>
      </c>
      <c r="CI128">
        <v>6.4934974015764063E-2</v>
      </c>
      <c r="CJ128">
        <v>124.2643996992803</v>
      </c>
      <c r="CK128">
        <v>8.5741683443478056</v>
      </c>
      <c r="CL128">
        <v>1.628207839935733E-2</v>
      </c>
      <c r="CM128">
        <v>700.74127538110918</v>
      </c>
      <c r="CN128">
        <v>46.666256504398042</v>
      </c>
      <c r="CO128">
        <v>4.8549821269048818E-2</v>
      </c>
      <c r="CP128">
        <v>183.54663566343689</v>
      </c>
      <c r="CQ128">
        <v>12.7220935921082</v>
      </c>
      <c r="CR128">
        <v>1.543915204003787E-2</v>
      </c>
      <c r="CS128">
        <v>1979.7731825518231</v>
      </c>
      <c r="CT128">
        <v>135.0519287200575</v>
      </c>
      <c r="CU128">
        <v>7.2061352439491216E-2</v>
      </c>
      <c r="CV128">
        <v>387.69207653790102</v>
      </c>
      <c r="CW128">
        <v>25.572091641791381</v>
      </c>
      <c r="CX128">
        <v>1.5657260447919399E-2</v>
      </c>
      <c r="CY128">
        <v>24657.956131763109</v>
      </c>
      <c r="CZ128">
        <v>1595.5226728658431</v>
      </c>
      <c r="DA128">
        <v>0.38757028437025182</v>
      </c>
      <c r="DB128">
        <v>131.61876510296719</v>
      </c>
      <c r="DC128">
        <v>8.8438957993840628</v>
      </c>
      <c r="DD128">
        <v>1.417192462426899E-2</v>
      </c>
      <c r="DE128">
        <v>39.3601316939234</v>
      </c>
      <c r="DF128">
        <v>7.7662411706990424</v>
      </c>
      <c r="DG128">
        <v>13.53704434201933</v>
      </c>
      <c r="DH128">
        <v>1762.7347770960539</v>
      </c>
      <c r="DI128">
        <v>100.6938284551636</v>
      </c>
      <c r="DJ128">
        <v>0.87841821574611356</v>
      </c>
      <c r="DK128">
        <v>134.10254472669311</v>
      </c>
      <c r="DL128">
        <v>7.8488919078495876</v>
      </c>
      <c r="DM128">
        <v>0.60956011743065996</v>
      </c>
      <c r="DN128">
        <v>119.5223350072077</v>
      </c>
      <c r="DO128">
        <v>10.84953192952986</v>
      </c>
      <c r="DP128">
        <v>0.45439262262013219</v>
      </c>
      <c r="DQ128">
        <v>1518.085460536018</v>
      </c>
      <c r="DR128">
        <v>113.2277799315063</v>
      </c>
      <c r="DS128">
        <v>0.44682369928509669</v>
      </c>
      <c r="DT128">
        <v>6592.4091373061901</v>
      </c>
      <c r="DU128">
        <v>377.79821539108087</v>
      </c>
      <c r="DV128">
        <v>0.22423886398908191</v>
      </c>
      <c r="DW128">
        <v>515.64861755179857</v>
      </c>
      <c r="DX128">
        <v>29.656856427135029</v>
      </c>
      <c r="DY128">
        <v>0.41679432969015562</v>
      </c>
      <c r="EB128">
        <v>1577.3327238483739</v>
      </c>
      <c r="EC128">
        <v>4.986805400438767</v>
      </c>
      <c r="ED128">
        <v>55.134591267851377</v>
      </c>
      <c r="EE128">
        <v>27.784445624238309</v>
      </c>
      <c r="EF128">
        <v>29.99747982391753</v>
      </c>
      <c r="EG128">
        <v>140.410065667867</v>
      </c>
      <c r="EH128">
        <v>0.15174239593644509</v>
      </c>
      <c r="EI128">
        <v>279.87595615406542</v>
      </c>
      <c r="EJ128">
        <v>697.33714041907444</v>
      </c>
      <c r="EK128">
        <v>1348.176883166112</v>
      </c>
      <c r="EL128">
        <v>2275.9047563970748</v>
      </c>
      <c r="EM128">
        <v>4379.6329711319322</v>
      </c>
      <c r="EN128">
        <v>7431.0378811108076</v>
      </c>
      <c r="EO128">
        <v>12296.72784193679</v>
      </c>
      <c r="EP128">
        <v>15759.84050967077</v>
      </c>
      <c r="ER128">
        <v>4.6839481710605906</v>
      </c>
      <c r="ES128">
        <v>8.6030582212704942</v>
      </c>
      <c r="ET128">
        <v>7.6546444095845388E-4</v>
      </c>
      <c r="EU128">
        <v>6.3342302104882104E-4</v>
      </c>
      <c r="EV128">
        <v>4.0553921860673819E-4</v>
      </c>
      <c r="EW128">
        <v>1.781791286741918E-2</v>
      </c>
      <c r="EX128">
        <v>43.936349556114493</v>
      </c>
      <c r="EY128">
        <v>0.77818423270427417</v>
      </c>
      <c r="EZ128">
        <v>195.05609201432429</v>
      </c>
      <c r="FA128">
        <v>3.3298810163742711</v>
      </c>
      <c r="FB128">
        <v>5.1735041485468529E-2</v>
      </c>
      <c r="FD128">
        <f t="shared" si="6"/>
        <v>40.152115528759708</v>
      </c>
      <c r="FM128" s="4"/>
      <c r="FT128">
        <f t="shared" si="8"/>
        <v>6592.4091373061901</v>
      </c>
      <c r="FU128">
        <f t="shared" si="9"/>
        <v>10677.522364805873</v>
      </c>
      <c r="FV128" t="e">
        <f t="shared" si="10"/>
        <v>#DIV/0!</v>
      </c>
    </row>
    <row r="129" spans="1:179" x14ac:dyDescent="0.3">
      <c r="A129" t="s">
        <v>648</v>
      </c>
      <c r="B129" t="s">
        <v>765</v>
      </c>
      <c r="C129" s="2">
        <v>9.818440507578547</v>
      </c>
      <c r="D129" s="5">
        <v>8.6457736612662456E-2</v>
      </c>
      <c r="E129" s="6">
        <v>7286.9891715221866</v>
      </c>
      <c r="F129" s="7">
        <v>0.42170179074897418</v>
      </c>
      <c r="G129">
        <v>151.78833542827761</v>
      </c>
      <c r="H129" s="8">
        <v>2.108518673530785</v>
      </c>
      <c r="I129" s="2">
        <v>15.597536289962839</v>
      </c>
      <c r="J129" s="2">
        <v>0.87906871007984955</v>
      </c>
      <c r="K129" s="5">
        <v>0.1543521210677247</v>
      </c>
      <c r="L129" s="9">
        <v>2.9016887664094129E-3</v>
      </c>
      <c r="M129">
        <v>0.31857454566606708</v>
      </c>
      <c r="N129" s="8">
        <v>0.99929932536199451</v>
      </c>
      <c r="O129" s="10">
        <v>1.4208018491041161</v>
      </c>
      <c r="P129" s="7">
        <v>0.1126906383499086</v>
      </c>
      <c r="Q129" s="5">
        <v>6.6018344010621982E-2</v>
      </c>
      <c r="R129" s="11">
        <v>4.024224643197372E-3</v>
      </c>
      <c r="S129" s="12">
        <v>0.97532601116418804</v>
      </c>
      <c r="T129" s="6">
        <v>2386.128528019663</v>
      </c>
      <c r="U129" s="6">
        <v>30.90178826376081</v>
      </c>
      <c r="V129" s="6">
        <v>31.104457494728649</v>
      </c>
      <c r="W129" s="6">
        <v>411.73468370290391</v>
      </c>
      <c r="X129" s="6">
        <v>14.65197842160979</v>
      </c>
      <c r="Y129" s="6">
        <v>24.25269998467358</v>
      </c>
      <c r="Z129" s="6">
        <v>886.38409320339429</v>
      </c>
      <c r="AA129" s="6">
        <v>30.987573323781</v>
      </c>
      <c r="AB129" s="13">
        <v>45.246420095646563</v>
      </c>
      <c r="AC129" s="14">
        <v>17.255343912451259</v>
      </c>
      <c r="AE129" t="s">
        <v>649</v>
      </c>
      <c r="AF129" t="s">
        <v>649</v>
      </c>
      <c r="AG129">
        <v>25.01</v>
      </c>
      <c r="AH129">
        <v>1332.5168237335711</v>
      </c>
      <c r="AI129">
        <v>104.45963887003779</v>
      </c>
      <c r="AJ129">
        <v>122.3614996486549</v>
      </c>
      <c r="AK129" t="s">
        <v>143</v>
      </c>
      <c r="AL129">
        <v>1302.123889618578</v>
      </c>
      <c r="AM129">
        <v>2373.1716978032591</v>
      </c>
      <c r="AN129">
        <v>1071.182228453695</v>
      </c>
      <c r="AO129">
        <v>56.415849381164783</v>
      </c>
      <c r="AP129">
        <v>2.884248144672843</v>
      </c>
      <c r="AQ129">
        <v>137.8965998960725</v>
      </c>
      <c r="AR129">
        <v>32.177635359877051</v>
      </c>
      <c r="AS129">
        <v>2.013592986127188</v>
      </c>
      <c r="AT129">
        <v>909.05460628225899</v>
      </c>
      <c r="AU129">
        <v>122.9939972737604</v>
      </c>
      <c r="AV129">
        <v>66.274814323449576</v>
      </c>
      <c r="AW129">
        <v>32.303326720546529</v>
      </c>
      <c r="AX129">
        <v>3.3553797507042651</v>
      </c>
      <c r="AY129">
        <v>0.15547534491467321</v>
      </c>
      <c r="AZ129">
        <v>1432.8992975786171</v>
      </c>
      <c r="BA129">
        <v>157.0834025638714</v>
      </c>
      <c r="BB129">
        <v>8.5394455120453586E-2</v>
      </c>
      <c r="BC129">
        <v>412097.94778753642</v>
      </c>
      <c r="BD129">
        <v>22205.14638938065</v>
      </c>
      <c r="BE129">
        <v>2.6726827442782279</v>
      </c>
      <c r="BF129">
        <v>570.55643048253</v>
      </c>
      <c r="BG129">
        <v>102.0517807490797</v>
      </c>
      <c r="BH129">
        <v>9.6059165267775484E-2</v>
      </c>
      <c r="BI129">
        <v>13.226725573406441</v>
      </c>
      <c r="BJ129">
        <v>1.214923099138199</v>
      </c>
      <c r="BK129">
        <v>1.4214323579723499E-2</v>
      </c>
      <c r="BL129">
        <v>148.14671519470181</v>
      </c>
      <c r="BM129">
        <v>19.156837828220979</v>
      </c>
      <c r="BN129">
        <v>0.10163727516182031</v>
      </c>
      <c r="BO129">
        <v>10.57065402316954</v>
      </c>
      <c r="BP129">
        <v>1.0351911358869901</v>
      </c>
      <c r="BQ129">
        <v>1.362195914568262E-2</v>
      </c>
      <c r="BR129">
        <v>41.252571477333589</v>
      </c>
      <c r="BS129">
        <v>4.7596507692405758</v>
      </c>
      <c r="BT129">
        <v>4.277623649782307E-2</v>
      </c>
      <c r="BU129">
        <v>33.960983502922538</v>
      </c>
      <c r="BV129">
        <v>4.1502888176292174</v>
      </c>
      <c r="BW129">
        <v>0.11345455065516261</v>
      </c>
      <c r="BX129" t="s">
        <v>143</v>
      </c>
      <c r="BY129">
        <v>7.5869531831422631E-3</v>
      </c>
      <c r="BZ129">
        <v>1.3276464912636071E-2</v>
      </c>
      <c r="CA129">
        <v>63.978067458459897</v>
      </c>
      <c r="CB129">
        <v>8.9060629886679283</v>
      </c>
      <c r="CC129">
        <v>0.23974919144320689</v>
      </c>
      <c r="CD129">
        <v>30.140024890466751</v>
      </c>
      <c r="CE129">
        <v>4.1583448699365126</v>
      </c>
      <c r="CF129">
        <v>3.5240743770313228E-2</v>
      </c>
      <c r="CG129">
        <v>347.1891601967958</v>
      </c>
      <c r="CH129">
        <v>45.850638690954298</v>
      </c>
      <c r="CI129">
        <v>6.5704897849929222E-2</v>
      </c>
      <c r="CJ129">
        <v>106.4237840391187</v>
      </c>
      <c r="CK129">
        <v>11.736081483423829</v>
      </c>
      <c r="CL129">
        <v>1.6477964191501441E-2</v>
      </c>
      <c r="CM129">
        <v>617.9065118070904</v>
      </c>
      <c r="CN129">
        <v>50.792362607564023</v>
      </c>
      <c r="CO129">
        <v>4.9171359045663277E-2</v>
      </c>
      <c r="CP129">
        <v>176.60690850300409</v>
      </c>
      <c r="CQ129">
        <v>11.218281570933589</v>
      </c>
      <c r="CR129">
        <v>1.562066155154875E-2</v>
      </c>
      <c r="CS129">
        <v>2122.5690065828721</v>
      </c>
      <c r="CT129">
        <v>141.52817453487339</v>
      </c>
      <c r="CU129">
        <v>7.2942816398448032E-2</v>
      </c>
      <c r="CV129">
        <v>480.50033544102541</v>
      </c>
      <c r="CW129">
        <v>25.867861161841731</v>
      </c>
      <c r="CX129">
        <v>1.5841982979996561E-2</v>
      </c>
      <c r="CY129">
        <v>26479.516887911359</v>
      </c>
      <c r="CZ129">
        <v>1583.577591347281</v>
      </c>
      <c r="DA129">
        <v>0.15684936605961541</v>
      </c>
      <c r="DB129">
        <v>229.78825786252449</v>
      </c>
      <c r="DC129">
        <v>23.174224451858681</v>
      </c>
      <c r="DD129">
        <v>1.433825093578832E-2</v>
      </c>
      <c r="DE129">
        <v>234.47276832553649</v>
      </c>
      <c r="DF129">
        <v>18.15563002246293</v>
      </c>
      <c r="DG129">
        <v>15.650581735788951</v>
      </c>
      <c r="DH129">
        <v>1927.193406860923</v>
      </c>
      <c r="DI129">
        <v>108.9559764993013</v>
      </c>
      <c r="DJ129">
        <v>0.85960453781192092</v>
      </c>
      <c r="DK129">
        <v>329.74000026866071</v>
      </c>
      <c r="DL129">
        <v>23.499453415431471</v>
      </c>
      <c r="DM129">
        <v>0.51724254985173035</v>
      </c>
      <c r="DN129">
        <v>276.95266968961971</v>
      </c>
      <c r="DO129">
        <v>17.862505908315811</v>
      </c>
      <c r="DP129">
        <v>0.44616405145901028</v>
      </c>
      <c r="DQ129">
        <v>2915.5304314038508</v>
      </c>
      <c r="DR129">
        <v>366.96809283568689</v>
      </c>
      <c r="DS129">
        <v>0.44367209209545821</v>
      </c>
      <c r="DT129">
        <v>7286.9891715221866</v>
      </c>
      <c r="DU129">
        <v>373.05504218957532</v>
      </c>
      <c r="DV129">
        <v>0.22278358946730431</v>
      </c>
      <c r="DW129">
        <v>676.30651383649024</v>
      </c>
      <c r="DX129">
        <v>36.962044385741017</v>
      </c>
      <c r="DY129">
        <v>0.39977187687882271</v>
      </c>
      <c r="EB129">
        <v>912.6747118335137</v>
      </c>
      <c r="EC129">
        <v>55.80896866416218</v>
      </c>
      <c r="ED129">
        <v>241.67490243833899</v>
      </c>
      <c r="EE129">
        <v>113.9079097324304</v>
      </c>
      <c r="EF129">
        <v>90.268208921955335</v>
      </c>
      <c r="EG129">
        <v>229.46610474947661</v>
      </c>
      <c r="EH129">
        <v>7.0843212245220166E-2</v>
      </c>
      <c r="EI129">
        <v>321.49782642442159</v>
      </c>
      <c r="EJ129">
        <v>834.90373657802638</v>
      </c>
      <c r="EK129">
        <v>1411.3380495804711</v>
      </c>
      <c r="EL129">
        <v>1949.1535538300141</v>
      </c>
      <c r="EM129">
        <v>3861.9156987943152</v>
      </c>
      <c r="EN129">
        <v>7150.0772673281008</v>
      </c>
      <c r="EO129">
        <v>13183.65842598057</v>
      </c>
      <c r="EP129">
        <v>19532.533961017289</v>
      </c>
      <c r="ER129">
        <v>3.0311163856246308</v>
      </c>
      <c r="ES129">
        <v>6.8058197789064243</v>
      </c>
      <c r="ET129">
        <v>2.6082544254093007E-4</v>
      </c>
      <c r="EU129">
        <v>2.0072759507082751E-4</v>
      </c>
      <c r="EV129">
        <v>4.2331928559512294E-3</v>
      </c>
      <c r="EW129">
        <v>0.17359050070368631</v>
      </c>
      <c r="EX129">
        <v>41.006990848442989</v>
      </c>
      <c r="EY129">
        <v>2.48296599569451</v>
      </c>
      <c r="EZ129">
        <v>49.18765267218555</v>
      </c>
      <c r="FA129">
        <v>3.433098829259515</v>
      </c>
      <c r="FB129">
        <v>0.26880465544961007</v>
      </c>
      <c r="FD129">
        <f t="shared" si="6"/>
        <v>18.639359693175813</v>
      </c>
      <c r="FF129" s="18">
        <v>-11.733615108210516</v>
      </c>
      <c r="FG129" s="18">
        <v>1.2394951500410571</v>
      </c>
      <c r="FI129" s="18">
        <v>-2.8390261228378169</v>
      </c>
      <c r="FJ129" s="18">
        <v>1.2394951500410571</v>
      </c>
      <c r="FL129">
        <v>1433.0079134100856</v>
      </c>
      <c r="FM129" s="4">
        <f t="shared" si="7"/>
        <v>1159.8579134100855</v>
      </c>
      <c r="FN129">
        <v>40.099829290470716</v>
      </c>
      <c r="FT129">
        <f t="shared" si="8"/>
        <v>7286.9891715221866</v>
      </c>
      <c r="FU129">
        <f t="shared" si="9"/>
        <v>11802.512288067741</v>
      </c>
      <c r="FV129">
        <f t="shared" si="10"/>
        <v>0.11612561228063144</v>
      </c>
      <c r="FW129">
        <f t="shared" si="11"/>
        <v>-1.4544177886073784</v>
      </c>
    </row>
    <row r="130" spans="1:179" x14ac:dyDescent="0.3">
      <c r="A130" t="s">
        <v>424</v>
      </c>
      <c r="B130" t="s">
        <v>765</v>
      </c>
      <c r="C130" s="2">
        <v>1.105307432850283</v>
      </c>
      <c r="D130" s="5">
        <v>0.15619399015364291</v>
      </c>
      <c r="E130" s="6">
        <v>15783.96220976987</v>
      </c>
      <c r="F130" s="7">
        <v>0.28748909822417867</v>
      </c>
      <c r="G130">
        <v>1670.863808815006</v>
      </c>
      <c r="H130" s="8">
        <v>50.881787018925891</v>
      </c>
      <c r="I130" s="2">
        <v>14.90058110804352</v>
      </c>
      <c r="J130" s="2">
        <v>0.70549886095153791</v>
      </c>
      <c r="K130" s="5">
        <v>5.6888979381171281E-2</v>
      </c>
      <c r="L130" s="9">
        <v>2.2834867989241509E-4</v>
      </c>
      <c r="M130">
        <v>7.3297851436217212E-2</v>
      </c>
      <c r="N130" s="8">
        <v>0.60735169339281392</v>
      </c>
      <c r="O130" s="10">
        <v>0.53177149193056616</v>
      </c>
      <c r="P130" s="7">
        <v>3.3513463079327441E-2</v>
      </c>
      <c r="Q130" s="5">
        <v>6.7872674563602409E-2</v>
      </c>
      <c r="R130" s="11">
        <v>3.6622981799655841E-3</v>
      </c>
      <c r="S130" s="12">
        <v>0.99207060088259824</v>
      </c>
      <c r="T130" s="6">
        <v>485.83288273610867</v>
      </c>
      <c r="U130" s="6">
        <v>7.4733561620354267</v>
      </c>
      <c r="V130" s="6">
        <v>8.837910341360514</v>
      </c>
      <c r="W130" s="6">
        <v>423.15989580350953</v>
      </c>
      <c r="X130" s="6">
        <v>9.5937835444054702</v>
      </c>
      <c r="Y130" s="6">
        <v>21.994578336276859</v>
      </c>
      <c r="Z130" s="6">
        <v>432.11271662250681</v>
      </c>
      <c r="AA130" s="6">
        <v>8.646823180645768</v>
      </c>
      <c r="AB130" s="13">
        <v>21.606324212158938</v>
      </c>
      <c r="AC130" s="14">
        <v>87.099887809232229</v>
      </c>
      <c r="AE130" t="s">
        <v>425</v>
      </c>
      <c r="AF130" t="s">
        <v>425</v>
      </c>
      <c r="AG130">
        <v>25.013999999999999</v>
      </c>
      <c r="AH130">
        <v>2386.49912760299</v>
      </c>
      <c r="AI130">
        <v>178.21600630611161</v>
      </c>
      <c r="AJ130">
        <v>144.4570868816555</v>
      </c>
      <c r="AK130" t="s">
        <v>143</v>
      </c>
      <c r="AL130">
        <v>1483.831400807006</v>
      </c>
      <c r="AM130">
        <v>2725.7556945908441</v>
      </c>
      <c r="AN130">
        <v>647.07258666244263</v>
      </c>
      <c r="AO130">
        <v>46.592710620082023</v>
      </c>
      <c r="AP130">
        <v>3.3362394057389819</v>
      </c>
      <c r="AQ130">
        <v>6.6378795251765421</v>
      </c>
      <c r="AR130">
        <v>1.606830664250569</v>
      </c>
      <c r="AS130">
        <v>2.4129976648498208</v>
      </c>
      <c r="AT130">
        <v>496.76938120459579</v>
      </c>
      <c r="AU130">
        <v>72.444954634335218</v>
      </c>
      <c r="AV130">
        <v>76.953775181819566</v>
      </c>
      <c r="AW130">
        <v>8.8990720925733111</v>
      </c>
      <c r="AX130">
        <v>0.94336043329298391</v>
      </c>
      <c r="AY130">
        <v>0.18445880270030021</v>
      </c>
      <c r="AZ130">
        <v>5205.6077969555417</v>
      </c>
      <c r="BA130">
        <v>334.49853838076672</v>
      </c>
      <c r="BB130">
        <v>0.1469323568531517</v>
      </c>
      <c r="BC130">
        <v>435738.62717480393</v>
      </c>
      <c r="BD130">
        <v>30355.857233774201</v>
      </c>
      <c r="BE130">
        <v>2.6627647031275781</v>
      </c>
      <c r="BF130">
        <v>248.24979271931139</v>
      </c>
      <c r="BG130">
        <v>14.84634223197499</v>
      </c>
      <c r="BH130">
        <v>0.18080279113237799</v>
      </c>
      <c r="BI130">
        <v>8.9114982586746851</v>
      </c>
      <c r="BJ130">
        <v>0.51995758920826596</v>
      </c>
      <c r="BK130">
        <v>1.6000887311870968E-2</v>
      </c>
      <c r="BL130">
        <v>71.896027000718902</v>
      </c>
      <c r="BM130">
        <v>4.7307719788625819</v>
      </c>
      <c r="BN130">
        <v>9.3825488950607369E-2</v>
      </c>
      <c r="BO130">
        <v>4.9268766201096703</v>
      </c>
      <c r="BP130">
        <v>0.39476969127356581</v>
      </c>
      <c r="BQ130">
        <v>1.6193876001431001E-2</v>
      </c>
      <c r="BR130">
        <v>26.071154465308489</v>
      </c>
      <c r="BS130">
        <v>2.0137095999100212</v>
      </c>
      <c r="BT130">
        <v>4.9935853762460167E-2</v>
      </c>
      <c r="BU130">
        <v>24.876325482839771</v>
      </c>
      <c r="BV130">
        <v>2.0470860635290569</v>
      </c>
      <c r="BW130">
        <v>0.16682154013101369</v>
      </c>
      <c r="BX130" t="s">
        <v>143</v>
      </c>
      <c r="BY130">
        <v>5.4770634815481256E-6</v>
      </c>
      <c r="BZ130">
        <v>1.5501650357562921E-2</v>
      </c>
      <c r="CA130">
        <v>71.55168576622674</v>
      </c>
      <c r="CB130">
        <v>6.3574863663805408</v>
      </c>
      <c r="CC130">
        <v>0.2854527568913795</v>
      </c>
      <c r="CD130">
        <v>34.718609034891557</v>
      </c>
      <c r="CE130">
        <v>2.1481958668929821</v>
      </c>
      <c r="CF130">
        <v>4.1950274531105003E-2</v>
      </c>
      <c r="CG130">
        <v>545.73984681376612</v>
      </c>
      <c r="CH130">
        <v>35.188212338757033</v>
      </c>
      <c r="CI130">
        <v>7.6710999902063884E-2</v>
      </c>
      <c r="CJ130">
        <v>225.7884227430155</v>
      </c>
      <c r="CK130">
        <v>13.76272308931623</v>
      </c>
      <c r="CL130">
        <v>1.923959065271072E-2</v>
      </c>
      <c r="CM130">
        <v>1391.4049597893691</v>
      </c>
      <c r="CN130">
        <v>96.382054166808089</v>
      </c>
      <c r="CO130">
        <v>5.7436423786246617E-2</v>
      </c>
      <c r="CP130">
        <v>380.13760848722171</v>
      </c>
      <c r="CQ130">
        <v>24.964551070604369</v>
      </c>
      <c r="CR130">
        <v>1.8236445532590059E-2</v>
      </c>
      <c r="CS130">
        <v>4010.8879259422001</v>
      </c>
      <c r="CT130">
        <v>271.87778520927242</v>
      </c>
      <c r="CU130">
        <v>8.5178102469180672E-2</v>
      </c>
      <c r="CV130">
        <v>810.91952514909178</v>
      </c>
      <c r="CW130">
        <v>47.058673728817162</v>
      </c>
      <c r="CX130">
        <v>1.8495157340930789E-2</v>
      </c>
      <c r="CY130">
        <v>15297.060839193529</v>
      </c>
      <c r="CZ130">
        <v>1022.726223728746</v>
      </c>
      <c r="DA130">
        <v>0.18314188199241949</v>
      </c>
      <c r="DB130">
        <v>198.63377750806029</v>
      </c>
      <c r="DC130">
        <v>12.361865465705479</v>
      </c>
      <c r="DD130">
        <v>1.6739780931956209E-2</v>
      </c>
      <c r="DE130">
        <v>18.15872906258187</v>
      </c>
      <c r="DF130">
        <v>9.0661531526121344</v>
      </c>
      <c r="DG130">
        <v>18.062656474819661</v>
      </c>
      <c r="DH130">
        <v>4257.2254278096088</v>
      </c>
      <c r="DI130">
        <v>248.62226753193639</v>
      </c>
      <c r="DJ130">
        <v>1.164640105341044</v>
      </c>
      <c r="DK130">
        <v>266.17979990302177</v>
      </c>
      <c r="DL130">
        <v>15.594963782527209</v>
      </c>
      <c r="DM130">
        <v>0.62691953865608674</v>
      </c>
      <c r="DN130">
        <v>141.7368661571856</v>
      </c>
      <c r="DO130">
        <v>7.8007359061782511</v>
      </c>
      <c r="DP130">
        <v>0.55187367674607224</v>
      </c>
      <c r="DQ130">
        <v>3345.531996461425</v>
      </c>
      <c r="DR130">
        <v>187.93720041855011</v>
      </c>
      <c r="DS130">
        <v>0.73970014688847807</v>
      </c>
      <c r="DT130">
        <v>15783.96220976987</v>
      </c>
      <c r="DU130">
        <v>859.97145820094693</v>
      </c>
      <c r="DV130">
        <v>0.2788137130849912</v>
      </c>
      <c r="DW130">
        <v>1153.897960414962</v>
      </c>
      <c r="DX130">
        <v>66.976999301749231</v>
      </c>
      <c r="DY130">
        <v>0.47373654046343783</v>
      </c>
      <c r="EB130">
        <v>3315.6737560226379</v>
      </c>
      <c r="EC130">
        <v>37.601258475420607</v>
      </c>
      <c r="ED130">
        <v>117.28552528665401</v>
      </c>
      <c r="EE130">
        <v>53.091342889112831</v>
      </c>
      <c r="EF130">
        <v>57.048478042250522</v>
      </c>
      <c r="EG130">
        <v>168.08328028945789</v>
      </c>
      <c r="EH130">
        <v>-1.2026838577866509E-3</v>
      </c>
      <c r="EI130">
        <v>359.55620988053641</v>
      </c>
      <c r="EJ130">
        <v>961.73432229616526</v>
      </c>
      <c r="EK130">
        <v>2218.4546618445779</v>
      </c>
      <c r="EL130">
        <v>4135.3190978574257</v>
      </c>
      <c r="EM130">
        <v>8696.2809986835564</v>
      </c>
      <c r="EN130">
        <v>15390.18657843003</v>
      </c>
      <c r="EO130">
        <v>24912.347366100621</v>
      </c>
      <c r="EP130">
        <v>32964.208339393983</v>
      </c>
      <c r="ER130">
        <v>2.625012475397027</v>
      </c>
      <c r="ES130">
        <v>6.0573240391480043</v>
      </c>
      <c r="ET130">
        <v>-4.8922182963540943E-6</v>
      </c>
      <c r="EU130">
        <v>-4.0005229554330562E-6</v>
      </c>
      <c r="EV130">
        <v>1.5093422519704581E-3</v>
      </c>
      <c r="EW130">
        <v>0.10457685736512171</v>
      </c>
      <c r="EX130">
        <v>69.286377710950461</v>
      </c>
      <c r="EY130">
        <v>1.249786395011482</v>
      </c>
      <c r="EZ130">
        <v>219.53872652256629</v>
      </c>
      <c r="FA130">
        <v>3.9352787964181388</v>
      </c>
      <c r="FB130">
        <v>6.1893973928726753E-2</v>
      </c>
      <c r="FD130">
        <f t="shared" si="6"/>
        <v>42.870828689495454</v>
      </c>
      <c r="FF130" s="18">
        <v>-19.253142460760351</v>
      </c>
      <c r="FG130" s="18">
        <v>3.0563324743045626</v>
      </c>
      <c r="FI130" s="18">
        <v>-3.4994607765986778</v>
      </c>
      <c r="FJ130" s="18">
        <v>3.0563324743045626</v>
      </c>
      <c r="FL130">
        <v>1028.4711046293178</v>
      </c>
      <c r="FM130" s="4">
        <f t="shared" si="7"/>
        <v>755.3211046293178</v>
      </c>
      <c r="FN130">
        <v>24.316357180744617</v>
      </c>
      <c r="FT130">
        <f t="shared" si="8"/>
        <v>15783.96220976987</v>
      </c>
      <c r="FU130">
        <f t="shared" si="9"/>
        <v>25564.798238377422</v>
      </c>
      <c r="FV130">
        <f t="shared" si="10"/>
        <v>0.17452957216295084</v>
      </c>
      <c r="FW130">
        <f t="shared" si="11"/>
        <v>-0.74700764177119572</v>
      </c>
    </row>
    <row r="131" spans="1:179" x14ac:dyDescent="0.3">
      <c r="A131" t="s">
        <v>160</v>
      </c>
      <c r="B131" t="s">
        <v>765</v>
      </c>
      <c r="C131" s="2">
        <v>-0.58248125509886894</v>
      </c>
      <c r="D131" s="5">
        <v>0.1319545563866473</v>
      </c>
      <c r="E131" s="6">
        <v>11978.17300002531</v>
      </c>
      <c r="F131" s="7">
        <v>0.53353556411603809</v>
      </c>
      <c r="G131">
        <v>-3166.2230547029321</v>
      </c>
      <c r="H131" s="8">
        <v>59.288663659318047</v>
      </c>
      <c r="I131" s="2">
        <v>14.65662877307777</v>
      </c>
      <c r="J131" s="2">
        <v>0.65311346855872543</v>
      </c>
      <c r="K131" s="5">
        <v>5.7381479783204153E-2</v>
      </c>
      <c r="L131" s="9">
        <v>2.4606362710079282E-4</v>
      </c>
      <c r="M131">
        <v>9.001234592885056E-2</v>
      </c>
      <c r="N131" s="8">
        <v>0.41513652629615788</v>
      </c>
      <c r="O131" s="10">
        <v>0.53821580150919535</v>
      </c>
      <c r="P131" s="7">
        <v>3.1891890580269623E-2</v>
      </c>
      <c r="Q131" s="5">
        <v>6.8142179033799002E-2</v>
      </c>
      <c r="R131" s="11">
        <v>3.3944570893691319E-3</v>
      </c>
      <c r="S131" s="12">
        <v>0.96739425504234133</v>
      </c>
      <c r="T131" s="6">
        <v>504.78738804769017</v>
      </c>
      <c r="U131" s="6">
        <v>8.1531334068793715</v>
      </c>
      <c r="V131" s="6">
        <v>9.4121613179045411</v>
      </c>
      <c r="W131" s="6">
        <v>424.9166855805633</v>
      </c>
      <c r="X131" s="6">
        <v>4.6764935810639932</v>
      </c>
      <c r="Y131" s="6">
        <v>20.486453190011261</v>
      </c>
      <c r="Z131" s="6">
        <v>437.00704591930207</v>
      </c>
      <c r="AA131" s="6">
        <v>4.7574713386071679</v>
      </c>
      <c r="AB131" s="13">
        <v>20.943541368869571</v>
      </c>
      <c r="AC131" s="14">
        <v>84.177357763228997</v>
      </c>
      <c r="AE131" t="s">
        <v>161</v>
      </c>
      <c r="AF131" t="s">
        <v>161</v>
      </c>
      <c r="AG131">
        <v>23.068999999999999</v>
      </c>
      <c r="AH131">
        <v>1649.6477631109949</v>
      </c>
      <c r="AI131">
        <v>119.72914695806929</v>
      </c>
      <c r="AJ131">
        <v>138.3810766402093</v>
      </c>
      <c r="AK131" t="s">
        <v>143</v>
      </c>
      <c r="AL131">
        <v>1705.212169023868</v>
      </c>
      <c r="AM131">
        <v>2719.2285576929339</v>
      </c>
      <c r="AN131">
        <v>441.08449515906523</v>
      </c>
      <c r="AO131">
        <v>26.21952721811126</v>
      </c>
      <c r="AP131">
        <v>3.240838701805834</v>
      </c>
      <c r="AQ131">
        <v>129.08852590530211</v>
      </c>
      <c r="AR131">
        <v>14.20327543517562</v>
      </c>
      <c r="AS131">
        <v>2.1718861007609438</v>
      </c>
      <c r="AT131" t="s">
        <v>143</v>
      </c>
      <c r="AU131">
        <v>44.315750626211951</v>
      </c>
      <c r="AV131">
        <v>77.025597588580425</v>
      </c>
      <c r="AW131">
        <v>69.153097838190703</v>
      </c>
      <c r="AX131">
        <v>6.2666771225980487</v>
      </c>
      <c r="AY131">
        <v>0.23096408053045031</v>
      </c>
      <c r="AZ131">
        <v>6872.6189137999263</v>
      </c>
      <c r="BA131">
        <v>400.42559463507439</v>
      </c>
      <c r="BB131">
        <v>0.13264684676471561</v>
      </c>
      <c r="BC131">
        <v>472299.97390765243</v>
      </c>
      <c r="BD131">
        <v>23295.824046870679</v>
      </c>
      <c r="BE131">
        <v>2.4351745549028632</v>
      </c>
      <c r="BF131">
        <v>194.7940577562247</v>
      </c>
      <c r="BG131">
        <v>13.18073791961441</v>
      </c>
      <c r="BH131">
        <v>0.14921499186490461</v>
      </c>
      <c r="BI131">
        <v>9.213889057669741</v>
      </c>
      <c r="BJ131">
        <v>0.78910402347086384</v>
      </c>
      <c r="BK131">
        <v>3.3629468655770191E-2</v>
      </c>
      <c r="BL131">
        <v>103.1275317014926</v>
      </c>
      <c r="BM131">
        <v>8.020975108174607</v>
      </c>
      <c r="BN131">
        <v>8.2492352695384671E-2</v>
      </c>
      <c r="BO131">
        <v>7.4825186012456504</v>
      </c>
      <c r="BP131">
        <v>0.79313227758926474</v>
      </c>
      <c r="BQ131">
        <v>2.2641498334077349E-2</v>
      </c>
      <c r="BR131">
        <v>31.989085812832091</v>
      </c>
      <c r="BS131">
        <v>3.273792075349387</v>
      </c>
      <c r="BT131">
        <v>0.1484153967843716</v>
      </c>
      <c r="BU131">
        <v>22.065874244507999</v>
      </c>
      <c r="BV131">
        <v>2.2426140066930929</v>
      </c>
      <c r="BW131">
        <v>0.1934857886470798</v>
      </c>
      <c r="BX131">
        <v>3.041268089721378E-2</v>
      </c>
      <c r="BY131">
        <v>2.4298471759271311E-2</v>
      </c>
      <c r="BZ131">
        <v>1.557661835714786E-2</v>
      </c>
      <c r="CA131">
        <v>83.215113940555327</v>
      </c>
      <c r="CB131">
        <v>5.2503902213294156</v>
      </c>
      <c r="CC131">
        <v>0.3727293303821469</v>
      </c>
      <c r="CD131">
        <v>38.785479564220921</v>
      </c>
      <c r="CE131">
        <v>2.4869097211176099</v>
      </c>
      <c r="CF131">
        <v>1.246885027302477E-2</v>
      </c>
      <c r="CG131">
        <v>551.99862130217059</v>
      </c>
      <c r="CH131">
        <v>31.297483940254711</v>
      </c>
      <c r="CI131">
        <v>7.7074380235650594E-2</v>
      </c>
      <c r="CJ131">
        <v>228.7379867173089</v>
      </c>
      <c r="CK131">
        <v>15.25322727684782</v>
      </c>
      <c r="CL131">
        <v>1.9331980199710649E-2</v>
      </c>
      <c r="CM131">
        <v>1170.242190373149</v>
      </c>
      <c r="CN131">
        <v>71.871869837397242</v>
      </c>
      <c r="CO131">
        <v>5.7737831171101858E-2</v>
      </c>
      <c r="CP131">
        <v>267.71813806588841</v>
      </c>
      <c r="CQ131">
        <v>17.753420301320599</v>
      </c>
      <c r="CR131">
        <v>1.8322122127555119E-2</v>
      </c>
      <c r="CS131">
        <v>2433.3866013352681</v>
      </c>
      <c r="CT131">
        <v>135.30650108495911</v>
      </c>
      <c r="CU131">
        <v>8.5598962320055969E-2</v>
      </c>
      <c r="CV131">
        <v>493.65348937561401</v>
      </c>
      <c r="CW131">
        <v>29.72448929894356</v>
      </c>
      <c r="CX131">
        <v>1.8582357271167589E-2</v>
      </c>
      <c r="CY131">
        <v>12266.784677844429</v>
      </c>
      <c r="CZ131">
        <v>724.93508397965797</v>
      </c>
      <c r="DA131">
        <v>0.18403428834511859</v>
      </c>
      <c r="DB131">
        <v>80.483381884904134</v>
      </c>
      <c r="DC131">
        <v>5.2622186911193287</v>
      </c>
      <c r="DD131">
        <v>1.6819418493500909E-2</v>
      </c>
      <c r="DE131">
        <v>12.960550855093119</v>
      </c>
      <c r="DF131">
        <v>8.7382940441789412</v>
      </c>
      <c r="DG131">
        <v>17.757266477928859</v>
      </c>
      <c r="DH131">
        <v>3227.383904562942</v>
      </c>
      <c r="DI131">
        <v>170.21283263264641</v>
      </c>
      <c r="DJ131">
        <v>1.030013641868506</v>
      </c>
      <c r="DK131">
        <v>203.32368379571579</v>
      </c>
      <c r="DL131">
        <v>10.57554039353457</v>
      </c>
      <c r="DM131">
        <v>0.61222707293173628</v>
      </c>
      <c r="DN131">
        <v>130.93061904416021</v>
      </c>
      <c r="DO131">
        <v>6.6402471328057642</v>
      </c>
      <c r="DP131">
        <v>0.49554857780403938</v>
      </c>
      <c r="DQ131">
        <v>4790.0567229716917</v>
      </c>
      <c r="DR131">
        <v>378.16031738755709</v>
      </c>
      <c r="DS131">
        <v>0.40840741713523698</v>
      </c>
      <c r="DT131">
        <v>11978.17300002531</v>
      </c>
      <c r="DU131">
        <v>680.43140158137453</v>
      </c>
      <c r="DV131">
        <v>0.23999036578922961</v>
      </c>
      <c r="DW131">
        <v>888.22952866289256</v>
      </c>
      <c r="DX131">
        <v>46.965767089835758</v>
      </c>
      <c r="DY131">
        <v>0.48097831361633958</v>
      </c>
      <c r="EB131">
        <v>4377.4642763056854</v>
      </c>
      <c r="EC131">
        <v>38.877169019703551</v>
      </c>
      <c r="ED131">
        <v>168.2341463319618</v>
      </c>
      <c r="EE131">
        <v>80.630588375491925</v>
      </c>
      <c r="EF131">
        <v>69.997999590442205</v>
      </c>
      <c r="EG131">
        <v>149.09374489532431</v>
      </c>
      <c r="EH131">
        <v>0.54018971398248283</v>
      </c>
      <c r="EI131">
        <v>418.16640171133332</v>
      </c>
      <c r="EJ131">
        <v>1074.390015629388</v>
      </c>
      <c r="EK131">
        <v>2243.896834561669</v>
      </c>
      <c r="EL131">
        <v>4189.3404160679283</v>
      </c>
      <c r="EM131">
        <v>7314.0136898321834</v>
      </c>
      <c r="EN131">
        <v>10838.7910148133</v>
      </c>
      <c r="EO131">
        <v>15114.20249276564</v>
      </c>
      <c r="EP131">
        <v>20067.215015268859</v>
      </c>
      <c r="ER131">
        <v>3.004809322166492</v>
      </c>
      <c r="ES131">
        <v>5.1192025603381994</v>
      </c>
      <c r="ET131">
        <v>2.1634259303054269E-3</v>
      </c>
      <c r="EU131">
        <v>1.8757978776707291E-3</v>
      </c>
      <c r="EV131">
        <v>2.5722276142794809E-3</v>
      </c>
      <c r="EW131">
        <v>9.297057071204172E-2</v>
      </c>
      <c r="EX131">
        <v>36.143990600180281</v>
      </c>
      <c r="EY131">
        <v>2.4203015975992588</v>
      </c>
      <c r="EZ131">
        <v>116.1491291646219</v>
      </c>
      <c r="FA131">
        <v>4.9224290926285814</v>
      </c>
      <c r="FB131">
        <v>8.0050600118097018E-2</v>
      </c>
      <c r="FD131">
        <f t="shared" si="6"/>
        <v>42.271783930488766</v>
      </c>
      <c r="FF131" s="18">
        <v>-12.26753427233148</v>
      </c>
      <c r="FG131" s="18">
        <v>2.1041695833508842</v>
      </c>
      <c r="FI131" s="18">
        <v>-3.2213029714548576</v>
      </c>
      <c r="FJ131" s="18">
        <v>2.1041695833508842</v>
      </c>
      <c r="FL131">
        <v>1420.8482687360231</v>
      </c>
      <c r="FM131" s="4">
        <f t="shared" si="7"/>
        <v>1147.6982687360232</v>
      </c>
      <c r="FN131">
        <v>39.560844223144862</v>
      </c>
      <c r="FT131">
        <f t="shared" si="8"/>
        <v>11978.17300002531</v>
      </c>
      <c r="FU131">
        <f t="shared" si="9"/>
        <v>19400.678482395564</v>
      </c>
      <c r="FV131">
        <f t="shared" si="10"/>
        <v>6.5166191953118319E-2</v>
      </c>
      <c r="FW131">
        <f t="shared" si="11"/>
        <v>-2.4575386713421556</v>
      </c>
    </row>
    <row r="132" spans="1:179" x14ac:dyDescent="0.3">
      <c r="A132" t="s">
        <v>620</v>
      </c>
      <c r="B132" t="s">
        <v>765</v>
      </c>
      <c r="C132" s="2">
        <v>1.2275723048057889</v>
      </c>
      <c r="D132" s="5">
        <v>7.296331098177343E-2</v>
      </c>
      <c r="E132" s="6">
        <v>11257.85753849874</v>
      </c>
      <c r="F132" s="7">
        <v>0.50075526867195386</v>
      </c>
      <c r="G132">
        <v>1464.5778531327251</v>
      </c>
      <c r="H132" s="8">
        <v>43.269430074872481</v>
      </c>
      <c r="I132" s="2">
        <v>21.7694572155206</v>
      </c>
      <c r="J132" s="2">
        <v>1.7414534417401011</v>
      </c>
      <c r="K132" s="5">
        <v>6.6547240155678783E-2</v>
      </c>
      <c r="L132" s="9">
        <v>1.2508331943617149E-3</v>
      </c>
      <c r="M132">
        <v>0.1189535224030614</v>
      </c>
      <c r="N132" s="8">
        <v>5.1543596205049287</v>
      </c>
      <c r="O132" s="10">
        <v>0.45716969127325041</v>
      </c>
      <c r="P132" s="7">
        <v>3.7216525648033308E-2</v>
      </c>
      <c r="Q132" s="5">
        <v>4.9454940932378802E-2</v>
      </c>
      <c r="R132" s="11">
        <v>3.5513026221630469E-3</v>
      </c>
      <c r="S132" s="12">
        <v>0.9404769670955837</v>
      </c>
      <c r="T132" s="6">
        <v>823.85281599513439</v>
      </c>
      <c r="U132" s="6">
        <v>41.504340588340348</v>
      </c>
      <c r="V132" s="6">
        <v>41.776576941949031</v>
      </c>
      <c r="W132" s="6">
        <v>310.70407249320021</v>
      </c>
      <c r="X132" s="6">
        <v>16.06692988195493</v>
      </c>
      <c r="Y132" s="6">
        <v>21.8296263022498</v>
      </c>
      <c r="Z132" s="6">
        <v>378.35843441159022</v>
      </c>
      <c r="AA132" s="6">
        <v>18.513684163332549</v>
      </c>
      <c r="AB132" s="13">
        <v>26.298592569628099</v>
      </c>
      <c r="AC132" s="14">
        <v>37.713541358464603</v>
      </c>
      <c r="AE132" t="s">
        <v>621</v>
      </c>
      <c r="AF132" t="s">
        <v>621</v>
      </c>
      <c r="AG132">
        <v>25.044</v>
      </c>
      <c r="AH132">
        <v>1102.199808046935</v>
      </c>
      <c r="AI132">
        <v>125.5141986059764</v>
      </c>
      <c r="AJ132">
        <v>129.3459401522959</v>
      </c>
      <c r="AK132" t="s">
        <v>143</v>
      </c>
      <c r="AL132">
        <v>1433.8295049808969</v>
      </c>
      <c r="AM132">
        <v>2539.6401623960628</v>
      </c>
      <c r="AN132">
        <v>626.57281215863691</v>
      </c>
      <c r="AO132">
        <v>41.828149160402567</v>
      </c>
      <c r="AP132">
        <v>3.0286649759971072</v>
      </c>
      <c r="AQ132">
        <v>37.205849105305859</v>
      </c>
      <c r="AR132">
        <v>5.1433928186214972</v>
      </c>
      <c r="AS132">
        <v>2.0252157002413158</v>
      </c>
      <c r="AT132">
        <v>529.91115038265025</v>
      </c>
      <c r="AU132">
        <v>74.014422563074319</v>
      </c>
      <c r="AV132">
        <v>71.852048101761184</v>
      </c>
      <c r="AW132">
        <v>25.568327744091619</v>
      </c>
      <c r="AX132">
        <v>3.0051871607324321</v>
      </c>
      <c r="AY132">
        <v>0.21140664479381771</v>
      </c>
      <c r="AZ132">
        <v>3355.126926051616</v>
      </c>
      <c r="BA132">
        <v>222.55368536692021</v>
      </c>
      <c r="BB132">
        <v>0.12226887959787371</v>
      </c>
      <c r="BC132">
        <v>417995.88428433822</v>
      </c>
      <c r="BD132">
        <v>24086.815837601091</v>
      </c>
      <c r="BE132">
        <v>2.2466637576409219</v>
      </c>
      <c r="BF132">
        <v>399.95763391476999</v>
      </c>
      <c r="BG132">
        <v>41.888775278212208</v>
      </c>
      <c r="BH132">
        <v>0.13753877573268569</v>
      </c>
      <c r="BI132">
        <v>15.96487217054019</v>
      </c>
      <c r="BJ132">
        <v>1.274740357361396</v>
      </c>
      <c r="BK132">
        <v>3.1346741730115098E-2</v>
      </c>
      <c r="BL132">
        <v>102.5317929460478</v>
      </c>
      <c r="BM132">
        <v>7.3774403044520991</v>
      </c>
      <c r="BN132">
        <v>7.5489947482353298E-2</v>
      </c>
      <c r="BO132">
        <v>14.67301477173327</v>
      </c>
      <c r="BP132">
        <v>1.4280560620000879</v>
      </c>
      <c r="BQ132">
        <v>2.0848805666114689E-2</v>
      </c>
      <c r="BR132">
        <v>61.076784771209098</v>
      </c>
      <c r="BS132">
        <v>7.0866602177416373</v>
      </c>
      <c r="BT132">
        <v>0.13580621861305059</v>
      </c>
      <c r="BU132">
        <v>59.053957010245718</v>
      </c>
      <c r="BV132">
        <v>7.299982999180699</v>
      </c>
      <c r="BW132">
        <v>0.17756992941719069</v>
      </c>
      <c r="BX132">
        <v>3.2524207376329571E-2</v>
      </c>
      <c r="BY132">
        <v>2.2383499404157521E-2</v>
      </c>
      <c r="BZ132">
        <v>1.363094231457721E-2</v>
      </c>
      <c r="CA132">
        <v>127.9030071174997</v>
      </c>
      <c r="CB132">
        <v>13.22136107024048</v>
      </c>
      <c r="CC132">
        <v>0.34368815506403688</v>
      </c>
      <c r="CD132">
        <v>63.052350029486682</v>
      </c>
      <c r="CE132">
        <v>5.6467529765732269</v>
      </c>
      <c r="CF132">
        <v>1.0911457853116931E-2</v>
      </c>
      <c r="CG132">
        <v>828.85175832897778</v>
      </c>
      <c r="CH132">
        <v>74.145884686821262</v>
      </c>
      <c r="CI132">
        <v>6.7440506198855693E-2</v>
      </c>
      <c r="CJ132">
        <v>242.81915870481251</v>
      </c>
      <c r="CK132">
        <v>23.159916452834761</v>
      </c>
      <c r="CL132">
        <v>1.6916371618482109E-2</v>
      </c>
      <c r="CM132">
        <v>1121.950767249775</v>
      </c>
      <c r="CN132">
        <v>88.149819271247736</v>
      </c>
      <c r="CO132">
        <v>5.0542975488905413E-2</v>
      </c>
      <c r="CP132">
        <v>263.16884864191741</v>
      </c>
      <c r="CQ132">
        <v>19.221563378401001</v>
      </c>
      <c r="CR132">
        <v>1.6031510168795862E-2</v>
      </c>
      <c r="CS132">
        <v>2674.6937619210048</v>
      </c>
      <c r="CT132">
        <v>193.78307994432569</v>
      </c>
      <c r="CU132">
        <v>7.4912727457581138E-2</v>
      </c>
      <c r="CV132">
        <v>482.92129037907239</v>
      </c>
      <c r="CW132">
        <v>35.830605614603051</v>
      </c>
      <c r="CX132">
        <v>1.6259431324220121E-2</v>
      </c>
      <c r="CY132">
        <v>25795.625075311531</v>
      </c>
      <c r="CZ132">
        <v>2332.117524527057</v>
      </c>
      <c r="DA132">
        <v>0.16105362403429949</v>
      </c>
      <c r="DB132">
        <v>138.80559903163621</v>
      </c>
      <c r="DC132">
        <v>11.02485959149293</v>
      </c>
      <c r="DD132">
        <v>1.471776349509386E-2</v>
      </c>
      <c r="DE132">
        <v>38.938072992439359</v>
      </c>
      <c r="DF132">
        <v>15.39977294887726</v>
      </c>
      <c r="DG132">
        <v>16.481163219801449</v>
      </c>
      <c r="DH132">
        <v>1985.1315273510679</v>
      </c>
      <c r="DI132">
        <v>480.91056210601357</v>
      </c>
      <c r="DJ132">
        <v>0.95587378125610345</v>
      </c>
      <c r="DK132">
        <v>138.2953166165031</v>
      </c>
      <c r="DL132">
        <v>33.088234315910377</v>
      </c>
      <c r="DM132">
        <v>0.56820218372647224</v>
      </c>
      <c r="DN132">
        <v>116.3408015160736</v>
      </c>
      <c r="DO132">
        <v>44.979815522752538</v>
      </c>
      <c r="DP132">
        <v>0.45989887438970067</v>
      </c>
      <c r="DQ132">
        <v>5088.7858640364066</v>
      </c>
      <c r="DR132">
        <v>1394.5578708744631</v>
      </c>
      <c r="DS132">
        <v>0.37900906161806491</v>
      </c>
      <c r="DT132">
        <v>11257.85753849874</v>
      </c>
      <c r="DU132">
        <v>2871.6346933369082</v>
      </c>
      <c r="DV132">
        <v>0.22270263863088299</v>
      </c>
      <c r="DW132">
        <v>585.24880466787522</v>
      </c>
      <c r="DX132">
        <v>154.54323316822689</v>
      </c>
      <c r="DY132">
        <v>0.44637709309204299</v>
      </c>
      <c r="EB132">
        <v>2137.0235197780989</v>
      </c>
      <c r="EC132">
        <v>67.362329833502912</v>
      </c>
      <c r="ED132">
        <v>167.26230496908289</v>
      </c>
      <c r="EE132">
        <v>158.11438331609119</v>
      </c>
      <c r="EF132">
        <v>133.647231446847</v>
      </c>
      <c r="EG132">
        <v>399.01322304220088</v>
      </c>
      <c r="EH132">
        <v>0.57769462480159095</v>
      </c>
      <c r="EI132">
        <v>642.72867898241032</v>
      </c>
      <c r="EJ132">
        <v>1746.602493891598</v>
      </c>
      <c r="EK132">
        <v>3369.3160907682018</v>
      </c>
      <c r="EL132">
        <v>4447.2373389159793</v>
      </c>
      <c r="EM132">
        <v>7012.1922953110934</v>
      </c>
      <c r="EN132">
        <v>10654.609256757791</v>
      </c>
      <c r="EO132">
        <v>16613.004732428599</v>
      </c>
      <c r="EP132">
        <v>19630.946763376931</v>
      </c>
      <c r="ER132">
        <v>1.6207045011713559</v>
      </c>
      <c r="ES132">
        <v>3.7365038343352719</v>
      </c>
      <c r="ET132">
        <v>1.140750960534036E-3</v>
      </c>
      <c r="EU132">
        <v>8.8506556183722788E-4</v>
      </c>
      <c r="EV132">
        <v>4.0547950788222898E-3</v>
      </c>
      <c r="EW132">
        <v>0.10480679023091551</v>
      </c>
      <c r="EX132">
        <v>25.847617004940361</v>
      </c>
      <c r="EY132">
        <v>2.8814229159705058</v>
      </c>
      <c r="EZ132">
        <v>109.79869965233721</v>
      </c>
      <c r="FA132">
        <v>4.2090267300033544</v>
      </c>
      <c r="FB132">
        <v>0.14953399137085299</v>
      </c>
      <c r="FD132">
        <f t="shared" si="6"/>
        <v>27.606150522152614</v>
      </c>
      <c r="FF132" s="18">
        <v>-15.473815231738111</v>
      </c>
      <c r="FG132" s="18">
        <v>1.4762974180847082</v>
      </c>
      <c r="FI132" s="18">
        <v>-3.6005450281366631</v>
      </c>
      <c r="FJ132" s="18">
        <v>1.4762974180847082</v>
      </c>
      <c r="FL132">
        <v>1224.946016436051</v>
      </c>
      <c r="FM132" s="4">
        <f t="shared" si="7"/>
        <v>951.79601643605099</v>
      </c>
      <c r="FN132">
        <v>31.436463651743317</v>
      </c>
      <c r="FT132">
        <f t="shared" si="8"/>
        <v>11257.85753849874</v>
      </c>
      <c r="FU132">
        <f t="shared" si="9"/>
        <v>18234.005678876543</v>
      </c>
      <c r="FV132">
        <f t="shared" si="10"/>
        <v>0.12448353103216112</v>
      </c>
      <c r="FW132">
        <f t="shared" si="11"/>
        <v>-1.333742628671617</v>
      </c>
    </row>
    <row r="133" spans="1:179" x14ac:dyDescent="0.3">
      <c r="A133" t="s">
        <v>578</v>
      </c>
      <c r="B133" t="s">
        <v>765</v>
      </c>
      <c r="C133" s="2">
        <v>6.7542135862872854</v>
      </c>
      <c r="D133" s="5">
        <v>6.8676608449396589E-2</v>
      </c>
      <c r="E133" s="6">
        <v>4725.0397180841283</v>
      </c>
      <c r="F133" s="7">
        <v>0.13461088311946059</v>
      </c>
      <c r="G133">
        <v>232.05867125509911</v>
      </c>
      <c r="H133" s="8">
        <v>4.9954622848061643</v>
      </c>
      <c r="I133" s="2">
        <v>13.827828905033041</v>
      </c>
      <c r="J133" s="2">
        <v>0.69911335643323436</v>
      </c>
      <c r="K133" s="5">
        <v>0.12677862478100091</v>
      </c>
      <c r="L133" s="9">
        <v>2.2665668962926159E-3</v>
      </c>
      <c r="M133">
        <v>0.28095433733308589</v>
      </c>
      <c r="N133" s="8">
        <v>1.369993344810952</v>
      </c>
      <c r="O133" s="10">
        <v>1.274154908543331</v>
      </c>
      <c r="P133" s="7">
        <v>8.2663819190306007E-2</v>
      </c>
      <c r="Q133" s="5">
        <v>7.2798594916112833E-2</v>
      </c>
      <c r="R133" s="11">
        <v>3.749731661853955E-3</v>
      </c>
      <c r="S133" s="12">
        <v>0.84843780702786742</v>
      </c>
      <c r="T133" s="6">
        <v>2045.117136685378</v>
      </c>
      <c r="U133" s="6">
        <v>31.69421931562756</v>
      </c>
      <c r="V133" s="6">
        <v>31.92420500195815</v>
      </c>
      <c r="W133" s="6">
        <v>452.89442427074238</v>
      </c>
      <c r="X133" s="6">
        <v>7.4406933516715563</v>
      </c>
      <c r="Y133" s="6">
        <v>22.514333203553299</v>
      </c>
      <c r="Z133" s="6">
        <v>831.0129589319298</v>
      </c>
      <c r="AA133" s="6">
        <v>16.841614883490791</v>
      </c>
      <c r="AB133" s="13">
        <v>37.112961489383217</v>
      </c>
      <c r="AC133" s="14">
        <v>22.145158149951779</v>
      </c>
      <c r="AE133" t="s">
        <v>579</v>
      </c>
      <c r="AF133" t="s">
        <v>579</v>
      </c>
      <c r="AG133">
        <v>25.006</v>
      </c>
      <c r="AH133">
        <v>2014.2057615293479</v>
      </c>
      <c r="AI133">
        <v>122.41501323062739</v>
      </c>
      <c r="AJ133">
        <v>114.5055937259373</v>
      </c>
      <c r="AK133" t="s">
        <v>143</v>
      </c>
      <c r="AL133">
        <v>1304.332021892611</v>
      </c>
      <c r="AM133">
        <v>2186.6952572271571</v>
      </c>
      <c r="AN133">
        <v>1585.3715632490121</v>
      </c>
      <c r="AO133">
        <v>70.117022218034833</v>
      </c>
      <c r="AP133">
        <v>2.69447517614068</v>
      </c>
      <c r="AQ133">
        <v>2.1249071485469431</v>
      </c>
      <c r="AR133">
        <v>0.98043876262945195</v>
      </c>
      <c r="AS133">
        <v>1.8275095268591259</v>
      </c>
      <c r="AT133">
        <v>98.96043192181169</v>
      </c>
      <c r="AU133">
        <v>33.511031082533108</v>
      </c>
      <c r="AV133">
        <v>64.527391892985534</v>
      </c>
      <c r="AW133">
        <v>25.113675380717648</v>
      </c>
      <c r="AX133">
        <v>2.7467279996188321</v>
      </c>
      <c r="AY133">
        <v>0.18761318292169771</v>
      </c>
      <c r="AZ133">
        <v>451.05268422431709</v>
      </c>
      <c r="BA133">
        <v>25.690559176163291</v>
      </c>
      <c r="BB133">
        <v>0.12152507642540129</v>
      </c>
      <c r="BC133">
        <v>421591.83045877382</v>
      </c>
      <c r="BD133">
        <v>20149.828333710291</v>
      </c>
      <c r="BE133">
        <v>1.991827573928908</v>
      </c>
      <c r="BF133">
        <v>32.659788903873171</v>
      </c>
      <c r="BG133">
        <v>1.859787627947366</v>
      </c>
      <c r="BH133">
        <v>0.1135885863988402</v>
      </c>
      <c r="BI133">
        <v>3.4425485419480228</v>
      </c>
      <c r="BJ133">
        <v>0.2442644691574308</v>
      </c>
      <c r="BK133">
        <v>9.7113179667642213E-3</v>
      </c>
      <c r="BL133">
        <v>188.0959517981284</v>
      </c>
      <c r="BM133">
        <v>19.804077114453971</v>
      </c>
      <c r="BN133">
        <v>0.10636144827916461</v>
      </c>
      <c r="BO133">
        <v>9.8020623691124964</v>
      </c>
      <c r="BP133">
        <v>0.71589051171025164</v>
      </c>
      <c r="BQ133">
        <v>1.84846417552854E-2</v>
      </c>
      <c r="BR133">
        <v>49.813429982760461</v>
      </c>
      <c r="BS133">
        <v>4.3054548165853221</v>
      </c>
      <c r="BT133">
        <v>3.8993571407466003E-2</v>
      </c>
      <c r="BU133">
        <v>45.020835530785369</v>
      </c>
      <c r="BV133">
        <v>4.0472442269660434</v>
      </c>
      <c r="BW133">
        <v>0.1096188956393768</v>
      </c>
      <c r="BX133" t="s">
        <v>143</v>
      </c>
      <c r="BY133">
        <v>1.885265572717389E-2</v>
      </c>
      <c r="BZ133">
        <v>3.7414032740652942E-2</v>
      </c>
      <c r="CA133">
        <v>47.456237634218468</v>
      </c>
      <c r="CB133">
        <v>4.4529739120510774</v>
      </c>
      <c r="CC133">
        <v>0.20401377224867431</v>
      </c>
      <c r="CD133">
        <v>18.679575664094791</v>
      </c>
      <c r="CE133">
        <v>1.56820894835937</v>
      </c>
      <c r="CF133">
        <v>2.9947370302818219E-2</v>
      </c>
      <c r="CG133">
        <v>193.8613154595825</v>
      </c>
      <c r="CH133">
        <v>15.32547742944049</v>
      </c>
      <c r="CI133">
        <v>5.9925527932669073E-2</v>
      </c>
      <c r="CJ133">
        <v>61.036474681141037</v>
      </c>
      <c r="CK133">
        <v>3.9460134821262129</v>
      </c>
      <c r="CL133">
        <v>1.503273768275625E-2</v>
      </c>
      <c r="CM133">
        <v>389.9378280208382</v>
      </c>
      <c r="CN133">
        <v>21.35951283122774</v>
      </c>
      <c r="CO133">
        <v>4.4974873928899838E-2</v>
      </c>
      <c r="CP133">
        <v>140.95868289678151</v>
      </c>
      <c r="CQ133">
        <v>9.164928943815708</v>
      </c>
      <c r="CR133">
        <v>1.424431516705473E-2</v>
      </c>
      <c r="CS133">
        <v>1986.3420883193789</v>
      </c>
      <c r="CT133">
        <v>101.6902378101387</v>
      </c>
      <c r="CU133">
        <v>6.6604228050373887E-2</v>
      </c>
      <c r="CV133">
        <v>474.35644618974709</v>
      </c>
      <c r="CW133">
        <v>25.160549433941529</v>
      </c>
      <c r="CX133">
        <v>1.444749077029227E-2</v>
      </c>
      <c r="CY133">
        <v>37198.361871309702</v>
      </c>
      <c r="CZ133">
        <v>2338.7400459235701</v>
      </c>
      <c r="DA133">
        <v>0.1431965433420232</v>
      </c>
      <c r="DB133">
        <v>144.6226547621612</v>
      </c>
      <c r="DC133">
        <v>7.4012234610877634</v>
      </c>
      <c r="DD133">
        <v>1.3082181503721471E-2</v>
      </c>
      <c r="DE133">
        <v>112.20954894437411</v>
      </c>
      <c r="DF133">
        <v>11.28716777635038</v>
      </c>
      <c r="DG133">
        <v>13.313700559547041</v>
      </c>
      <c r="DH133">
        <v>1342.688822981271</v>
      </c>
      <c r="DI133">
        <v>60.484718295909147</v>
      </c>
      <c r="DJ133">
        <v>0.88494112650208245</v>
      </c>
      <c r="DK133">
        <v>189.57184068108489</v>
      </c>
      <c r="DL133">
        <v>11.697034816097281</v>
      </c>
      <c r="DM133">
        <v>0.4568760878956129</v>
      </c>
      <c r="DN133">
        <v>174.99395659836219</v>
      </c>
      <c r="DO133">
        <v>12.569226165795991</v>
      </c>
      <c r="DP133">
        <v>0.42928564930730873</v>
      </c>
      <c r="DQ133">
        <v>465.91681138889197</v>
      </c>
      <c r="DR133">
        <v>28.341922398998641</v>
      </c>
      <c r="DS133">
        <v>0.56507392996804628</v>
      </c>
      <c r="DT133">
        <v>4725.0397180841283</v>
      </c>
      <c r="DU133">
        <v>210.37808995696781</v>
      </c>
      <c r="DV133">
        <v>0.20758732058067869</v>
      </c>
      <c r="DW133">
        <v>460.71389430685241</v>
      </c>
      <c r="DX133">
        <v>24.702981456749161</v>
      </c>
      <c r="DY133">
        <v>0.35672712834633058</v>
      </c>
      <c r="EB133">
        <v>287.29470332759053</v>
      </c>
      <c r="EC133">
        <v>14.525521274042291</v>
      </c>
      <c r="ED133">
        <v>306.84494583707738</v>
      </c>
      <c r="EE133">
        <v>105.62567208095361</v>
      </c>
      <c r="EF133">
        <v>109.00094088131389</v>
      </c>
      <c r="EG133">
        <v>304.19483466746868</v>
      </c>
      <c r="EH133">
        <v>0.25522743297353789</v>
      </c>
      <c r="EI133">
        <v>238.47355595084659</v>
      </c>
      <c r="EJ133">
        <v>517.43976908849834</v>
      </c>
      <c r="EK133">
        <v>788.05412788448177</v>
      </c>
      <c r="EL133">
        <v>1117.8841516692501</v>
      </c>
      <c r="EM133">
        <v>2437.1114251302388</v>
      </c>
      <c r="EN133">
        <v>5706.8292670761757</v>
      </c>
      <c r="EO133">
        <v>12337.52849887813</v>
      </c>
      <c r="EP133">
        <v>19282.78236543688</v>
      </c>
      <c r="ER133">
        <v>7.8337258381723727</v>
      </c>
      <c r="ES133">
        <v>7.8561599332407983</v>
      </c>
      <c r="ET133">
        <v>9.4761367844218539E-4</v>
      </c>
      <c r="EU133">
        <v>7.0286652636306686E-4</v>
      </c>
      <c r="EV133">
        <v>1.177344496133332E-3</v>
      </c>
      <c r="EW133">
        <v>6.0910406674341062E-2</v>
      </c>
      <c r="EX133">
        <v>51.735415483220713</v>
      </c>
      <c r="EY133">
        <v>0.22582761295305859</v>
      </c>
      <c r="EZ133">
        <v>25.12036900802212</v>
      </c>
      <c r="FA133">
        <v>2.378764335644687</v>
      </c>
      <c r="FB133">
        <v>1.6442177355012522E-2</v>
      </c>
      <c r="FD133">
        <f t="shared" si="6"/>
        <v>8.1977834661560198</v>
      </c>
      <c r="FF133" s="18">
        <v>-19.407757081766768</v>
      </c>
      <c r="FG133" s="18">
        <v>2.09187600637097</v>
      </c>
      <c r="FI133" s="18">
        <v>-1.0841908344331408</v>
      </c>
      <c r="FJ133" s="18">
        <v>2.09187600637097</v>
      </c>
      <c r="FL133">
        <v>929.90613714877122</v>
      </c>
      <c r="FM133" s="4">
        <f t="shared" si="7"/>
        <v>656.75613714877124</v>
      </c>
      <c r="FN133">
        <v>21.114607013410971</v>
      </c>
      <c r="FT133">
        <f t="shared" si="8"/>
        <v>4725.0397180841283</v>
      </c>
      <c r="FU133">
        <f t="shared" si="9"/>
        <v>7653.0015376222609</v>
      </c>
      <c r="FV133">
        <f t="shared" si="10"/>
        <v>1.4750052621731742</v>
      </c>
      <c r="FW133">
        <f t="shared" si="11"/>
        <v>2.9588366916188957</v>
      </c>
    </row>
    <row r="134" spans="1:179" x14ac:dyDescent="0.3">
      <c r="A134" t="s">
        <v>432</v>
      </c>
      <c r="B134" t="s">
        <v>765</v>
      </c>
      <c r="C134" s="2">
        <v>6.1312111355454384</v>
      </c>
      <c r="D134" s="5">
        <v>7.7867846273351735E-2</v>
      </c>
      <c r="E134" s="6">
        <v>5331.4078467254303</v>
      </c>
      <c r="F134" s="7">
        <v>0.41003462144774538</v>
      </c>
      <c r="G134">
        <v>258.37803298530281</v>
      </c>
      <c r="H134" s="8">
        <v>5.9575570333163563</v>
      </c>
      <c r="I134" s="2">
        <v>13.01884431818433</v>
      </c>
      <c r="J134" s="2">
        <v>0.64039200936604279</v>
      </c>
      <c r="K134" s="5">
        <v>0.1199547816415401</v>
      </c>
      <c r="L134" s="9">
        <v>2.6624347323607632E-3</v>
      </c>
      <c r="M134">
        <v>0.23839738397938681</v>
      </c>
      <c r="N134" s="8">
        <v>1.9104442760184259</v>
      </c>
      <c r="O134" s="10">
        <v>1.277110165970468</v>
      </c>
      <c r="P134" s="7">
        <v>8.315408107031716E-2</v>
      </c>
      <c r="Q134" s="5">
        <v>7.7083660531226922E-2</v>
      </c>
      <c r="R134" s="11">
        <v>3.8681756456240991E-3</v>
      </c>
      <c r="S134" s="12">
        <v>0.62147586020022472</v>
      </c>
      <c r="T134" s="6">
        <v>1950.753071782412</v>
      </c>
      <c r="U134" s="6">
        <v>39.126845305227313</v>
      </c>
      <c r="V134" s="6">
        <v>39.310392386701821</v>
      </c>
      <c r="W134" s="6">
        <v>478.63240656132302</v>
      </c>
      <c r="X134" s="6">
        <v>5.709364196446745</v>
      </c>
      <c r="Y134" s="6">
        <v>23.130195695793631</v>
      </c>
      <c r="Z134" s="6">
        <v>832.50159294100013</v>
      </c>
      <c r="AA134" s="6">
        <v>15.91978239783796</v>
      </c>
      <c r="AB134" s="13">
        <v>34.660603578999797</v>
      </c>
      <c r="AC134" s="14">
        <v>24.53577613100946</v>
      </c>
      <c r="AE134" t="s">
        <v>433</v>
      </c>
      <c r="AF134" t="s">
        <v>433</v>
      </c>
      <c r="AG134">
        <v>25.013999999999999</v>
      </c>
      <c r="AH134">
        <v>1302.3450592332049</v>
      </c>
      <c r="AI134">
        <v>109.0808735489158</v>
      </c>
      <c r="AJ134">
        <v>113.3516077294429</v>
      </c>
      <c r="AK134" t="s">
        <v>143</v>
      </c>
      <c r="AL134">
        <v>1000.137251451877</v>
      </c>
      <c r="AM134">
        <v>2228.187710969547</v>
      </c>
      <c r="AN134">
        <v>279.39581475921</v>
      </c>
      <c r="AO134">
        <v>15.61132511746063</v>
      </c>
      <c r="AP134">
        <v>2.6516142447249931</v>
      </c>
      <c r="AQ134">
        <v>24.195653718178811</v>
      </c>
      <c r="AR134">
        <v>4.5500907794270171</v>
      </c>
      <c r="AS134">
        <v>1.760644494668216</v>
      </c>
      <c r="AT134">
        <v>178.57695879764279</v>
      </c>
      <c r="AU134">
        <v>35.836088816837297</v>
      </c>
      <c r="AV134">
        <v>60.997571658966393</v>
      </c>
      <c r="AW134">
        <v>9.4342322330745496</v>
      </c>
      <c r="AX134">
        <v>1.6238683289502891</v>
      </c>
      <c r="AY134">
        <v>0.1500033663679034</v>
      </c>
      <c r="AZ134">
        <v>4803.4341713324384</v>
      </c>
      <c r="BA134">
        <v>291.99585196813888</v>
      </c>
      <c r="BB134">
        <v>0.1151287097269529</v>
      </c>
      <c r="BC134">
        <v>434005.84722883633</v>
      </c>
      <c r="BD134">
        <v>20453.640075350639</v>
      </c>
      <c r="BE134">
        <v>1.9908623004106949</v>
      </c>
      <c r="BF134">
        <v>437.05425160009162</v>
      </c>
      <c r="BG134">
        <v>50.831153115857553</v>
      </c>
      <c r="BH134">
        <v>0.1218115966843184</v>
      </c>
      <c r="BI134">
        <v>9.3580238589018219</v>
      </c>
      <c r="BJ134">
        <v>1.951804320557871</v>
      </c>
      <c r="BK134">
        <v>1.7098879566512841E-2</v>
      </c>
      <c r="BL134">
        <v>122.5039624029217</v>
      </c>
      <c r="BM134">
        <v>22.07179706069298</v>
      </c>
      <c r="BN134">
        <v>5.3510743656696259E-2</v>
      </c>
      <c r="BO134">
        <v>6.6483011238820184</v>
      </c>
      <c r="BP134">
        <v>1.2612174133013709</v>
      </c>
      <c r="BQ134">
        <v>1.0607569844985549E-2</v>
      </c>
      <c r="BR134">
        <v>22.661450488355332</v>
      </c>
      <c r="BS134">
        <v>4.5622937820159919</v>
      </c>
      <c r="BT134">
        <v>3.8549137748798742E-2</v>
      </c>
      <c r="BU134">
        <v>20.91004112817037</v>
      </c>
      <c r="BV134">
        <v>2.888259105630032</v>
      </c>
      <c r="BW134">
        <v>0.15721735495601291</v>
      </c>
      <c r="BX134" t="s">
        <v>143</v>
      </c>
      <c r="BY134">
        <v>1.0486601593641171E-2</v>
      </c>
      <c r="BZ134">
        <v>1.1981184401156419E-2</v>
      </c>
      <c r="CA134">
        <v>67.563233889255997</v>
      </c>
      <c r="CB134">
        <v>6.4004987224690639</v>
      </c>
      <c r="CC134">
        <v>0.16313244358533779</v>
      </c>
      <c r="CD134">
        <v>34.58092088342346</v>
      </c>
      <c r="CE134">
        <v>2.626309010429702</v>
      </c>
      <c r="CF134">
        <v>2.3939801301788501E-2</v>
      </c>
      <c r="CG134">
        <v>473.33720481588409</v>
      </c>
      <c r="CH134">
        <v>34.517878863724967</v>
      </c>
      <c r="CI134">
        <v>5.9245623020122477E-2</v>
      </c>
      <c r="CJ134">
        <v>158.6472952780401</v>
      </c>
      <c r="CK134">
        <v>10.456870368444401</v>
      </c>
      <c r="CL134">
        <v>3.7103192428361353E-2</v>
      </c>
      <c r="CM134">
        <v>798.7969965483303</v>
      </c>
      <c r="CN134">
        <v>52.596434790246953</v>
      </c>
      <c r="CO134">
        <v>4.4486320104528222E-2</v>
      </c>
      <c r="CP134">
        <v>169.64616117033449</v>
      </c>
      <c r="CQ134">
        <v>12.353272260317871</v>
      </c>
      <c r="CR134">
        <v>1.4082605835898199E-2</v>
      </c>
      <c r="CS134">
        <v>1542.6335939453249</v>
      </c>
      <c r="CT134">
        <v>89.166590809683399</v>
      </c>
      <c r="CU134">
        <v>6.5862223405500075E-2</v>
      </c>
      <c r="CV134">
        <v>293.82390662309939</v>
      </c>
      <c r="CW134">
        <v>21.278464847767079</v>
      </c>
      <c r="CX134">
        <v>1.428372691625574E-2</v>
      </c>
      <c r="CY134">
        <v>13032.16084928194</v>
      </c>
      <c r="CZ134">
        <v>750.26266141031465</v>
      </c>
      <c r="DA134">
        <v>0.1416105294703951</v>
      </c>
      <c r="DB134">
        <v>211.546991450848</v>
      </c>
      <c r="DC134">
        <v>17.347547211745351</v>
      </c>
      <c r="DD134">
        <v>1.2936109018356229E-2</v>
      </c>
      <c r="DE134">
        <v>124.3722924740669</v>
      </c>
      <c r="DF134">
        <v>14.29791559738671</v>
      </c>
      <c r="DG134">
        <v>14.968676305350639</v>
      </c>
      <c r="DH134">
        <v>1620.520167734938</v>
      </c>
      <c r="DI134">
        <v>77.143430378012624</v>
      </c>
      <c r="DJ134">
        <v>0.87693417609208035</v>
      </c>
      <c r="DK134">
        <v>216.8123844117398</v>
      </c>
      <c r="DL134">
        <v>14.92021374446553</v>
      </c>
      <c r="DM134">
        <v>0.4225306349525525</v>
      </c>
      <c r="DN134">
        <v>176.56291096931119</v>
      </c>
      <c r="DO134">
        <v>14.7212475671154</v>
      </c>
      <c r="DP134">
        <v>0.40300077208647028</v>
      </c>
      <c r="DQ134">
        <v>1714.590390852647</v>
      </c>
      <c r="DR134">
        <v>166.26966861994299</v>
      </c>
      <c r="DS134">
        <v>0.40960438109587738</v>
      </c>
      <c r="DT134">
        <v>5331.4078467254303</v>
      </c>
      <c r="DU134">
        <v>257.13750128131772</v>
      </c>
      <c r="DV134">
        <v>0.20168276194287091</v>
      </c>
      <c r="DW134">
        <v>530.61100796299104</v>
      </c>
      <c r="DX134">
        <v>28.171199537178481</v>
      </c>
      <c r="DY134">
        <v>0.35176542510982201</v>
      </c>
      <c r="EB134">
        <v>3059.5122110397701</v>
      </c>
      <c r="EC134">
        <v>39.485332737982382</v>
      </c>
      <c r="ED134">
        <v>199.84333181553291</v>
      </c>
      <c r="EE134">
        <v>71.641175903901058</v>
      </c>
      <c r="EF134">
        <v>49.587419011718453</v>
      </c>
      <c r="EG134">
        <v>141.28406167682681</v>
      </c>
      <c r="EH134">
        <v>0.11898285452660889</v>
      </c>
      <c r="EI134">
        <v>339.51373813696478</v>
      </c>
      <c r="EJ134">
        <v>957.92024607821213</v>
      </c>
      <c r="EK134">
        <v>1924.1349789263579</v>
      </c>
      <c r="EL134">
        <v>2905.628118645423</v>
      </c>
      <c r="EM134">
        <v>4992.4812284270647</v>
      </c>
      <c r="EN134">
        <v>6868.2656344264969</v>
      </c>
      <c r="EO134">
        <v>9581.5751176728245</v>
      </c>
      <c r="EP134">
        <v>11944.061244841439</v>
      </c>
      <c r="ER134">
        <v>3.7574257544695291</v>
      </c>
      <c r="ES134">
        <v>11.48258912530768</v>
      </c>
      <c r="ET134">
        <v>5.4326174203897255E-4</v>
      </c>
      <c r="EU134">
        <v>4.4495130551485052E-4</v>
      </c>
      <c r="EV134">
        <v>4.1209646903621611E-3</v>
      </c>
      <c r="EW134">
        <v>0.1162996612586364</v>
      </c>
      <c r="EX134">
        <v>28.221465117289242</v>
      </c>
      <c r="EY134">
        <v>2.0659913365000002</v>
      </c>
      <c r="EZ134">
        <v>43.520288994327892</v>
      </c>
      <c r="FA134">
        <v>3.456042878652875</v>
      </c>
      <c r="FB134">
        <v>0.28331695440542959</v>
      </c>
      <c r="FD134">
        <f t="shared" si="6"/>
        <v>43.524168029832204</v>
      </c>
      <c r="FF134" s="18">
        <v>-14.702177104471376</v>
      </c>
      <c r="FG134" s="18">
        <v>1.7243076012058909</v>
      </c>
      <c r="FI134" s="18">
        <v>-1.8589903457265073</v>
      </c>
      <c r="FJ134" s="18">
        <v>1.7243076012058909</v>
      </c>
      <c r="FL134">
        <v>1169.1878403972332</v>
      </c>
      <c r="FM134" s="4">
        <f t="shared" si="7"/>
        <v>896.03784039723325</v>
      </c>
      <c r="FN134">
        <v>29.313336743335224</v>
      </c>
      <c r="FT134">
        <f t="shared" si="8"/>
        <v>5331.4078467254303</v>
      </c>
      <c r="FU134">
        <f t="shared" si="9"/>
        <v>8635.1173499182514</v>
      </c>
      <c r="FV134">
        <f t="shared" si="10"/>
        <v>0.26800773848153048</v>
      </c>
      <c r="FW134">
        <f t="shared" si="11"/>
        <v>-2.2669583842289676E-3</v>
      </c>
    </row>
    <row r="135" spans="1:179" x14ac:dyDescent="0.3">
      <c r="A135" t="s">
        <v>524</v>
      </c>
      <c r="B135" t="s">
        <v>765</v>
      </c>
      <c r="C135" s="2">
        <v>-3.659908733228213</v>
      </c>
      <c r="D135" s="5">
        <v>5.7144319861027658E-2</v>
      </c>
      <c r="E135" s="6">
        <v>6105.0137798566666</v>
      </c>
      <c r="F135" s="7">
        <v>7.4162476477465669E-2</v>
      </c>
      <c r="G135">
        <v>-493.59890858162038</v>
      </c>
      <c r="H135" s="8">
        <v>127.30183330507261</v>
      </c>
      <c r="I135" s="2">
        <v>15.067676250828921</v>
      </c>
      <c r="J135" s="2">
        <v>0.74160584343558666</v>
      </c>
      <c r="K135" s="5">
        <v>6.4602783304162872E-2</v>
      </c>
      <c r="L135" s="9">
        <v>7.445239809125481E-4</v>
      </c>
      <c r="M135">
        <v>4.8444313387656819E-2</v>
      </c>
      <c r="N135" s="8">
        <v>2.6917520317581531</v>
      </c>
      <c r="O135" s="10">
        <v>0.59257223535914083</v>
      </c>
      <c r="P135" s="7">
        <v>3.5195768312618933E-2</v>
      </c>
      <c r="Q135" s="5">
        <v>6.6477485608065101E-2</v>
      </c>
      <c r="R135" s="11">
        <v>3.2995876743717599E-3</v>
      </c>
      <c r="S135" s="12">
        <v>0.45064327682435501</v>
      </c>
      <c r="T135" s="6">
        <v>757.51040816958459</v>
      </c>
      <c r="U135" s="6">
        <v>22.940425042232661</v>
      </c>
      <c r="V135" s="6">
        <v>23.34746768887937</v>
      </c>
      <c r="W135" s="6">
        <v>414.87763260376312</v>
      </c>
      <c r="X135" s="6">
        <v>3.9597786393652452</v>
      </c>
      <c r="Y135" s="6">
        <v>19.934882817853051</v>
      </c>
      <c r="Z135" s="6">
        <v>472.29101606723191</v>
      </c>
      <c r="AA135" s="6">
        <v>5.0451041071899274</v>
      </c>
      <c r="AB135" s="13">
        <v>22.160096201152669</v>
      </c>
      <c r="AC135" s="14">
        <v>54.768571907316158</v>
      </c>
      <c r="AE135" t="s">
        <v>525</v>
      </c>
      <c r="AF135" t="s">
        <v>525</v>
      </c>
      <c r="AG135">
        <v>18.472999999999999</v>
      </c>
      <c r="AH135">
        <v>1377.833655782814</v>
      </c>
      <c r="AI135">
        <v>116.13324798921261</v>
      </c>
      <c r="AJ135">
        <v>185.6455099301732</v>
      </c>
      <c r="AK135">
        <v>4419.5265240428726</v>
      </c>
      <c r="AL135">
        <v>2099.9539786412188</v>
      </c>
      <c r="AM135">
        <v>3609.2962848529651</v>
      </c>
      <c r="AN135">
        <v>1541.8854920219001</v>
      </c>
      <c r="AO135">
        <v>100.66126953710091</v>
      </c>
      <c r="AP135">
        <v>4.3243956261444794</v>
      </c>
      <c r="AQ135">
        <v>7.3950971724571977</v>
      </c>
      <c r="AR135">
        <v>1.7559478100916239</v>
      </c>
      <c r="AS135">
        <v>2.798638817174016</v>
      </c>
      <c r="AT135">
        <v>1145.361343350133</v>
      </c>
      <c r="AU135">
        <v>130.18261237305791</v>
      </c>
      <c r="AV135">
        <v>105.2602736251506</v>
      </c>
      <c r="AW135">
        <v>20.896443880234841</v>
      </c>
      <c r="AX135">
        <v>2.4716927205625332</v>
      </c>
      <c r="AY135">
        <v>0.29865099494299452</v>
      </c>
      <c r="AZ135">
        <v>1002.128905246333</v>
      </c>
      <c r="BA135">
        <v>83.971136732295264</v>
      </c>
      <c r="BB135">
        <v>4.183294356512772E-2</v>
      </c>
      <c r="BC135">
        <v>425857.11756753508</v>
      </c>
      <c r="BD135">
        <v>26649.16491253924</v>
      </c>
      <c r="BE135">
        <v>3.2660837019779718</v>
      </c>
      <c r="BF135">
        <v>87.552281584716212</v>
      </c>
      <c r="BG135">
        <v>6.4114296853115142</v>
      </c>
      <c r="BH135">
        <v>0.2123362178796401</v>
      </c>
      <c r="BI135">
        <v>2.8504168647015189</v>
      </c>
      <c r="BJ135">
        <v>0.20572717322754089</v>
      </c>
      <c r="BK135">
        <v>1.348990645621438E-2</v>
      </c>
      <c r="BL135">
        <v>15.93627618065859</v>
      </c>
      <c r="BM135">
        <v>1.739077833599636</v>
      </c>
      <c r="BN135">
        <v>0.15615817623372319</v>
      </c>
      <c r="BO135">
        <v>1.954409268167641</v>
      </c>
      <c r="BP135">
        <v>0.21003771882508809</v>
      </c>
      <c r="BQ135">
        <v>7.6561955794361217E-3</v>
      </c>
      <c r="BR135">
        <v>7.7198812586822108</v>
      </c>
      <c r="BS135">
        <v>1.1629787001545431</v>
      </c>
      <c r="BT135">
        <v>0.19147373856261271</v>
      </c>
      <c r="BU135">
        <v>8.7764520488542974</v>
      </c>
      <c r="BV135">
        <v>1.158515346426223</v>
      </c>
      <c r="BW135">
        <v>0.21749098871626751</v>
      </c>
      <c r="BX135" t="s">
        <v>143</v>
      </c>
      <c r="BY135">
        <v>7.658544248611014E-6</v>
      </c>
      <c r="BZ135">
        <v>2.15945369059986E-2</v>
      </c>
      <c r="CA135">
        <v>25.82515112456235</v>
      </c>
      <c r="CB135">
        <v>4.4148903277015972</v>
      </c>
      <c r="CC135">
        <v>0.531893643615859</v>
      </c>
      <c r="CD135">
        <v>15.094919722281871</v>
      </c>
      <c r="CE135">
        <v>1.1853165250447999</v>
      </c>
      <c r="CF135">
        <v>1.7280704030661662E-2</v>
      </c>
      <c r="CG135">
        <v>239.7579742485629</v>
      </c>
      <c r="CH135">
        <v>25.104010809852721</v>
      </c>
      <c r="CI135">
        <v>0.10674278712120749</v>
      </c>
      <c r="CJ135">
        <v>84.919083474780962</v>
      </c>
      <c r="CK135">
        <v>6.5314098171415997</v>
      </c>
      <c r="CL135">
        <v>7.3827224353551102E-2</v>
      </c>
      <c r="CM135">
        <v>520.82083539973746</v>
      </c>
      <c r="CN135">
        <v>42.576621617780177</v>
      </c>
      <c r="CO135">
        <v>8.0233842906504191E-2</v>
      </c>
      <c r="CP135">
        <v>151.82297755813931</v>
      </c>
      <c r="CQ135">
        <v>8.2632573534798777</v>
      </c>
      <c r="CR135">
        <v>2.5372640203187729E-2</v>
      </c>
      <c r="CS135">
        <v>1973.782914577562</v>
      </c>
      <c r="CT135">
        <v>130.54790095315309</v>
      </c>
      <c r="CU135">
        <v>0.11871718678725481</v>
      </c>
      <c r="CV135">
        <v>425.25803224912249</v>
      </c>
      <c r="CW135">
        <v>30.251319954526672</v>
      </c>
      <c r="CX135">
        <v>2.5736049527238479E-2</v>
      </c>
      <c r="CY135">
        <v>40857.684743940037</v>
      </c>
      <c r="CZ135">
        <v>2889.3421029949332</v>
      </c>
      <c r="DA135">
        <v>0.25530982845356942</v>
      </c>
      <c r="DB135">
        <v>171.1278821525564</v>
      </c>
      <c r="DC135">
        <v>10.15229209271515</v>
      </c>
      <c r="DD135">
        <v>2.331831234774082E-2</v>
      </c>
      <c r="DE135">
        <v>22.58170706109852</v>
      </c>
      <c r="DF135">
        <v>10.002223334606761</v>
      </c>
      <c r="DG135">
        <v>22.54635070302535</v>
      </c>
      <c r="DH135">
        <v>1589.2029818601791</v>
      </c>
      <c r="DI135">
        <v>86.037528306515696</v>
      </c>
      <c r="DJ135">
        <v>1.323063001295377</v>
      </c>
      <c r="DK135">
        <v>113.2578521184132</v>
      </c>
      <c r="DL135">
        <v>6.6451553444838343</v>
      </c>
      <c r="DM135">
        <v>0.81800819628398058</v>
      </c>
      <c r="DN135">
        <v>35.455028021820567</v>
      </c>
      <c r="DO135">
        <v>3.6219977156155641</v>
      </c>
      <c r="DP135">
        <v>0.71705000177445399</v>
      </c>
      <c r="DQ135">
        <v>367.26304420384201</v>
      </c>
      <c r="DR135">
        <v>22.748209885296909</v>
      </c>
      <c r="DS135">
        <v>0.90839324227348117</v>
      </c>
      <c r="DT135">
        <v>6105.0137798566666</v>
      </c>
      <c r="DU135">
        <v>338.78260702206751</v>
      </c>
      <c r="DV135">
        <v>0.31528552032467932</v>
      </c>
      <c r="DW135">
        <v>424.80668288555739</v>
      </c>
      <c r="DX135">
        <v>23.347699934126581</v>
      </c>
      <c r="DY135">
        <v>0.6200973794089697</v>
      </c>
      <c r="EB135">
        <v>638.29866576199549</v>
      </c>
      <c r="EC135">
        <v>12.027075378487419</v>
      </c>
      <c r="ED135">
        <v>25.997187896669811</v>
      </c>
      <c r="EE135">
        <v>21.060444700082339</v>
      </c>
      <c r="EF135">
        <v>16.89251916560659</v>
      </c>
      <c r="EG135">
        <v>59.300351681447957</v>
      </c>
      <c r="EH135">
        <v>1.78013981098196E-3</v>
      </c>
      <c r="EI135">
        <v>129.77462876664501</v>
      </c>
      <c r="EJ135">
        <v>418.1418205618246</v>
      </c>
      <c r="EK135">
        <v>974.62591157952409</v>
      </c>
      <c r="EL135">
        <v>1555.294569135182</v>
      </c>
      <c r="EM135">
        <v>3255.1302212483588</v>
      </c>
      <c r="EN135">
        <v>6146.6792533659618</v>
      </c>
      <c r="EO135">
        <v>12259.52120855628</v>
      </c>
      <c r="EP135">
        <v>17286.911880045631</v>
      </c>
      <c r="ER135">
        <v>1.6334753608730741</v>
      </c>
      <c r="ES135">
        <v>5.4025003213015692</v>
      </c>
      <c r="ET135">
        <v>2.0292267595767402E-5</v>
      </c>
      <c r="EU135">
        <v>1.56545792048274E-5</v>
      </c>
      <c r="EV135">
        <v>9.8103956703410019E-4</v>
      </c>
      <c r="EW135">
        <v>9.2676630962389303E-2</v>
      </c>
      <c r="EX135">
        <v>94.467780991312381</v>
      </c>
      <c r="EY135">
        <v>0.51161903299116063</v>
      </c>
      <c r="EZ135">
        <v>383.08910504865298</v>
      </c>
      <c r="FA135">
        <v>3.0930522980858259</v>
      </c>
      <c r="FB135">
        <v>4.4357604343461733E-2</v>
      </c>
      <c r="FD135">
        <f t="shared" ref="FD135:FD198" si="12">(CG135/BR135)+(CG135/BU135)</f>
        <v>58.375535657012101</v>
      </c>
      <c r="FF135" s="18">
        <v>-21.271071564735745</v>
      </c>
      <c r="FG135" s="18">
        <v>2.709727393581896</v>
      </c>
      <c r="FI135" s="18">
        <v>-5.7605872730118275</v>
      </c>
      <c r="FJ135" s="18">
        <v>2.709727393581896</v>
      </c>
      <c r="FL135">
        <v>1038.9144080451965</v>
      </c>
      <c r="FM135" s="4">
        <f t="shared" ref="FM135:FM198" si="13">FL135-273.15</f>
        <v>765.76440804519655</v>
      </c>
      <c r="FN135">
        <v>24.669769199201031</v>
      </c>
      <c r="FT135">
        <f t="shared" ref="FT135:FT198" si="14">DT135</f>
        <v>6105.0137798566666</v>
      </c>
      <c r="FU135">
        <f t="shared" ref="FU135:FU198" si="15">FT135*(EXP(2690*0.000000000155125*1000000)+0.0072*EXP(2690*0.00000000098485*1000000))</f>
        <v>9888.1030916270265</v>
      </c>
      <c r="FV135">
        <f t="shared" ref="FV135:FV198" si="16">(BL135/FU135)*((FU135/AQ135)^0.5)</f>
        <v>5.893298137156297E-2</v>
      </c>
      <c r="FW135">
        <f t="shared" ref="FW135:FW198" si="17">((3.998*LOG(FV135))+2.284)</f>
        <v>-2.6321070678033927</v>
      </c>
    </row>
    <row r="136" spans="1:179" x14ac:dyDescent="0.3">
      <c r="A136" t="s">
        <v>712</v>
      </c>
      <c r="B136" t="s">
        <v>765</v>
      </c>
      <c r="C136" s="2">
        <v>7.2361155317502792</v>
      </c>
      <c r="D136" s="5">
        <v>5.633265249014327E-2</v>
      </c>
      <c r="E136" s="6">
        <v>4038.796502638832</v>
      </c>
      <c r="F136" s="7">
        <v>6.9980859181550878E-2</v>
      </c>
      <c r="G136">
        <v>220.66991312464299</v>
      </c>
      <c r="H136" s="8">
        <v>33.159789740683948</v>
      </c>
      <c r="I136" s="2">
        <v>13.121113562098531</v>
      </c>
      <c r="J136" s="2">
        <v>0.77970749372956649</v>
      </c>
      <c r="K136" s="5">
        <v>0.12146115149677369</v>
      </c>
      <c r="L136" s="9">
        <v>6.4277070294872481E-3</v>
      </c>
      <c r="M136">
        <v>0.20734345454126821</v>
      </c>
      <c r="N136" s="8">
        <v>4.3886200097838337</v>
      </c>
      <c r="O136" s="10">
        <v>1.3943209554861491</v>
      </c>
      <c r="P136" s="7">
        <v>0.15718097155616159</v>
      </c>
      <c r="Q136" s="5">
        <v>7.9455360621022958E-2</v>
      </c>
      <c r="R136" s="11">
        <v>5.2386203482574804E-3</v>
      </c>
      <c r="S136" s="12">
        <v>0.97137195804020871</v>
      </c>
      <c r="T136" s="6">
        <v>1908.7699787749</v>
      </c>
      <c r="U136" s="6">
        <v>92.576286426254057</v>
      </c>
      <c r="V136" s="6">
        <v>92.652234493827152</v>
      </c>
      <c r="W136" s="6">
        <v>492.07297078881697</v>
      </c>
      <c r="X136" s="6">
        <v>20.996384454883831</v>
      </c>
      <c r="Y136" s="6">
        <v>31.104312265309801</v>
      </c>
      <c r="Z136" s="6">
        <v>852.07035969390165</v>
      </c>
      <c r="AA136" s="6">
        <v>53.75543031579533</v>
      </c>
      <c r="AB136" s="13">
        <v>62.627138113173238</v>
      </c>
      <c r="AC136" s="14">
        <v>25.779584562862969</v>
      </c>
      <c r="AE136" t="s">
        <v>713</v>
      </c>
      <c r="AF136" t="s">
        <v>713</v>
      </c>
      <c r="AG136">
        <v>25.004000000000001</v>
      </c>
      <c r="AH136">
        <v>778.94966830880344</v>
      </c>
      <c r="AI136">
        <v>80.74615201684189</v>
      </c>
      <c r="AJ136">
        <v>124.58406991205869</v>
      </c>
      <c r="AK136" t="s">
        <v>143</v>
      </c>
      <c r="AL136">
        <v>1273.385449769346</v>
      </c>
      <c r="AM136">
        <v>2453.580100762289</v>
      </c>
      <c r="AN136">
        <v>543.22074191816387</v>
      </c>
      <c r="AO136">
        <v>34.654088967978531</v>
      </c>
      <c r="AP136">
        <v>2.895382077205888</v>
      </c>
      <c r="AQ136">
        <v>20.205897146220639</v>
      </c>
      <c r="AR136">
        <v>2.8659819578186339</v>
      </c>
      <c r="AS136">
        <v>2.1222811279182521</v>
      </c>
      <c r="AT136">
        <v>445.20180940603632</v>
      </c>
      <c r="AU136">
        <v>59.641166251316783</v>
      </c>
      <c r="AV136">
        <v>69.955373052523683</v>
      </c>
      <c r="AW136">
        <v>25.128417558929961</v>
      </c>
      <c r="AX136">
        <v>3.339297850708939</v>
      </c>
      <c r="AY136">
        <v>0.16407247985146839</v>
      </c>
      <c r="AZ136">
        <v>1489.4846371422259</v>
      </c>
      <c r="BA136">
        <v>117.9193890253102</v>
      </c>
      <c r="BB136">
        <v>0.13241071220267511</v>
      </c>
      <c r="BC136">
        <v>397546.014594762</v>
      </c>
      <c r="BD136">
        <v>29525.321545510829</v>
      </c>
      <c r="BE136">
        <v>2.1709731892885729</v>
      </c>
      <c r="BF136">
        <v>132.78199794895011</v>
      </c>
      <c r="BG136">
        <v>18.387464075662951</v>
      </c>
      <c r="BH136">
        <v>8.8816205054930708E-2</v>
      </c>
      <c r="BI136">
        <v>5.8209368546826861</v>
      </c>
      <c r="BJ136">
        <v>0.40386949141572792</v>
      </c>
      <c r="BK136">
        <v>1.377946550836039E-2</v>
      </c>
      <c r="BL136">
        <v>42.340679737079547</v>
      </c>
      <c r="BM136">
        <v>4.0711861614173097</v>
      </c>
      <c r="BN136">
        <v>8.4008735759697278E-2</v>
      </c>
      <c r="BO136">
        <v>5.6377742662864874</v>
      </c>
      <c r="BP136">
        <v>0.47537242586099088</v>
      </c>
      <c r="BQ136">
        <v>1.8506102208707399E-2</v>
      </c>
      <c r="BR136">
        <v>22.62694599678311</v>
      </c>
      <c r="BS136">
        <v>1.868693989892912</v>
      </c>
      <c r="BT136">
        <v>4.2466784741036927E-2</v>
      </c>
      <c r="BU136">
        <v>24.978937067604019</v>
      </c>
      <c r="BV136">
        <v>2.4119564173926089</v>
      </c>
      <c r="BW136">
        <v>0.11947489043946311</v>
      </c>
      <c r="BX136" t="s">
        <v>143</v>
      </c>
      <c r="BY136">
        <v>9.2626527596782072E-3</v>
      </c>
      <c r="BZ136">
        <v>3.2705928379883273E-2</v>
      </c>
      <c r="CA136">
        <v>55.750509292531852</v>
      </c>
      <c r="CB136">
        <v>4.706788602669052</v>
      </c>
      <c r="CC136">
        <v>0.2848995407541981</v>
      </c>
      <c r="CD136">
        <v>26.479779059714058</v>
      </c>
      <c r="CE136">
        <v>2.261269072794398</v>
      </c>
      <c r="CF136">
        <v>3.7590895968784087E-2</v>
      </c>
      <c r="CG136">
        <v>294.73958711390412</v>
      </c>
      <c r="CH136">
        <v>26.975017828813879</v>
      </c>
      <c r="CI136">
        <v>6.5273917333427106E-2</v>
      </c>
      <c r="CJ136">
        <v>93.599752331883295</v>
      </c>
      <c r="CK136">
        <v>9.0016466631900727</v>
      </c>
      <c r="CL136">
        <v>1.6374283485146249E-2</v>
      </c>
      <c r="CM136">
        <v>490.04239673330051</v>
      </c>
      <c r="CN136">
        <v>41.679263191601791</v>
      </c>
      <c r="CO136">
        <v>4.9086463639547197E-2</v>
      </c>
      <c r="CP136">
        <v>120.97109245819679</v>
      </c>
      <c r="CQ136">
        <v>8.2126056587934411</v>
      </c>
      <c r="CR136">
        <v>1.5515623349207461E-2</v>
      </c>
      <c r="CS136">
        <v>1319.51962027992</v>
      </c>
      <c r="CT136">
        <v>104.78692740786251</v>
      </c>
      <c r="CU136">
        <v>7.2611369420649954E-2</v>
      </c>
      <c r="CV136">
        <v>258.85399311485219</v>
      </c>
      <c r="CW136">
        <v>16.449291351850949</v>
      </c>
      <c r="CX136">
        <v>1.5738165872314629E-2</v>
      </c>
      <c r="CY136">
        <v>21586.052125720089</v>
      </c>
      <c r="CZ136">
        <v>1716.2716718117911</v>
      </c>
      <c r="DA136">
        <v>0.38673960586920092</v>
      </c>
      <c r="DB136">
        <v>105.94122352854821</v>
      </c>
      <c r="DC136">
        <v>7.2701542391609451</v>
      </c>
      <c r="DD136">
        <v>3.5319504087040161E-2</v>
      </c>
      <c r="DE136">
        <v>102.8981913200479</v>
      </c>
      <c r="DF136">
        <v>22.606569082465882</v>
      </c>
      <c r="DG136">
        <v>17.000844356070012</v>
      </c>
      <c r="DH136">
        <v>1249.140654566479</v>
      </c>
      <c r="DI136">
        <v>88.503718138567734</v>
      </c>
      <c r="DJ136">
        <v>0.91134117086052535</v>
      </c>
      <c r="DK136">
        <v>172.54380696476659</v>
      </c>
      <c r="DL136">
        <v>23.205013586016989</v>
      </c>
      <c r="DM136">
        <v>0.59208195444705303</v>
      </c>
      <c r="DN136">
        <v>125.8302292354239</v>
      </c>
      <c r="DO136">
        <v>23.10717459628621</v>
      </c>
      <c r="DP136">
        <v>0.47654835332214579</v>
      </c>
      <c r="DQ136">
        <v>241.68522082954721</v>
      </c>
      <c r="DR136">
        <v>20.08025895035151</v>
      </c>
      <c r="DS136">
        <v>0.45903162884757909</v>
      </c>
      <c r="DT136">
        <v>4038.796502638832</v>
      </c>
      <c r="DU136">
        <v>252.04542649178759</v>
      </c>
      <c r="DV136">
        <v>0.24801874474018951</v>
      </c>
      <c r="DW136">
        <v>404.97394557177051</v>
      </c>
      <c r="DX136">
        <v>37.221071591581598</v>
      </c>
      <c r="DY136">
        <v>0.42750990045879023</v>
      </c>
      <c r="EB136">
        <v>948.71632938995276</v>
      </c>
      <c r="EC136">
        <v>24.560914998661119</v>
      </c>
      <c r="ED136">
        <v>69.071255688547396</v>
      </c>
      <c r="EE136">
        <v>60.751877869466462</v>
      </c>
      <c r="EF136">
        <v>49.511916841976181</v>
      </c>
      <c r="EG136">
        <v>168.7766018081353</v>
      </c>
      <c r="EH136">
        <v>0.1087465428383055</v>
      </c>
      <c r="EI136">
        <v>280.15331302779822</v>
      </c>
      <c r="EJ136">
        <v>733.51188531063883</v>
      </c>
      <c r="EK136">
        <v>1198.1284029020489</v>
      </c>
      <c r="EL136">
        <v>1714.2811782396211</v>
      </c>
      <c r="EM136">
        <v>3062.764979583128</v>
      </c>
      <c r="EN136">
        <v>4897.6150792792223</v>
      </c>
      <c r="EO136">
        <v>8195.7740390057133</v>
      </c>
      <c r="EP136">
        <v>10522.52004531919</v>
      </c>
      <c r="ER136">
        <v>1.78811409667659</v>
      </c>
      <c r="ES136">
        <v>4.7554334607695026</v>
      </c>
      <c r="ET136">
        <v>5.0010530172196071E-4</v>
      </c>
      <c r="EU136">
        <v>3.9482524646739658E-4</v>
      </c>
      <c r="EV136">
        <v>2.9967779591981991E-3</v>
      </c>
      <c r="EW136">
        <v>8.7669550408722333E-2</v>
      </c>
      <c r="EX136">
        <v>29.25460331141073</v>
      </c>
      <c r="EY136">
        <v>1.2533553372938819</v>
      </c>
      <c r="EZ136">
        <v>95.388088422725161</v>
      </c>
      <c r="FA136">
        <v>3.060808221845198</v>
      </c>
      <c r="FB136">
        <v>0.1006290440158685</v>
      </c>
      <c r="FD136">
        <f t="shared" si="12"/>
        <v>24.825568477766346</v>
      </c>
      <c r="FF136" s="18">
        <v>-16.584213549532848</v>
      </c>
      <c r="FG136" s="18">
        <v>2.912473807773917</v>
      </c>
      <c r="FI136" s="18">
        <v>-3.3353525968928253</v>
      </c>
      <c r="FJ136" s="18">
        <v>2.912473807773917</v>
      </c>
      <c r="FL136">
        <v>1147.3171710678253</v>
      </c>
      <c r="FM136" s="4">
        <f t="shared" si="13"/>
        <v>874.16717106782528</v>
      </c>
      <c r="FN136">
        <v>28.502986387028617</v>
      </c>
      <c r="FT136">
        <f t="shared" si="14"/>
        <v>4038.796502638832</v>
      </c>
      <c r="FU136">
        <f t="shared" si="15"/>
        <v>6541.5145033682575</v>
      </c>
      <c r="FV136">
        <f t="shared" si="16"/>
        <v>0.11646075536170293</v>
      </c>
      <c r="FW136">
        <f t="shared" si="17"/>
        <v>-1.4494139487857209</v>
      </c>
    </row>
    <row r="137" spans="1:179" x14ac:dyDescent="0.3">
      <c r="A137" t="s">
        <v>558</v>
      </c>
      <c r="B137" t="s">
        <v>765</v>
      </c>
      <c r="C137" s="2">
        <v>9.6453620043465751</v>
      </c>
      <c r="D137" s="5">
        <v>6.3131669684597186E-2</v>
      </c>
      <c r="E137" s="6">
        <v>3649.1709386232601</v>
      </c>
      <c r="F137" s="7">
        <v>8.3325462690841068E-2</v>
      </c>
      <c r="G137">
        <v>145.81979998286059</v>
      </c>
      <c r="H137" s="8">
        <v>8.9975730839094261</v>
      </c>
      <c r="I137" s="2">
        <v>12.10992064684269</v>
      </c>
      <c r="J137" s="2">
        <v>0.72598295101358057</v>
      </c>
      <c r="K137" s="5">
        <v>0.20110104977120941</v>
      </c>
      <c r="L137" s="9">
        <v>1.1786658953096871E-2</v>
      </c>
      <c r="M137">
        <v>0.41148156857439072</v>
      </c>
      <c r="N137" s="8">
        <v>3.7726525715593202</v>
      </c>
      <c r="O137" s="10">
        <v>2.4513933300917312</v>
      </c>
      <c r="P137" s="7">
        <v>0.2510365407796521</v>
      </c>
      <c r="Q137" s="5">
        <v>8.46766997389444E-2</v>
      </c>
      <c r="R137" s="11">
        <v>4.8641494586602269E-3</v>
      </c>
      <c r="S137" s="12">
        <v>0.98377251311095815</v>
      </c>
      <c r="T137" s="6">
        <v>2736.3906477825358</v>
      </c>
      <c r="U137" s="6">
        <v>110.6022045168494</v>
      </c>
      <c r="V137" s="6">
        <v>110.67616300304159</v>
      </c>
      <c r="W137" s="6">
        <v>523.50466663170164</v>
      </c>
      <c r="X137" s="6">
        <v>15.38443946884542</v>
      </c>
      <c r="Y137" s="6">
        <v>28.920065170405039</v>
      </c>
      <c r="Z137" s="6">
        <v>1208.216167442295</v>
      </c>
      <c r="AA137" s="6">
        <v>63.656405696710273</v>
      </c>
      <c r="AB137" s="13">
        <v>77.139745146309451</v>
      </c>
      <c r="AC137" s="14">
        <v>19.131210927647679</v>
      </c>
      <c r="AE137" t="s">
        <v>559</v>
      </c>
      <c r="AF137" t="s">
        <v>559</v>
      </c>
      <c r="AG137">
        <v>27.67</v>
      </c>
      <c r="AH137">
        <v>859.16830810069041</v>
      </c>
      <c r="AI137">
        <v>65.94922344347485</v>
      </c>
      <c r="AJ137">
        <v>103.9599992408573</v>
      </c>
      <c r="AK137">
        <v>12752.272617496479</v>
      </c>
      <c r="AL137">
        <v>2405.1635283142441</v>
      </c>
      <c r="AM137">
        <v>1964.089832303046</v>
      </c>
      <c r="AN137">
        <v>1150.5975634017061</v>
      </c>
      <c r="AO137">
        <v>112.0307393726102</v>
      </c>
      <c r="AP137">
        <v>2.460206212011923</v>
      </c>
      <c r="AQ137">
        <v>5.3452299558380689</v>
      </c>
      <c r="AR137">
        <v>0.98504314417316952</v>
      </c>
      <c r="AS137">
        <v>1.7661021826971071</v>
      </c>
      <c r="AT137">
        <v>1037.7634899405959</v>
      </c>
      <c r="AU137">
        <v>212.86606478484831</v>
      </c>
      <c r="AV137">
        <v>58.200421705454907</v>
      </c>
      <c r="AW137">
        <v>41.864991589836123</v>
      </c>
      <c r="AX137">
        <v>5.2537394670779758</v>
      </c>
      <c r="AY137">
        <v>0.2549460952620865</v>
      </c>
      <c r="AZ137">
        <v>1271.7705631185841</v>
      </c>
      <c r="BA137">
        <v>116.6146724535068</v>
      </c>
      <c r="BB137">
        <v>9.1595624755440072E-2</v>
      </c>
      <c r="BC137">
        <v>423722.95740722859</v>
      </c>
      <c r="BD137">
        <v>29184.056712801099</v>
      </c>
      <c r="BE137">
        <v>1.7026410723782019</v>
      </c>
      <c r="BF137">
        <v>100.5054568875002</v>
      </c>
      <c r="BG137">
        <v>8.9460633245346148</v>
      </c>
      <c r="BH137">
        <v>0.13045045731964619</v>
      </c>
      <c r="BI137">
        <v>78.859538934435818</v>
      </c>
      <c r="BJ137">
        <v>9.8168107616491547</v>
      </c>
      <c r="BK137">
        <v>8.8601150412774936E-3</v>
      </c>
      <c r="BL137">
        <v>577.66174582985991</v>
      </c>
      <c r="BM137">
        <v>59.05490968306173</v>
      </c>
      <c r="BN137">
        <v>7.7576668383814662E-2</v>
      </c>
      <c r="BO137">
        <v>43.490794443115313</v>
      </c>
      <c r="BP137">
        <v>5.053786040109685</v>
      </c>
      <c r="BQ137">
        <v>9.5228726014682206E-3</v>
      </c>
      <c r="BR137">
        <v>174.1962204252354</v>
      </c>
      <c r="BS137">
        <v>19.80799880726655</v>
      </c>
      <c r="BT137">
        <v>3.3254662744246113E-2</v>
      </c>
      <c r="BU137">
        <v>75.5507632479314</v>
      </c>
      <c r="BV137">
        <v>10.012402523859061</v>
      </c>
      <c r="BW137">
        <v>9.8147977133483305E-2</v>
      </c>
      <c r="BX137">
        <v>7.1275884237034265E-2</v>
      </c>
      <c r="BY137">
        <v>3.6297056963684772E-2</v>
      </c>
      <c r="BZ137">
        <v>2.68671788928674E-2</v>
      </c>
      <c r="CA137">
        <v>95.518405923923297</v>
      </c>
      <c r="CB137">
        <v>9.998534002193832</v>
      </c>
      <c r="CC137">
        <v>0.21267321128979841</v>
      </c>
      <c r="CD137">
        <v>30.802861377596169</v>
      </c>
      <c r="CE137">
        <v>2.789966520809938</v>
      </c>
      <c r="CF137">
        <v>3.1172157841423919E-2</v>
      </c>
      <c r="CG137">
        <v>304.21259868986101</v>
      </c>
      <c r="CH137">
        <v>21.964369234067451</v>
      </c>
      <c r="CI137">
        <v>5.1115551025854383E-2</v>
      </c>
      <c r="CJ137">
        <v>84.397548196933144</v>
      </c>
      <c r="CK137">
        <v>6.3989776301471313</v>
      </c>
      <c r="CL137">
        <v>1.282230815447909E-2</v>
      </c>
      <c r="CM137">
        <v>422.0356933795066</v>
      </c>
      <c r="CN137">
        <v>28.503036507973601</v>
      </c>
      <c r="CO137">
        <v>3.8457639902375988E-2</v>
      </c>
      <c r="CP137">
        <v>112.70238985246409</v>
      </c>
      <c r="CQ137">
        <v>7.1810030191328744</v>
      </c>
      <c r="CR137">
        <v>1.2150274860694201E-2</v>
      </c>
      <c r="CS137">
        <v>1250.7788938537581</v>
      </c>
      <c r="CT137">
        <v>83.37862470755752</v>
      </c>
      <c r="CU137">
        <v>5.6873626675660448E-2</v>
      </c>
      <c r="CV137">
        <v>243.85269499654649</v>
      </c>
      <c r="CW137">
        <v>14.95522550243548</v>
      </c>
      <c r="CX137">
        <v>1.232481114144825E-2</v>
      </c>
      <c r="CY137">
        <v>39600.401806721798</v>
      </c>
      <c r="CZ137">
        <v>2900.34373671198</v>
      </c>
      <c r="DA137">
        <v>0.1223458313826087</v>
      </c>
      <c r="DB137">
        <v>117.3226387317867</v>
      </c>
      <c r="DC137">
        <v>9.7568058422655479</v>
      </c>
      <c r="DD137">
        <v>2.9017055444117808E-2</v>
      </c>
      <c r="DE137">
        <v>204.9676147781266</v>
      </c>
      <c r="DF137">
        <v>32.063245543046492</v>
      </c>
      <c r="DG137">
        <v>13.46581287242322</v>
      </c>
      <c r="DH137">
        <v>1207.058462968957</v>
      </c>
      <c r="DI137">
        <v>70.741307443103651</v>
      </c>
      <c r="DJ137">
        <v>0.67325366218422322</v>
      </c>
      <c r="DK137">
        <v>265.76378080260957</v>
      </c>
      <c r="DL137">
        <v>28.228781409868208</v>
      </c>
      <c r="DM137">
        <v>0.45701671118105419</v>
      </c>
      <c r="DN137">
        <v>226.3712880213169</v>
      </c>
      <c r="DO137">
        <v>29.265687527366829</v>
      </c>
      <c r="DP137">
        <v>0.36726756407166722</v>
      </c>
      <c r="DQ137">
        <v>267.45575044140389</v>
      </c>
      <c r="DR137">
        <v>15.998166546081089</v>
      </c>
      <c r="DS137">
        <v>0.31651923328823528</v>
      </c>
      <c r="DT137">
        <v>3649.1709386232601</v>
      </c>
      <c r="DU137">
        <v>288.95662399884458</v>
      </c>
      <c r="DV137">
        <v>0.20985035112796299</v>
      </c>
      <c r="DW137">
        <v>462.3833059119288</v>
      </c>
      <c r="DX137">
        <v>29.772349684877071</v>
      </c>
      <c r="DY137">
        <v>0.32487903284357189</v>
      </c>
      <c r="EB137">
        <v>810.04494466151823</v>
      </c>
      <c r="EC137">
        <v>332.74067060943378</v>
      </c>
      <c r="ED137">
        <v>942.35195078280572</v>
      </c>
      <c r="EE137">
        <v>468.6508021887426</v>
      </c>
      <c r="EF137">
        <v>381.17334885171857</v>
      </c>
      <c r="EG137">
        <v>510.47813005359058</v>
      </c>
      <c r="EH137">
        <v>1.266001496217305</v>
      </c>
      <c r="EI137">
        <v>479.99198956745369</v>
      </c>
      <c r="EJ137">
        <v>853.26485810515703</v>
      </c>
      <c r="EK137">
        <v>1236.6365800400849</v>
      </c>
      <c r="EL137">
        <v>1545.742640969471</v>
      </c>
      <c r="EM137">
        <v>2637.723083621916</v>
      </c>
      <c r="EN137">
        <v>4562.8497915977377</v>
      </c>
      <c r="EO137">
        <v>7768.8130053028444</v>
      </c>
      <c r="EP137">
        <v>9912.7111787214017</v>
      </c>
      <c r="ER137">
        <v>2.386357510762259</v>
      </c>
      <c r="ES137">
        <v>3.3108935611031289</v>
      </c>
      <c r="ET137">
        <v>2.5575766233503772E-3</v>
      </c>
      <c r="EU137">
        <v>2.0897203500020939E-3</v>
      </c>
      <c r="EV137">
        <v>4.2830310162223162E-2</v>
      </c>
      <c r="EW137">
        <v>0.69322129919143882</v>
      </c>
      <c r="EX137">
        <v>16.185297201113151</v>
      </c>
      <c r="EY137">
        <v>0.85665868048934291</v>
      </c>
      <c r="EZ137">
        <v>6.3171414153120313</v>
      </c>
      <c r="FA137">
        <v>2.9175188009287951</v>
      </c>
      <c r="FB137">
        <v>8.0354295536467085E-2</v>
      </c>
      <c r="FD137">
        <f t="shared" si="12"/>
        <v>5.7729774860489176</v>
      </c>
      <c r="FF137" s="18">
        <v>-15.285409136172447</v>
      </c>
      <c r="FG137" s="18">
        <v>2.086974642945759</v>
      </c>
      <c r="FI137" s="18">
        <v>0.95608905600824201</v>
      </c>
      <c r="FJ137" s="18">
        <v>2.086974642945759</v>
      </c>
      <c r="FL137">
        <v>1008.1524125628609</v>
      </c>
      <c r="FM137" s="4">
        <f t="shared" si="13"/>
        <v>735.00241256286097</v>
      </c>
      <c r="FN137">
        <v>23.636616184650755</v>
      </c>
      <c r="FT137">
        <f t="shared" si="14"/>
        <v>3649.1709386232601</v>
      </c>
      <c r="FU137">
        <f t="shared" si="15"/>
        <v>5910.449958218328</v>
      </c>
      <c r="FV137">
        <f t="shared" si="16"/>
        <v>3.2499758910586074</v>
      </c>
      <c r="FW137">
        <f t="shared" si="17"/>
        <v>4.3304967969672781</v>
      </c>
    </row>
    <row r="138" spans="1:179" x14ac:dyDescent="0.3">
      <c r="A138" t="s">
        <v>694</v>
      </c>
      <c r="B138" t="s">
        <v>765</v>
      </c>
      <c r="C138" s="2">
        <v>1.6072023495456289</v>
      </c>
      <c r="D138" s="5">
        <v>6.5125910741912763E-2</v>
      </c>
      <c r="E138" s="6">
        <v>6926.3474417869566</v>
      </c>
      <c r="F138" s="7">
        <v>0.14607087057953039</v>
      </c>
      <c r="G138">
        <v>1109.628010306453</v>
      </c>
      <c r="H138" s="8">
        <v>90.471493032487032</v>
      </c>
      <c r="I138" s="2">
        <v>16.492108930748341</v>
      </c>
      <c r="J138" s="2">
        <v>0.8321110263191227</v>
      </c>
      <c r="K138" s="5">
        <v>6.9629192856412378E-2</v>
      </c>
      <c r="L138" s="9">
        <v>4.6415827833803269E-4</v>
      </c>
      <c r="M138">
        <v>6.9552003241988847E-2</v>
      </c>
      <c r="N138" s="8">
        <v>0.9874644684834053</v>
      </c>
      <c r="O138" s="10">
        <v>0.58154769204266676</v>
      </c>
      <c r="P138" s="7">
        <v>3.4098465466278011E-2</v>
      </c>
      <c r="Q138" s="5">
        <v>6.0715491745904862E-2</v>
      </c>
      <c r="R138" s="11">
        <v>2.994954957474242E-3</v>
      </c>
      <c r="S138" s="12">
        <v>0.77363283555320739</v>
      </c>
      <c r="T138" s="6">
        <v>915.47791437572653</v>
      </c>
      <c r="U138" s="6">
        <v>12.92118604408739</v>
      </c>
      <c r="V138" s="6">
        <v>13.645017878249149</v>
      </c>
      <c r="W138" s="6">
        <v>379.96162851016169</v>
      </c>
      <c r="X138" s="6">
        <v>3.029833185535725</v>
      </c>
      <c r="Y138" s="6">
        <v>18.212131868583231</v>
      </c>
      <c r="Z138" s="6">
        <v>465.33141015197702</v>
      </c>
      <c r="AA138" s="6">
        <v>3.6192446604863688</v>
      </c>
      <c r="AB138" s="13">
        <v>21.892499433537921</v>
      </c>
      <c r="AC138" s="14">
        <v>41.504182956643071</v>
      </c>
      <c r="AE138" t="s">
        <v>695</v>
      </c>
      <c r="AF138" t="s">
        <v>695</v>
      </c>
      <c r="AG138">
        <v>20.510999999999999</v>
      </c>
      <c r="AH138">
        <v>1342.7931107392551</v>
      </c>
      <c r="AI138">
        <v>117.5942680109906</v>
      </c>
      <c r="AJ138">
        <v>157.11774202803281</v>
      </c>
      <c r="AK138">
        <v>4769.4467338853101</v>
      </c>
      <c r="AL138">
        <v>1655.1485806122689</v>
      </c>
      <c r="AM138">
        <v>3090.2513812413172</v>
      </c>
      <c r="AN138">
        <v>1613.9075920093931</v>
      </c>
      <c r="AO138">
        <v>105.7889999516309</v>
      </c>
      <c r="AP138">
        <v>3.716168885865494</v>
      </c>
      <c r="AQ138">
        <v>5.3221039338176359</v>
      </c>
      <c r="AR138">
        <v>1.621895924034785</v>
      </c>
      <c r="AS138">
        <v>2.462878283532608</v>
      </c>
      <c r="AT138">
        <v>1015.315550179654</v>
      </c>
      <c r="AU138">
        <v>223.77724458700419</v>
      </c>
      <c r="AV138">
        <v>86.883872878870719</v>
      </c>
      <c r="AW138">
        <v>26.274419741954979</v>
      </c>
      <c r="AX138">
        <v>3.6566876697242421</v>
      </c>
      <c r="AY138">
        <v>0.22780538213158361</v>
      </c>
      <c r="AZ138">
        <v>922.41109246516271</v>
      </c>
      <c r="BA138">
        <v>68.594501777484808</v>
      </c>
      <c r="BB138">
        <v>0.16302463147800481</v>
      </c>
      <c r="BC138">
        <v>403513.54013990541</v>
      </c>
      <c r="BD138">
        <v>27749.433052161628</v>
      </c>
      <c r="BE138">
        <v>3.459331247780602</v>
      </c>
      <c r="BF138">
        <v>138.71164057405511</v>
      </c>
      <c r="BG138">
        <v>9.4696685859862573</v>
      </c>
      <c r="BH138">
        <v>0.22474129745698751</v>
      </c>
      <c r="BI138">
        <v>23.803750985890289</v>
      </c>
      <c r="BJ138">
        <v>4.0292314022260589</v>
      </c>
      <c r="BK138">
        <v>1.7521509960297488E-2</v>
      </c>
      <c r="BL138">
        <v>127.5316534094881</v>
      </c>
      <c r="BM138">
        <v>20.24342942719446</v>
      </c>
      <c r="BN138">
        <v>3.33456359006295E-2</v>
      </c>
      <c r="BO138">
        <v>16.94357431876951</v>
      </c>
      <c r="BP138">
        <v>2.5474256050029651</v>
      </c>
      <c r="BQ138">
        <v>2.0016303969964889E-2</v>
      </c>
      <c r="BR138">
        <v>65.493548419652129</v>
      </c>
      <c r="BS138">
        <v>9.695772931853865</v>
      </c>
      <c r="BT138">
        <v>5.9950719054371861E-2</v>
      </c>
      <c r="BU138">
        <v>39.348044472639671</v>
      </c>
      <c r="BV138">
        <v>5.6168789843295164</v>
      </c>
      <c r="BW138">
        <v>0.16586658081301489</v>
      </c>
      <c r="BX138" t="s">
        <v>143</v>
      </c>
      <c r="BY138">
        <v>1.671477373631735E-2</v>
      </c>
      <c r="BZ138">
        <v>1.865403480907777E-2</v>
      </c>
      <c r="CA138">
        <v>54.407146849095177</v>
      </c>
      <c r="CB138">
        <v>6.2510625902301777</v>
      </c>
      <c r="CC138">
        <v>0.35478149079747701</v>
      </c>
      <c r="CD138">
        <v>23.343368464123749</v>
      </c>
      <c r="CE138">
        <v>2.440767694846075</v>
      </c>
      <c r="CF138">
        <v>3.6319344681479883E-2</v>
      </c>
      <c r="CG138">
        <v>281.9787954777629</v>
      </c>
      <c r="CH138">
        <v>24.401353793564461</v>
      </c>
      <c r="CI138">
        <v>9.2151863048404975E-2</v>
      </c>
      <c r="CJ138">
        <v>87.142868297011347</v>
      </c>
      <c r="CK138">
        <v>6.1935871612792361</v>
      </c>
      <c r="CL138">
        <v>2.3115491736980132E-2</v>
      </c>
      <c r="CM138">
        <v>562.66557563760909</v>
      </c>
      <c r="CN138">
        <v>36.389360003383437</v>
      </c>
      <c r="CO138">
        <v>6.9369325367921009E-2</v>
      </c>
      <c r="CP138">
        <v>191.0181904911145</v>
      </c>
      <c r="CQ138">
        <v>12.405694523595169</v>
      </c>
      <c r="CR138">
        <v>5.3315069748432593E-2</v>
      </c>
      <c r="CS138">
        <v>2539.505597141178</v>
      </c>
      <c r="CT138">
        <v>149.7721366849415</v>
      </c>
      <c r="CU138">
        <v>0.1025576099639055</v>
      </c>
      <c r="CV138">
        <v>611.55978621944269</v>
      </c>
      <c r="CW138">
        <v>39.562426786923361</v>
      </c>
      <c r="CX138">
        <v>2.2220156632624319E-2</v>
      </c>
      <c r="CY138">
        <v>42410.09834870755</v>
      </c>
      <c r="CZ138">
        <v>2689.4992032269138</v>
      </c>
      <c r="DA138">
        <v>0.22066408699132259</v>
      </c>
      <c r="DB138">
        <v>246.60505333662849</v>
      </c>
      <c r="DC138">
        <v>13.99794242885376</v>
      </c>
      <c r="DD138">
        <v>2.0149383631296969E-2</v>
      </c>
      <c r="DE138">
        <v>23.595761537944711</v>
      </c>
      <c r="DF138">
        <v>9.2158349837732914</v>
      </c>
      <c r="DG138">
        <v>18.2650136621549</v>
      </c>
      <c r="DH138">
        <v>1668.4371552988789</v>
      </c>
      <c r="DI138">
        <v>98.117718388071708</v>
      </c>
      <c r="DJ138">
        <v>1.2238098364766861</v>
      </c>
      <c r="DK138">
        <v>127.12891060216479</v>
      </c>
      <c r="DL138">
        <v>7.4353072968884382</v>
      </c>
      <c r="DM138">
        <v>0.70692361249949642</v>
      </c>
      <c r="DN138">
        <v>52.680298058261002</v>
      </c>
      <c r="DO138">
        <v>2.842503613039427</v>
      </c>
      <c r="DP138">
        <v>0.58475316084017326</v>
      </c>
      <c r="DQ138">
        <v>1001.513043085048</v>
      </c>
      <c r="DR138">
        <v>81.728941894098384</v>
      </c>
      <c r="DS138">
        <v>0.58798236897366485</v>
      </c>
      <c r="DT138">
        <v>6926.3474417869566</v>
      </c>
      <c r="DU138">
        <v>402.86237832320899</v>
      </c>
      <c r="DV138">
        <v>0.3029361608646583</v>
      </c>
      <c r="DW138">
        <v>456.16139565638758</v>
      </c>
      <c r="DX138">
        <v>26.49306686157367</v>
      </c>
      <c r="DY138">
        <v>0.57653970655270614</v>
      </c>
      <c r="EB138">
        <v>587.5229888313138</v>
      </c>
      <c r="EC138">
        <v>100.43776787295479</v>
      </c>
      <c r="ED138">
        <v>208.0451115978598</v>
      </c>
      <c r="EE138">
        <v>182.58161981432659</v>
      </c>
      <c r="EF138">
        <v>143.3119221436589</v>
      </c>
      <c r="EG138">
        <v>265.86516535567353</v>
      </c>
      <c r="EH138">
        <v>0.2064261486648947</v>
      </c>
      <c r="EI138">
        <v>273.40274798540293</v>
      </c>
      <c r="EJ138">
        <v>646.63070537738929</v>
      </c>
      <c r="EK138">
        <v>1146.255266169768</v>
      </c>
      <c r="EL138">
        <v>1596.023228882992</v>
      </c>
      <c r="EM138">
        <v>3516.6598477350572</v>
      </c>
      <c r="EN138">
        <v>7733.5299793973481</v>
      </c>
      <c r="EO138">
        <v>15773.32669031787</v>
      </c>
      <c r="EP138">
        <v>24860.153911359459</v>
      </c>
      <c r="ER138">
        <v>1.5363156749239619</v>
      </c>
      <c r="ES138">
        <v>2.6931113611079782</v>
      </c>
      <c r="ET138">
        <v>7.65653995418623E-4</v>
      </c>
      <c r="EU138">
        <v>5.7734885655756196E-4</v>
      </c>
      <c r="EV138">
        <v>6.3675703828924334E-3</v>
      </c>
      <c r="EW138">
        <v>0.36736195452694281</v>
      </c>
      <c r="EX138">
        <v>57.692641374475187</v>
      </c>
      <c r="EY138">
        <v>0.56248498843495554</v>
      </c>
      <c r="EZ138">
        <v>54.310810348763603</v>
      </c>
      <c r="FA138">
        <v>2.7274393289718368</v>
      </c>
      <c r="FB138">
        <v>5.4621514018401172E-2</v>
      </c>
      <c r="FD138">
        <f t="shared" si="12"/>
        <v>11.471716008857229</v>
      </c>
      <c r="FF138" s="18">
        <v>-18.755710148542786</v>
      </c>
      <c r="FG138" s="18">
        <v>1.8751915498701053</v>
      </c>
      <c r="FI138" s="18">
        <v>-2.5044431847322706</v>
      </c>
      <c r="FJ138" s="18">
        <v>1.8751915498701053</v>
      </c>
      <c r="FL138">
        <v>1007.7538472910935</v>
      </c>
      <c r="FM138" s="4">
        <f t="shared" si="13"/>
        <v>734.60384729109353</v>
      </c>
      <c r="FN138">
        <v>23.623386073118404</v>
      </c>
      <c r="FT138">
        <f t="shared" si="14"/>
        <v>6926.3474417869566</v>
      </c>
      <c r="FU138">
        <f t="shared" si="15"/>
        <v>11218.391968056216</v>
      </c>
      <c r="FV138">
        <f t="shared" si="16"/>
        <v>0.52192849662326335</v>
      </c>
      <c r="FW138">
        <f t="shared" si="17"/>
        <v>1.1550088156683758</v>
      </c>
    </row>
    <row r="139" spans="1:179" x14ac:dyDescent="0.3">
      <c r="A139" t="s">
        <v>274</v>
      </c>
      <c r="B139" t="s">
        <v>765</v>
      </c>
      <c r="C139" s="2">
        <v>2.4701924316810229</v>
      </c>
      <c r="D139" s="5">
        <v>7.6411772883762927E-2</v>
      </c>
      <c r="E139" s="6">
        <v>7895.6998138524468</v>
      </c>
      <c r="F139" s="7">
        <v>0.4279031259044882</v>
      </c>
      <c r="G139">
        <v>685.39768271363209</v>
      </c>
      <c r="H139" s="8">
        <v>26.772907854115338</v>
      </c>
      <c r="I139" s="2">
        <v>16.714858078512769</v>
      </c>
      <c r="J139" s="2">
        <v>0.9448481555535756</v>
      </c>
      <c r="K139" s="5">
        <v>8.9858130664855262E-2</v>
      </c>
      <c r="L139" s="9">
        <v>1.945689484352307E-3</v>
      </c>
      <c r="M139">
        <v>0.21011895054656721</v>
      </c>
      <c r="N139" s="8">
        <v>3.6299725264261471</v>
      </c>
      <c r="O139" s="10">
        <v>0.75315293059067645</v>
      </c>
      <c r="P139" s="7">
        <v>4.5092796308358447E-2</v>
      </c>
      <c r="Q139" s="5">
        <v>6.0636866860288678E-2</v>
      </c>
      <c r="R139" s="11">
        <v>3.271398723978464E-3</v>
      </c>
      <c r="S139" s="12">
        <v>0.35166435814558877</v>
      </c>
      <c r="T139" s="6">
        <v>1430.5576000158769</v>
      </c>
      <c r="U139" s="6">
        <v>44.481578625340987</v>
      </c>
      <c r="V139" s="6">
        <v>44.700958946814843</v>
      </c>
      <c r="W139" s="6">
        <v>379.36228966104579</v>
      </c>
      <c r="X139" s="6">
        <v>8.6145449613017089</v>
      </c>
      <c r="Y139" s="6">
        <v>19.901057221349738</v>
      </c>
      <c r="Z139" s="6">
        <v>569.52178082403657</v>
      </c>
      <c r="AA139" s="6">
        <v>6.7694851059877532</v>
      </c>
      <c r="AB139" s="13">
        <v>26.107943758770389</v>
      </c>
      <c r="AC139" s="14">
        <v>26.518491087449771</v>
      </c>
      <c r="AE139" t="s">
        <v>275</v>
      </c>
      <c r="AF139" t="s">
        <v>275</v>
      </c>
      <c r="AG139">
        <v>25.004000000000001</v>
      </c>
      <c r="AH139">
        <v>1194.185075749303</v>
      </c>
      <c r="AI139">
        <v>121.69317780960711</v>
      </c>
      <c r="AJ139">
        <v>138.99584586442739</v>
      </c>
      <c r="AK139" t="s">
        <v>143</v>
      </c>
      <c r="AL139">
        <v>1341.0505546959339</v>
      </c>
      <c r="AM139">
        <v>2613.1471969050431</v>
      </c>
      <c r="AN139">
        <v>505.7975043268753</v>
      </c>
      <c r="AO139">
        <v>21.516400523562432</v>
      </c>
      <c r="AP139">
        <v>3.3382272582779091</v>
      </c>
      <c r="AQ139">
        <v>32.388768349363779</v>
      </c>
      <c r="AR139">
        <v>4.2294612768616009</v>
      </c>
      <c r="AS139">
        <v>2.2751043985565018</v>
      </c>
      <c r="AT139">
        <v>742.20379168707689</v>
      </c>
      <c r="AU139">
        <v>96.641102192015424</v>
      </c>
      <c r="AV139">
        <v>76.717567277887241</v>
      </c>
      <c r="AW139">
        <v>32.039355184919202</v>
      </c>
      <c r="AX139">
        <v>3.212091174960753</v>
      </c>
      <c r="AY139">
        <v>0.27681195799004921</v>
      </c>
      <c r="AZ139">
        <v>4526.3277055646276</v>
      </c>
      <c r="BA139">
        <v>328.1420553785224</v>
      </c>
      <c r="BB139">
        <v>0.10683671823912549</v>
      </c>
      <c r="BC139">
        <v>453577.91751235462</v>
      </c>
      <c r="BD139">
        <v>28170.460402954432</v>
      </c>
      <c r="BE139">
        <v>2.7170243115440669</v>
      </c>
      <c r="BF139">
        <v>415.23199758187218</v>
      </c>
      <c r="BG139">
        <v>30.92338725814864</v>
      </c>
      <c r="BH139">
        <v>0.17647176550774041</v>
      </c>
      <c r="BI139">
        <v>11.4536539518373</v>
      </c>
      <c r="BJ139">
        <v>1.002828899829207</v>
      </c>
      <c r="BK139">
        <v>1.2600999072791731E-2</v>
      </c>
      <c r="BL139">
        <v>134.6901291837703</v>
      </c>
      <c r="BM139">
        <v>10.04900739999635</v>
      </c>
      <c r="BN139">
        <v>6.7669645977050719E-2</v>
      </c>
      <c r="BO139">
        <v>11.32774688497671</v>
      </c>
      <c r="BP139">
        <v>1.293873171197748</v>
      </c>
      <c r="BQ139">
        <v>5.0396131490768308E-3</v>
      </c>
      <c r="BR139">
        <v>50.287442891125302</v>
      </c>
      <c r="BS139">
        <v>6.7988149090844772</v>
      </c>
      <c r="BT139">
        <v>0.1216531374416316</v>
      </c>
      <c r="BU139">
        <v>51.263071956873013</v>
      </c>
      <c r="BV139">
        <v>6.7403435505931792</v>
      </c>
      <c r="BW139">
        <v>0.13832441382406821</v>
      </c>
      <c r="BX139">
        <v>3.7583638580780482E-2</v>
      </c>
      <c r="BY139">
        <v>2.699507729402225E-2</v>
      </c>
      <c r="BZ139">
        <v>1.4222946441283959E-2</v>
      </c>
      <c r="CA139">
        <v>108.7322089505048</v>
      </c>
      <c r="CB139">
        <v>11.80873977356319</v>
      </c>
      <c r="CC139">
        <v>0.2067406880181599</v>
      </c>
      <c r="CD139">
        <v>53.762349488589358</v>
      </c>
      <c r="CE139">
        <v>4.8460460847529321</v>
      </c>
      <c r="CF139">
        <v>1.1375944838183039E-2</v>
      </c>
      <c r="CG139">
        <v>645.8205097277413</v>
      </c>
      <c r="CH139">
        <v>56.211992970938027</v>
      </c>
      <c r="CI139">
        <v>7.024775756501854E-2</v>
      </c>
      <c r="CJ139">
        <v>198.63989428876221</v>
      </c>
      <c r="CK139">
        <v>13.09608047871968</v>
      </c>
      <c r="CL139">
        <v>5.9035855265715677E-2</v>
      </c>
      <c r="CM139">
        <v>990.88429964975251</v>
      </c>
      <c r="CN139">
        <v>63.50287953608256</v>
      </c>
      <c r="CO139">
        <v>5.2905057840495068E-2</v>
      </c>
      <c r="CP139">
        <v>225.60123957365249</v>
      </c>
      <c r="CQ139">
        <v>13.95582648406358</v>
      </c>
      <c r="CR139">
        <v>1.6698400001291181E-2</v>
      </c>
      <c r="CS139">
        <v>2193.6891467564151</v>
      </c>
      <c r="CT139">
        <v>134.40905048697331</v>
      </c>
      <c r="CU139">
        <v>7.8196707407515872E-2</v>
      </c>
      <c r="CV139">
        <v>411.19647747202191</v>
      </c>
      <c r="CW139">
        <v>24.242584383971721</v>
      </c>
      <c r="CX139">
        <v>1.6939082897227609E-2</v>
      </c>
      <c r="CY139">
        <v>16569.369210991132</v>
      </c>
      <c r="CZ139">
        <v>1313.126486555112</v>
      </c>
      <c r="DA139">
        <v>0.4479627384264917</v>
      </c>
      <c r="DB139">
        <v>121.8442840338349</v>
      </c>
      <c r="DC139">
        <v>7.5108854977631347</v>
      </c>
      <c r="DD139">
        <v>1.5365145841232931E-2</v>
      </c>
      <c r="DE139">
        <v>70.080881181055872</v>
      </c>
      <c r="DF139">
        <v>10.56133938580062</v>
      </c>
      <c r="DG139">
        <v>18.59302546102057</v>
      </c>
      <c r="DH139">
        <v>1872.755880659367</v>
      </c>
      <c r="DI139">
        <v>91.367303114654064</v>
      </c>
      <c r="DJ139">
        <v>0.98734247988311019</v>
      </c>
      <c r="DK139">
        <v>183.70353835737251</v>
      </c>
      <c r="DL139">
        <v>11.029875381591911</v>
      </c>
      <c r="DM139">
        <v>0.63155266578423952</v>
      </c>
      <c r="DN139">
        <v>178.57617688397161</v>
      </c>
      <c r="DO139">
        <v>22.15558097085755</v>
      </c>
      <c r="DP139">
        <v>0.51351953705698716</v>
      </c>
      <c r="DQ139">
        <v>5337.9955833932072</v>
      </c>
      <c r="DR139">
        <v>1143.144204210003</v>
      </c>
      <c r="DS139">
        <v>0.51707183058255191</v>
      </c>
      <c r="DT139">
        <v>7895.6998138524468</v>
      </c>
      <c r="DU139">
        <v>406.44589305994748</v>
      </c>
      <c r="DV139">
        <v>0.27880094846300563</v>
      </c>
      <c r="DW139">
        <v>578.85133690969269</v>
      </c>
      <c r="DX139">
        <v>34.047109464153401</v>
      </c>
      <c r="DY139">
        <v>0.45892752907751372</v>
      </c>
      <c r="EB139">
        <v>2883.011277429699</v>
      </c>
      <c r="EC139">
        <v>48.32765380522067</v>
      </c>
      <c r="ED139">
        <v>219.72288610729251</v>
      </c>
      <c r="EE139">
        <v>122.06623798466281</v>
      </c>
      <c r="EF139">
        <v>110.03816825191529</v>
      </c>
      <c r="EG139">
        <v>346.37210781670962</v>
      </c>
      <c r="EH139">
        <v>0.66756018793571026</v>
      </c>
      <c r="EI139">
        <v>546.39300980153166</v>
      </c>
      <c r="EJ139">
        <v>1489.2617586866861</v>
      </c>
      <c r="EK139">
        <v>2625.2866249095168</v>
      </c>
      <c r="EL139">
        <v>3638.0933019919821</v>
      </c>
      <c r="EM139">
        <v>6193.0268728109531</v>
      </c>
      <c r="EN139">
        <v>9133.6534240345136</v>
      </c>
      <c r="EO139">
        <v>13625.398427058481</v>
      </c>
      <c r="EP139">
        <v>16715.30396227731</v>
      </c>
      <c r="ER139">
        <v>2.8607483694466058</v>
      </c>
      <c r="ES139">
        <v>6.2853794720297467</v>
      </c>
      <c r="ET139">
        <v>1.5344982755108141E-3</v>
      </c>
      <c r="EU139">
        <v>1.185235926836996E-3</v>
      </c>
      <c r="EV139">
        <v>3.5468800464027168E-3</v>
      </c>
      <c r="EW139">
        <v>8.8448521372509692E-2</v>
      </c>
      <c r="EX139">
        <v>24.936992572448311</v>
      </c>
      <c r="EY139">
        <v>3.407890660398698</v>
      </c>
      <c r="EZ139">
        <v>58.62122088456541</v>
      </c>
      <c r="FA139">
        <v>3.5992792440656491</v>
      </c>
      <c r="FB139">
        <v>0.18928479369824741</v>
      </c>
      <c r="FD139">
        <f t="shared" si="12"/>
        <v>25.440742507727116</v>
      </c>
      <c r="FF139" s="18">
        <v>-14.720389285655235</v>
      </c>
      <c r="FG139" s="18">
        <v>1.2849304897300837</v>
      </c>
      <c r="FI139" s="18">
        <v>-2.5343416858869734</v>
      </c>
      <c r="FJ139" s="18">
        <v>1.2849304897300837</v>
      </c>
      <c r="FL139">
        <v>1206.406981063222</v>
      </c>
      <c r="FM139" s="4">
        <f t="shared" si="13"/>
        <v>933.25698106322204</v>
      </c>
      <c r="FN139">
        <v>30.721384141281952</v>
      </c>
      <c r="FT139">
        <f t="shared" si="14"/>
        <v>7895.6998138524468</v>
      </c>
      <c r="FU139">
        <f t="shared" si="15"/>
        <v>12788.422197754044</v>
      </c>
      <c r="FV139">
        <f t="shared" si="16"/>
        <v>0.20928112920302705</v>
      </c>
      <c r="FW139">
        <f t="shared" si="17"/>
        <v>-0.43172118037281315</v>
      </c>
    </row>
    <row r="140" spans="1:179" x14ac:dyDescent="0.3">
      <c r="A140" t="s">
        <v>580</v>
      </c>
      <c r="B140" t="s">
        <v>765</v>
      </c>
      <c r="C140" s="2">
        <v>3.133093341126028</v>
      </c>
      <c r="D140" s="5">
        <v>0.2200973753150936</v>
      </c>
      <c r="E140" s="6">
        <v>28967.474138512091</v>
      </c>
      <c r="F140" s="7">
        <v>0.17940823047932761</v>
      </c>
      <c r="G140">
        <v>545.58306930448146</v>
      </c>
      <c r="H140" s="8">
        <v>4.4933097974697906</v>
      </c>
      <c r="I140" s="2">
        <v>20.544233970348809</v>
      </c>
      <c r="J140" s="2">
        <v>1.2931924087033559</v>
      </c>
      <c r="K140" s="5">
        <v>8.4936942013326619E-2</v>
      </c>
      <c r="L140" s="9">
        <v>3.25817627281569E-3</v>
      </c>
      <c r="M140">
        <v>0.1663793678721196</v>
      </c>
      <c r="N140" s="8">
        <v>4.4754666918253561</v>
      </c>
      <c r="O140" s="10">
        <v>0.58280456077054288</v>
      </c>
      <c r="P140" s="7">
        <v>5.282434618211488E-2</v>
      </c>
      <c r="Q140" s="5">
        <v>4.920920854605329E-2</v>
      </c>
      <c r="R140" s="11">
        <v>2.9721392310581751E-3</v>
      </c>
      <c r="S140" s="12">
        <v>0.90935597101922339</v>
      </c>
      <c r="T140" s="6">
        <v>1280.8950841936139</v>
      </c>
      <c r="U140" s="6">
        <v>61.022669906602133</v>
      </c>
      <c r="V140" s="6">
        <v>61.118052960215849</v>
      </c>
      <c r="W140" s="6">
        <v>309.45452909522459</v>
      </c>
      <c r="X140" s="6">
        <v>10.78442863472864</v>
      </c>
      <c r="Y140" s="6">
        <v>18.18649292936529</v>
      </c>
      <c r="Z140" s="6">
        <v>459.56010672688518</v>
      </c>
      <c r="AA140" s="6">
        <v>23.383442170578508</v>
      </c>
      <c r="AB140" s="13">
        <v>30.370042852052979</v>
      </c>
      <c r="AC140" s="14">
        <v>24.159240902235268</v>
      </c>
      <c r="AE140" t="s">
        <v>581</v>
      </c>
      <c r="AF140" t="s">
        <v>581</v>
      </c>
      <c r="AG140">
        <v>25.004999999999999</v>
      </c>
      <c r="AH140">
        <v>2670.5982601188111</v>
      </c>
      <c r="AI140">
        <v>202.9406151773444</v>
      </c>
      <c r="AJ140">
        <v>136.64458940802339</v>
      </c>
      <c r="AK140" t="s">
        <v>143</v>
      </c>
      <c r="AL140">
        <v>1597.3260844996551</v>
      </c>
      <c r="AM140">
        <v>2612.943293518274</v>
      </c>
      <c r="AN140">
        <v>1252.143151235882</v>
      </c>
      <c r="AO140">
        <v>68.097785440448192</v>
      </c>
      <c r="AP140">
        <v>3.3571420761393851</v>
      </c>
      <c r="AQ140">
        <v>99.577310878329328</v>
      </c>
      <c r="AR140">
        <v>35.934932051254968</v>
      </c>
      <c r="AS140">
        <v>2.120160451487155</v>
      </c>
      <c r="AT140">
        <v>2393.70440820881</v>
      </c>
      <c r="AU140">
        <v>194.37740394637569</v>
      </c>
      <c r="AV140">
        <v>74.359182589991718</v>
      </c>
      <c r="AW140">
        <v>66.772093911827355</v>
      </c>
      <c r="AX140">
        <v>5.3599205447896816</v>
      </c>
      <c r="AY140">
        <v>0.23856449447293679</v>
      </c>
      <c r="AZ140">
        <v>3937.710380600377</v>
      </c>
      <c r="BA140">
        <v>354.33597093207771</v>
      </c>
      <c r="BB140">
        <v>0.1294111802024708</v>
      </c>
      <c r="BC140">
        <v>421525.37922960502</v>
      </c>
      <c r="BD140">
        <v>29486.056484333069</v>
      </c>
      <c r="BE140">
        <v>2.56158010235578</v>
      </c>
      <c r="BF140">
        <v>283.44458241135072</v>
      </c>
      <c r="BG140">
        <v>26.571974910069329</v>
      </c>
      <c r="BH140">
        <v>0.18442071281265471</v>
      </c>
      <c r="BI140">
        <v>9.961915397884626</v>
      </c>
      <c r="BJ140">
        <v>0.95776967194433116</v>
      </c>
      <c r="BK140">
        <v>1.4076295667342481E-2</v>
      </c>
      <c r="BL140">
        <v>129.82740379204679</v>
      </c>
      <c r="BM140">
        <v>11.012277540609469</v>
      </c>
      <c r="BN140">
        <v>6.7587362002234683E-2</v>
      </c>
      <c r="BO140">
        <v>20.969592208809381</v>
      </c>
      <c r="BP140">
        <v>2.530586329528159</v>
      </c>
      <c r="BQ140">
        <v>1.3399213959360031E-2</v>
      </c>
      <c r="BR140">
        <v>107.76537004341699</v>
      </c>
      <c r="BS140">
        <v>13.418667945874549</v>
      </c>
      <c r="BT140">
        <v>4.6118688208506321E-2</v>
      </c>
      <c r="BU140">
        <v>159.0688354249844</v>
      </c>
      <c r="BV140">
        <v>22.658115463666249</v>
      </c>
      <c r="BW140">
        <v>5.2453415359493202E-2</v>
      </c>
      <c r="BX140">
        <v>9.0117392711817373E-2</v>
      </c>
      <c r="BY140">
        <v>4.7499773818596012E-2</v>
      </c>
      <c r="BZ140">
        <v>1.4356291440581551E-2</v>
      </c>
      <c r="CA140">
        <v>335.39309659000702</v>
      </c>
      <c r="CB140">
        <v>51.596396731755917</v>
      </c>
      <c r="CC140">
        <v>0.30036603156087799</v>
      </c>
      <c r="CD140">
        <v>140.22772573076381</v>
      </c>
      <c r="CE140">
        <v>17.87295081696622</v>
      </c>
      <c r="CF140">
        <v>3.8019160613994539E-2</v>
      </c>
      <c r="CG140">
        <v>1397.0232963570779</v>
      </c>
      <c r="CH140">
        <v>161.28042187346119</v>
      </c>
      <c r="CI140">
        <v>7.0892151782299989E-2</v>
      </c>
      <c r="CJ140">
        <v>384.39934005551203</v>
      </c>
      <c r="CK140">
        <v>36.905535878931971</v>
      </c>
      <c r="CL140">
        <v>1.7781382458597731E-2</v>
      </c>
      <c r="CM140">
        <v>2008.4928696195141</v>
      </c>
      <c r="CN140">
        <v>194.04232978156691</v>
      </c>
      <c r="CO140">
        <v>5.3414077948181142E-2</v>
      </c>
      <c r="CP140">
        <v>541.89078848144698</v>
      </c>
      <c r="CQ140">
        <v>41.39384822148336</v>
      </c>
      <c r="CR140">
        <v>1.685174792108694E-2</v>
      </c>
      <c r="CS140">
        <v>6448.2522856081096</v>
      </c>
      <c r="CT140">
        <v>464.51555857623748</v>
      </c>
      <c r="CU140">
        <v>7.8930223376446437E-2</v>
      </c>
      <c r="CV140">
        <v>1272.9263131730161</v>
      </c>
      <c r="CW140">
        <v>87.436615780162299</v>
      </c>
      <c r="CX140">
        <v>1.7095029614407911E-2</v>
      </c>
      <c r="CY140">
        <v>30945.361263688981</v>
      </c>
      <c r="CZ140">
        <v>2249.0882010579248</v>
      </c>
      <c r="DA140">
        <v>0.16989245920470841</v>
      </c>
      <c r="DB140">
        <v>292.09625213589101</v>
      </c>
      <c r="DC140">
        <v>18.779811586638999</v>
      </c>
      <c r="DD140">
        <v>1.5511442277800489E-2</v>
      </c>
      <c r="DE140">
        <v>193.13110206136531</v>
      </c>
      <c r="DF140">
        <v>23.63093988872166</v>
      </c>
      <c r="DG140">
        <v>18.303099877340721</v>
      </c>
      <c r="DH140">
        <v>5573.3103113138677</v>
      </c>
      <c r="DI140">
        <v>450.21914846311239</v>
      </c>
      <c r="DJ140">
        <v>1.0875831707215331</v>
      </c>
      <c r="DK140">
        <v>516.85887910672307</v>
      </c>
      <c r="DL140">
        <v>47.434060820883587</v>
      </c>
      <c r="DM140">
        <v>0.60756905371163372</v>
      </c>
      <c r="DN140">
        <v>402.8615782018274</v>
      </c>
      <c r="DO140">
        <v>57.578906250891329</v>
      </c>
      <c r="DP140">
        <v>0.55366436655449758</v>
      </c>
      <c r="DQ140">
        <v>6921.6700867961981</v>
      </c>
      <c r="DR140">
        <v>1355.960794829796</v>
      </c>
      <c r="DS140">
        <v>0.46005126860102002</v>
      </c>
      <c r="DT140">
        <v>28967.474138512091</v>
      </c>
      <c r="DU140">
        <v>2914.2043124880079</v>
      </c>
      <c r="DV140">
        <v>0.2471207240447946</v>
      </c>
      <c r="DW140">
        <v>1641.8269910102199</v>
      </c>
      <c r="DX140">
        <v>127.1929976427066</v>
      </c>
      <c r="DY140">
        <v>0.45846679644591992</v>
      </c>
      <c r="EB140">
        <v>2508.095783821896</v>
      </c>
      <c r="EC140">
        <v>42.033398303310662</v>
      </c>
      <c r="ED140">
        <v>211.7902182578251</v>
      </c>
      <c r="EE140">
        <v>225.9654332845839</v>
      </c>
      <c r="EF140">
        <v>235.81043773176569</v>
      </c>
      <c r="EG140">
        <v>1074.7894285471921</v>
      </c>
      <c r="EH140">
        <v>1.600664168948799</v>
      </c>
      <c r="EI140">
        <v>1685.3924451759151</v>
      </c>
      <c r="EJ140">
        <v>3884.4245354782211</v>
      </c>
      <c r="EK140">
        <v>5678.9564892564131</v>
      </c>
      <c r="EL140">
        <v>7040.280953397656</v>
      </c>
      <c r="EM140">
        <v>12553.080435121959</v>
      </c>
      <c r="EN140">
        <v>21938.898319086918</v>
      </c>
      <c r="EO140">
        <v>40051.256432348513</v>
      </c>
      <c r="EP140">
        <v>51744.972080203901</v>
      </c>
      <c r="ER140">
        <v>2.173139681063422</v>
      </c>
      <c r="ES140">
        <v>4.0935795568405799</v>
      </c>
      <c r="ET140">
        <v>1.189290661714897E-3</v>
      </c>
      <c r="EU140">
        <v>9.7045574723225855E-4</v>
      </c>
      <c r="EV140">
        <v>1.049490129587076E-3</v>
      </c>
      <c r="EW140">
        <v>2.4939828360820371E-2</v>
      </c>
      <c r="EX140">
        <v>23.763756949894319</v>
      </c>
      <c r="EY140">
        <v>0.97038075750278596</v>
      </c>
      <c r="EZ140">
        <v>223.12295626670021</v>
      </c>
      <c r="FA140">
        <v>4.4922985105847602</v>
      </c>
      <c r="FB140">
        <v>4.3956807186960128E-2</v>
      </c>
      <c r="FD140">
        <f t="shared" si="12"/>
        <v>21.746072083711432</v>
      </c>
      <c r="FF140" s="18">
        <v>-13.812474489457831</v>
      </c>
      <c r="FG140" s="18">
        <v>2.701820151196646</v>
      </c>
      <c r="FI140" s="18">
        <v>-4.1720000685302203</v>
      </c>
      <c r="FJ140" s="18">
        <v>2.701820151196646</v>
      </c>
      <c r="FL140">
        <v>1374.967794879936</v>
      </c>
      <c r="FM140" s="4">
        <f t="shared" si="13"/>
        <v>1101.8177948799362</v>
      </c>
      <c r="FN140">
        <v>37.564000444140817</v>
      </c>
      <c r="FT140">
        <f t="shared" si="14"/>
        <v>28967.474138512091</v>
      </c>
      <c r="FU140">
        <f t="shared" si="15"/>
        <v>46917.727119753072</v>
      </c>
      <c r="FV140">
        <f t="shared" si="16"/>
        <v>6.0064476049347081E-2</v>
      </c>
      <c r="FW140">
        <f t="shared" si="17"/>
        <v>-2.5990864633215267</v>
      </c>
    </row>
    <row r="141" spans="1:179" x14ac:dyDescent="0.3">
      <c r="A141" t="s">
        <v>546</v>
      </c>
      <c r="B141" t="s">
        <v>765</v>
      </c>
      <c r="C141" s="2">
        <v>6.6561455492594197</v>
      </c>
      <c r="D141" s="5">
        <v>7.0942498662622241E-2</v>
      </c>
      <c r="E141" s="6">
        <v>5507.3652749804442</v>
      </c>
      <c r="F141" s="7">
        <v>0.18097190479172981</v>
      </c>
      <c r="G141">
        <v>235.90555948222061</v>
      </c>
      <c r="H141" s="8">
        <v>12.87126294662678</v>
      </c>
      <c r="I141" s="2">
        <v>13.768076733327741</v>
      </c>
      <c r="J141" s="2">
        <v>0.61143865177596968</v>
      </c>
      <c r="K141" s="5">
        <v>0.1230948438924904</v>
      </c>
      <c r="L141" s="9">
        <v>4.5495555809750288E-3</v>
      </c>
      <c r="M141">
        <v>0.2451809440315246</v>
      </c>
      <c r="N141" s="8">
        <v>4.1933153251284132</v>
      </c>
      <c r="O141" s="10">
        <v>1.3071857109732981</v>
      </c>
      <c r="P141" s="7">
        <v>0.1523796856599007</v>
      </c>
      <c r="Q141" s="5">
        <v>7.546466632909897E-2</v>
      </c>
      <c r="R141" s="11">
        <v>5.4818818856234219E-3</v>
      </c>
      <c r="S141" s="12">
        <v>0.97238015985421178</v>
      </c>
      <c r="T141" s="6">
        <v>1974.89105779695</v>
      </c>
      <c r="U141" s="6">
        <v>53.615993090843112</v>
      </c>
      <c r="V141" s="6">
        <v>53.706283165307752</v>
      </c>
      <c r="W141" s="6">
        <v>467.96986941512512</v>
      </c>
      <c r="X141" s="6">
        <v>23.56986607743335</v>
      </c>
      <c r="Y141" s="6">
        <v>31.73071807051361</v>
      </c>
      <c r="Z141" s="6">
        <v>824.91973273388248</v>
      </c>
      <c r="AA141" s="6">
        <v>40.967561763828087</v>
      </c>
      <c r="AB141" s="13">
        <v>47.183943374787802</v>
      </c>
      <c r="AC141" s="14">
        <v>23.695984017323951</v>
      </c>
      <c r="AE141" t="s">
        <v>547</v>
      </c>
      <c r="AF141" t="s">
        <v>547</v>
      </c>
      <c r="AG141">
        <v>25.009</v>
      </c>
      <c r="AH141">
        <v>963.86061907845078</v>
      </c>
      <c r="AI141">
        <v>100.7587953238238</v>
      </c>
      <c r="AJ141">
        <v>134.16001861767691</v>
      </c>
      <c r="AK141" t="s">
        <v>143</v>
      </c>
      <c r="AL141">
        <v>1059.059079346689</v>
      </c>
      <c r="AM141">
        <v>2567.486173133309</v>
      </c>
      <c r="AN141">
        <v>495.72536534113851</v>
      </c>
      <c r="AO141">
        <v>27.912271713281601</v>
      </c>
      <c r="AP141">
        <v>3.297212816493885</v>
      </c>
      <c r="AQ141">
        <v>2.955301886766089</v>
      </c>
      <c r="AR141">
        <v>1.2315591576377469</v>
      </c>
      <c r="AS141">
        <v>2.081591409595382</v>
      </c>
      <c r="AT141">
        <v>251.47150012249801</v>
      </c>
      <c r="AU141">
        <v>53.400036128991573</v>
      </c>
      <c r="AV141">
        <v>72.99716161118269</v>
      </c>
      <c r="AW141">
        <v>19.017419988955002</v>
      </c>
      <c r="AX141">
        <v>2.1959052131482379</v>
      </c>
      <c r="AY141">
        <v>0.23434485351043391</v>
      </c>
      <c r="AZ141">
        <v>2773.61786416312</v>
      </c>
      <c r="BA141">
        <v>190.61127261285179</v>
      </c>
      <c r="BB141">
        <v>0.1271104524085305</v>
      </c>
      <c r="BC141">
        <v>424405.47965029278</v>
      </c>
      <c r="BD141">
        <v>25686.487549516711</v>
      </c>
      <c r="BE141">
        <v>2.5163321554257729</v>
      </c>
      <c r="BF141">
        <v>113.0142583748038</v>
      </c>
      <c r="BG141">
        <v>7.9728783765113587</v>
      </c>
      <c r="BH141">
        <v>0.18111425725643501</v>
      </c>
      <c r="BI141">
        <v>8.6909513300963237</v>
      </c>
      <c r="BJ141">
        <v>0.67705207982667526</v>
      </c>
      <c r="BK141">
        <v>1.382547131123427E-2</v>
      </c>
      <c r="BL141">
        <v>78.269554456728059</v>
      </c>
      <c r="BM141">
        <v>7.8023506112504428</v>
      </c>
      <c r="BN141">
        <v>6.6377905706710011E-2</v>
      </c>
      <c r="BO141">
        <v>8.8224083113347636</v>
      </c>
      <c r="BP141">
        <v>0.68452591202303104</v>
      </c>
      <c r="BQ141">
        <v>1.315953485437822E-2</v>
      </c>
      <c r="BR141">
        <v>39.73620192993581</v>
      </c>
      <c r="BS141">
        <v>4.6472719070648054</v>
      </c>
      <c r="BT141">
        <v>4.5290695286578808E-2</v>
      </c>
      <c r="BU141">
        <v>38.891412871233641</v>
      </c>
      <c r="BV141">
        <v>4.1718234920469133</v>
      </c>
      <c r="BW141">
        <v>5.1526872553957472E-2</v>
      </c>
      <c r="BX141" t="s">
        <v>143</v>
      </c>
      <c r="BY141">
        <v>1.324041845537558E-2</v>
      </c>
      <c r="BZ141">
        <v>1.410155983537259E-2</v>
      </c>
      <c r="CA141">
        <v>84.230613827061816</v>
      </c>
      <c r="CB141">
        <v>7.1174115970825254</v>
      </c>
      <c r="CC141">
        <v>0.29508173927624509</v>
      </c>
      <c r="CD141">
        <v>41.885449336460248</v>
      </c>
      <c r="CE141">
        <v>3.085511222904739</v>
      </c>
      <c r="CF141">
        <v>3.7339102328656483E-2</v>
      </c>
      <c r="CG141">
        <v>492.06738982145401</v>
      </c>
      <c r="CH141">
        <v>30.542956288902261</v>
      </c>
      <c r="CI141">
        <v>6.9620091704280865E-2</v>
      </c>
      <c r="CJ141">
        <v>151.79748571289591</v>
      </c>
      <c r="CK141">
        <v>8.7994031775809791</v>
      </c>
      <c r="CL141">
        <v>1.746157005336043E-2</v>
      </c>
      <c r="CM141">
        <v>751.81766911042575</v>
      </c>
      <c r="CN141">
        <v>46.31350594581545</v>
      </c>
      <c r="CO141">
        <v>5.2478790161138308E-2</v>
      </c>
      <c r="CP141">
        <v>183.38192975028261</v>
      </c>
      <c r="CQ141">
        <v>11.62753866787105</v>
      </c>
      <c r="CR141">
        <v>1.654952521305152E-2</v>
      </c>
      <c r="CS141">
        <v>1828.90239775742</v>
      </c>
      <c r="CT141">
        <v>120.0639776631767</v>
      </c>
      <c r="CU141">
        <v>7.7529894027868251E-2</v>
      </c>
      <c r="CV141">
        <v>357.878419117249</v>
      </c>
      <c r="CW141">
        <v>23.446387346866931</v>
      </c>
      <c r="CX141">
        <v>1.6788838286661521E-2</v>
      </c>
      <c r="CY141">
        <v>27517.400174408671</v>
      </c>
      <c r="CZ141">
        <v>1554.4214193864391</v>
      </c>
      <c r="DA141">
        <v>0.16691333074559789</v>
      </c>
      <c r="DB141">
        <v>109.61641728777271</v>
      </c>
      <c r="DC141">
        <v>6.3752398521661258</v>
      </c>
      <c r="DD141">
        <v>1.523865299842482E-2</v>
      </c>
      <c r="DE141">
        <v>144.1887394367651</v>
      </c>
      <c r="DF141">
        <v>35.425914161023961</v>
      </c>
      <c r="DG141">
        <v>17.971712355215089</v>
      </c>
      <c r="DH141">
        <v>1638.7076009783041</v>
      </c>
      <c r="DI141">
        <v>125.76026940900471</v>
      </c>
      <c r="DJ141">
        <v>1.067874787064601</v>
      </c>
      <c r="DK141">
        <v>236.56126182921949</v>
      </c>
      <c r="DL141">
        <v>39.723535428714413</v>
      </c>
      <c r="DM141">
        <v>0.59652142758972482</v>
      </c>
      <c r="DN141">
        <v>188.36141688832231</v>
      </c>
      <c r="DO141">
        <v>41.291399174777268</v>
      </c>
      <c r="DP141">
        <v>0.54361119405529601</v>
      </c>
      <c r="DQ141">
        <v>1366.177313327619</v>
      </c>
      <c r="DR141">
        <v>209.7388108128975</v>
      </c>
      <c r="DS141">
        <v>0.4516708057754818</v>
      </c>
      <c r="DT141">
        <v>5507.3652749804442</v>
      </c>
      <c r="DU141">
        <v>279.74319068174361</v>
      </c>
      <c r="DV141">
        <v>0.2426107515720507</v>
      </c>
      <c r="DW141">
        <v>546.2649539198909</v>
      </c>
      <c r="DX141">
        <v>59.054830659075428</v>
      </c>
      <c r="DY141">
        <v>0.4501420167389748</v>
      </c>
      <c r="EB141">
        <v>1766.6355822695029</v>
      </c>
      <c r="EC141">
        <v>36.670680717706013</v>
      </c>
      <c r="ED141">
        <v>127.682796829899</v>
      </c>
      <c r="EE141">
        <v>95.069055079038407</v>
      </c>
      <c r="EF141">
        <v>86.950113632244651</v>
      </c>
      <c r="EG141">
        <v>262.77981669752461</v>
      </c>
      <c r="EH141">
        <v>0.214172821635531</v>
      </c>
      <c r="EI141">
        <v>423.26941621639099</v>
      </c>
      <c r="EJ141">
        <v>1160.2617544725831</v>
      </c>
      <c r="EK141">
        <v>2000.273942363634</v>
      </c>
      <c r="EL141">
        <v>2780.17373100542</v>
      </c>
      <c r="EM141">
        <v>4698.8604319401611</v>
      </c>
      <c r="EN141">
        <v>7424.3696255175137</v>
      </c>
      <c r="EO141">
        <v>11359.642222095779</v>
      </c>
      <c r="EP141">
        <v>14547.90321614833</v>
      </c>
      <c r="ER141">
        <v>2.1624860399258492</v>
      </c>
      <c r="ES141">
        <v>4.4379671645713579</v>
      </c>
      <c r="ET141">
        <v>6.4218463606469263E-4</v>
      </c>
      <c r="EU141">
        <v>4.9680317476731171E-4</v>
      </c>
      <c r="EV141">
        <v>3.2281545493023909E-3</v>
      </c>
      <c r="EW141">
        <v>8.6636736113621299E-2</v>
      </c>
      <c r="EX141">
        <v>26.837852646287839</v>
      </c>
      <c r="EY141">
        <v>1.0309975564892879</v>
      </c>
      <c r="EZ141">
        <v>70.364081068395947</v>
      </c>
      <c r="FA141">
        <v>3.0112953439907542</v>
      </c>
      <c r="FB141">
        <v>6.179348800317646E-2</v>
      </c>
      <c r="FD141">
        <f t="shared" si="12"/>
        <v>25.035692642114597</v>
      </c>
      <c r="FF141" s="18">
        <v>-20.414951775103695</v>
      </c>
      <c r="FG141" s="18">
        <v>1.635784277676819</v>
      </c>
      <c r="FI141" s="18">
        <v>-2.8368726287464199</v>
      </c>
      <c r="FJ141" s="18">
        <v>1.635784277676819</v>
      </c>
      <c r="FL141">
        <v>956.45167917351159</v>
      </c>
      <c r="FM141" s="4">
        <f t="shared" si="13"/>
        <v>683.30167917351162</v>
      </c>
      <c r="FN141">
        <v>21.953366505773403</v>
      </c>
      <c r="FT141">
        <f t="shared" si="14"/>
        <v>5507.3652749804442</v>
      </c>
      <c r="FU141">
        <f t="shared" si="15"/>
        <v>8920.1101858171405</v>
      </c>
      <c r="FV141">
        <f t="shared" si="16"/>
        <v>0.48206636043206097</v>
      </c>
      <c r="FW141">
        <f t="shared" si="17"/>
        <v>1.0170610927106465</v>
      </c>
    </row>
    <row r="142" spans="1:179" x14ac:dyDescent="0.3">
      <c r="A142" t="s">
        <v>312</v>
      </c>
      <c r="B142" t="s">
        <v>765</v>
      </c>
      <c r="C142" s="2">
        <v>-0.16264482575592151</v>
      </c>
      <c r="D142" s="5">
        <v>9.9039646284516364E-2</v>
      </c>
      <c r="E142" s="6">
        <v>6958.5772598734511</v>
      </c>
      <c r="F142" s="7">
        <v>5.6014731962696213E-2</v>
      </c>
      <c r="G142">
        <v>-10944.518681666959</v>
      </c>
      <c r="H142" s="8">
        <v>104.0655102315732</v>
      </c>
      <c r="I142" s="2">
        <v>14.97600496397011</v>
      </c>
      <c r="J142" s="2">
        <v>0.77033586976872415</v>
      </c>
      <c r="K142" s="5">
        <v>7.1839164859513346E-2</v>
      </c>
      <c r="L142" s="9">
        <v>2.9309147937855279E-3</v>
      </c>
      <c r="M142">
        <v>7.5202031748466111E-2</v>
      </c>
      <c r="N142" s="8">
        <v>6.4989436760338846</v>
      </c>
      <c r="O142" s="10">
        <v>0.66178554252759303</v>
      </c>
      <c r="P142" s="7">
        <v>4.9168324016917703E-2</v>
      </c>
      <c r="Q142" s="5">
        <v>6.6982612985059267E-2</v>
      </c>
      <c r="R142" s="11">
        <v>3.3535024116552502E-3</v>
      </c>
      <c r="S142" s="12">
        <v>0.61189638771625265</v>
      </c>
      <c r="T142" s="6">
        <v>936.09927662712835</v>
      </c>
      <c r="U142" s="6">
        <v>71.993950848974009</v>
      </c>
      <c r="V142" s="6">
        <v>72.093399410401673</v>
      </c>
      <c r="W142" s="6">
        <v>417.91241712752668</v>
      </c>
      <c r="X142" s="6">
        <v>4.5641388446790438</v>
      </c>
      <c r="Y142" s="6">
        <v>20.271611217490609</v>
      </c>
      <c r="Z142" s="6">
        <v>511.88014040899412</v>
      </c>
      <c r="AA142" s="6">
        <v>17.595422514921509</v>
      </c>
      <c r="AB142" s="13">
        <v>28.081461812668479</v>
      </c>
      <c r="AC142" s="14">
        <v>44.644027355016497</v>
      </c>
      <c r="AE142" t="s">
        <v>313</v>
      </c>
      <c r="AF142" t="s">
        <v>313</v>
      </c>
      <c r="AG142">
        <v>25.844000000000001</v>
      </c>
      <c r="AH142">
        <v>1196.545465560662</v>
      </c>
      <c r="AI142">
        <v>82.846815343720394</v>
      </c>
      <c r="AJ142">
        <v>97.876874574034517</v>
      </c>
      <c r="AK142" t="s">
        <v>143</v>
      </c>
      <c r="AL142">
        <v>1053.568706579365</v>
      </c>
      <c r="AM142">
        <v>1898.5719510009501</v>
      </c>
      <c r="AN142">
        <v>496.33158297658372</v>
      </c>
      <c r="AO142">
        <v>29.401551820685579</v>
      </c>
      <c r="AP142">
        <v>2.343485081450063</v>
      </c>
      <c r="AQ142">
        <v>3.2432202666173571</v>
      </c>
      <c r="AR142">
        <v>1.049260752798219</v>
      </c>
      <c r="AS142">
        <v>1.5764034340657409</v>
      </c>
      <c r="AT142">
        <v>459.65549105102212</v>
      </c>
      <c r="AU142">
        <v>75.125788348146543</v>
      </c>
      <c r="AV142">
        <v>50.696966561970463</v>
      </c>
      <c r="AW142">
        <v>7.812694870537138</v>
      </c>
      <c r="AX142">
        <v>1.074663647683229</v>
      </c>
      <c r="AY142">
        <v>0.19931975793173681</v>
      </c>
      <c r="AZ142">
        <v>2301.1833903004372</v>
      </c>
      <c r="BA142">
        <v>134.7818890532063</v>
      </c>
      <c r="BB142">
        <v>0.1138962113749596</v>
      </c>
      <c r="BC142">
        <v>447879.7309045833</v>
      </c>
      <c r="BD142">
        <v>26446.251520968541</v>
      </c>
      <c r="BE142">
        <v>1.7352980114684391</v>
      </c>
      <c r="BF142">
        <v>143.18508582465429</v>
      </c>
      <c r="BG142">
        <v>8.8796885259584126</v>
      </c>
      <c r="BH142">
        <v>0.1229328954231973</v>
      </c>
      <c r="BI142">
        <v>3.782569682306522</v>
      </c>
      <c r="BJ142">
        <v>1.0433201913038219</v>
      </c>
      <c r="BK142">
        <v>7.1630526729230841E-3</v>
      </c>
      <c r="BL142">
        <v>107.0848809057436</v>
      </c>
      <c r="BM142">
        <v>17.517168992953991</v>
      </c>
      <c r="BN142">
        <v>4.4969905846880938E-2</v>
      </c>
      <c r="BO142">
        <v>2.9097393450860261</v>
      </c>
      <c r="BP142">
        <v>0.70518748307364321</v>
      </c>
      <c r="BQ142">
        <v>1.1042769725739371E-2</v>
      </c>
      <c r="BR142">
        <v>12.967237998592701</v>
      </c>
      <c r="BS142">
        <v>3.2018209688320391</v>
      </c>
      <c r="BT142">
        <v>8.0791380457338594E-2</v>
      </c>
      <c r="BU142">
        <v>9.2545919093287345</v>
      </c>
      <c r="BV142">
        <v>1.6768591875782579</v>
      </c>
      <c r="BW142">
        <v>0.1141309301942548</v>
      </c>
      <c r="BX142" t="s">
        <v>143</v>
      </c>
      <c r="BY142">
        <v>8.1952169826405782E-3</v>
      </c>
      <c r="BZ142">
        <v>1.068118750424678E-2</v>
      </c>
      <c r="CA142">
        <v>34.962476824275868</v>
      </c>
      <c r="CB142">
        <v>2.7494077589779651</v>
      </c>
      <c r="CC142">
        <v>0.1706056408929422</v>
      </c>
      <c r="CD142">
        <v>21.950000041796251</v>
      </c>
      <c r="CE142">
        <v>1.5295247183032721</v>
      </c>
      <c r="CF142">
        <v>2.0122143567171229E-2</v>
      </c>
      <c r="CG142">
        <v>339.97338087319997</v>
      </c>
      <c r="CH142">
        <v>20.98249835449122</v>
      </c>
      <c r="CI142">
        <v>5.2656529563229942E-2</v>
      </c>
      <c r="CJ142">
        <v>140.81826172519251</v>
      </c>
      <c r="CK142">
        <v>8.0561202191678447</v>
      </c>
      <c r="CL142">
        <v>1.3201568348301589E-2</v>
      </c>
      <c r="CM142">
        <v>889.90122550180786</v>
      </c>
      <c r="CN142">
        <v>43.503895225805508</v>
      </c>
      <c r="CO142">
        <v>3.9811060726912283E-2</v>
      </c>
      <c r="CP142">
        <v>250.09311540623409</v>
      </c>
      <c r="CQ142">
        <v>11.803467492314629</v>
      </c>
      <c r="CR142">
        <v>1.2516965224906E-2</v>
      </c>
      <c r="CS142">
        <v>2809.2797546023412</v>
      </c>
      <c r="CT142">
        <v>146.66995103265839</v>
      </c>
      <c r="CU142">
        <v>5.8724035340939909E-2</v>
      </c>
      <c r="CV142">
        <v>593.35824224918304</v>
      </c>
      <c r="CW142">
        <v>32.044814649408437</v>
      </c>
      <c r="CX142">
        <v>1.2700348515747721E-2</v>
      </c>
      <c r="CY142">
        <v>31034.962319614959</v>
      </c>
      <c r="CZ142">
        <v>1847.2720893631131</v>
      </c>
      <c r="DA142">
        <v>0.12665383449464171</v>
      </c>
      <c r="DB142">
        <v>150.5191035299882</v>
      </c>
      <c r="DC142">
        <v>7.595329639246863</v>
      </c>
      <c r="DD142">
        <v>1.156072833991972E-2</v>
      </c>
      <c r="DE142">
        <v>37.177668216962687</v>
      </c>
      <c r="DF142">
        <v>12.21810615578382</v>
      </c>
      <c r="DG142">
        <v>13.331358907137609</v>
      </c>
      <c r="DH142">
        <v>1827.1768032805271</v>
      </c>
      <c r="DI142">
        <v>82.316716789246016</v>
      </c>
      <c r="DJ142">
        <v>0.67642604852551302</v>
      </c>
      <c r="DK142">
        <v>143.96752696326391</v>
      </c>
      <c r="DL142">
        <v>11.528897411395439</v>
      </c>
      <c r="DM142">
        <v>0.39180366927263233</v>
      </c>
      <c r="DN142">
        <v>63.326287614761917</v>
      </c>
      <c r="DO142">
        <v>13.260350701541681</v>
      </c>
      <c r="DP142">
        <v>0.32084199008941772</v>
      </c>
      <c r="DQ142">
        <v>485.99822910432829</v>
      </c>
      <c r="DR142">
        <v>36.419983458281571</v>
      </c>
      <c r="DS142">
        <v>0.31787772406184039</v>
      </c>
      <c r="DT142">
        <v>6958.5772598734511</v>
      </c>
      <c r="DU142">
        <v>317.74409103927451</v>
      </c>
      <c r="DV142">
        <v>0.1654182747039907</v>
      </c>
      <c r="DW142">
        <v>504.51051945052188</v>
      </c>
      <c r="DX142">
        <v>25.535447768337558</v>
      </c>
      <c r="DY142">
        <v>0.32762466068514762</v>
      </c>
      <c r="EB142">
        <v>1465.7219046499599</v>
      </c>
      <c r="EC142">
        <v>15.96020962998533</v>
      </c>
      <c r="ED142">
        <v>174.6898546586356</v>
      </c>
      <c r="EE142">
        <v>31.35494983928908</v>
      </c>
      <c r="EF142">
        <v>28.374700215738962</v>
      </c>
      <c r="EG142">
        <v>62.531026414383348</v>
      </c>
      <c r="EH142">
        <v>7.541199475293954E-2</v>
      </c>
      <c r="EI142">
        <v>175.69083831294409</v>
      </c>
      <c r="EJ142">
        <v>608.03324215502096</v>
      </c>
      <c r="EK142">
        <v>1382.005613305691</v>
      </c>
      <c r="EL142">
        <v>2579.0890425859429</v>
      </c>
      <c r="EM142">
        <v>5561.8826593862987</v>
      </c>
      <c r="EN142">
        <v>10125.22734438195</v>
      </c>
      <c r="EO142">
        <v>17448.942575169822</v>
      </c>
      <c r="EP142">
        <v>24120.253749966789</v>
      </c>
      <c r="ER142">
        <v>7.808998378884036</v>
      </c>
      <c r="ES142">
        <v>13.56752646258893</v>
      </c>
      <c r="ET142">
        <v>7.1947895030425094E-4</v>
      </c>
      <c r="EU142">
        <v>5.6502493737988217E-4</v>
      </c>
      <c r="EV142">
        <v>9.1468062097338856E-4</v>
      </c>
      <c r="EW142">
        <v>9.0842583388193968E-2</v>
      </c>
      <c r="EX142">
        <v>99.316178024544499</v>
      </c>
      <c r="EY142">
        <v>0.95127517017218521</v>
      </c>
      <c r="EZ142">
        <v>64.981883539641856</v>
      </c>
      <c r="FA142">
        <v>2.4769969058700778</v>
      </c>
      <c r="FB142">
        <v>5.096861058072958E-2</v>
      </c>
      <c r="FD142">
        <f t="shared" si="12"/>
        <v>62.953514210495676</v>
      </c>
      <c r="FF142" s="18">
        <v>-19.586336135741746</v>
      </c>
      <c r="FG142" s="18">
        <v>2.9622387198199887</v>
      </c>
      <c r="FI142" s="18">
        <v>-2.2181470120007525</v>
      </c>
      <c r="FJ142" s="18">
        <v>2.9622387198199887</v>
      </c>
      <c r="FL142">
        <v>964.20880902552494</v>
      </c>
      <c r="FM142" s="4">
        <f t="shared" si="13"/>
        <v>691.05880902552497</v>
      </c>
      <c r="FN142">
        <v>22.201714159953578</v>
      </c>
      <c r="FT142">
        <f t="shared" si="14"/>
        <v>6958.5772598734511</v>
      </c>
      <c r="FU142">
        <f t="shared" si="15"/>
        <v>11270.593613352277</v>
      </c>
      <c r="FV142">
        <f t="shared" si="16"/>
        <v>0.56010124767752567</v>
      </c>
      <c r="FW142">
        <f t="shared" si="17"/>
        <v>1.2775696273241737</v>
      </c>
    </row>
    <row r="143" spans="1:179" x14ac:dyDescent="0.3">
      <c r="A143" t="s">
        <v>664</v>
      </c>
      <c r="B143" t="s">
        <v>765</v>
      </c>
      <c r="C143" s="2">
        <v>7.1429586414826387</v>
      </c>
      <c r="D143" s="5">
        <v>7.86598838546754E-2</v>
      </c>
      <c r="E143" s="6">
        <v>7609.9042404884594</v>
      </c>
      <c r="F143" s="7">
        <v>0.1357812801879823</v>
      </c>
      <c r="G143">
        <v>219.5022882550349</v>
      </c>
      <c r="H143" s="8">
        <v>3.0178622406422901</v>
      </c>
      <c r="I143" s="2">
        <v>17.002250382647521</v>
      </c>
      <c r="J143" s="2">
        <v>0.86123094514597442</v>
      </c>
      <c r="K143" s="5">
        <v>0.1261987681146364</v>
      </c>
      <c r="L143" s="9">
        <v>1.213056660011003E-3</v>
      </c>
      <c r="M143">
        <v>0.23777162547149219</v>
      </c>
      <c r="N143" s="8">
        <v>1.2342848317621169</v>
      </c>
      <c r="O143" s="10">
        <v>1.03496281102382</v>
      </c>
      <c r="P143" s="7">
        <v>6.5906473727099374E-2</v>
      </c>
      <c r="Q143" s="5">
        <v>5.9088060988468812E-2</v>
      </c>
      <c r="R143" s="11">
        <v>3.050704766051193E-3</v>
      </c>
      <c r="S143" s="12">
        <v>0.97349215527103516</v>
      </c>
      <c r="T143" s="6">
        <v>2042.7309026016301</v>
      </c>
      <c r="U143" s="6">
        <v>16.33373218089729</v>
      </c>
      <c r="V143" s="6">
        <v>16.75536926922976</v>
      </c>
      <c r="W143" s="6">
        <v>370.0036929332951</v>
      </c>
      <c r="X143" s="6">
        <v>6.3447142812122737</v>
      </c>
      <c r="Y143" s="6">
        <v>18.534020346050109</v>
      </c>
      <c r="Z143" s="6">
        <v>719.26024772564404</v>
      </c>
      <c r="AA143" s="6">
        <v>13.506776793555799</v>
      </c>
      <c r="AB143" s="13">
        <v>32.05636742016047</v>
      </c>
      <c r="AC143" s="14">
        <v>18.113188206143889</v>
      </c>
      <c r="AE143" t="s">
        <v>665</v>
      </c>
      <c r="AF143" t="s">
        <v>665</v>
      </c>
      <c r="AG143">
        <v>25.032</v>
      </c>
      <c r="AH143">
        <v>1093.937365558955</v>
      </c>
      <c r="AI143">
        <v>86.917910174363072</v>
      </c>
      <c r="AJ143">
        <v>142.84939544292411</v>
      </c>
      <c r="AK143" t="s">
        <v>143</v>
      </c>
      <c r="AL143">
        <v>1189.918313384625</v>
      </c>
      <c r="AM143">
        <v>2813.3326941973592</v>
      </c>
      <c r="AN143">
        <v>440.45359986153261</v>
      </c>
      <c r="AO143">
        <v>26.019227259494819</v>
      </c>
      <c r="AP143">
        <v>3.4403445387296361</v>
      </c>
      <c r="AQ143">
        <v>23.037608140610669</v>
      </c>
      <c r="AR143">
        <v>2.046120803601192</v>
      </c>
      <c r="AS143">
        <v>2.2281578671059141</v>
      </c>
      <c r="AT143">
        <v>700.98974007170318</v>
      </c>
      <c r="AU143">
        <v>77.459394641655749</v>
      </c>
      <c r="AV143">
        <v>72.751431853788205</v>
      </c>
      <c r="AW143">
        <v>56.290121922783626</v>
      </c>
      <c r="AX143">
        <v>4.2475410324294502</v>
      </c>
      <c r="AY143">
        <v>0.27023740788652412</v>
      </c>
      <c r="AZ143">
        <v>3101.6324676663121</v>
      </c>
      <c r="BA143">
        <v>166.41743443119449</v>
      </c>
      <c r="BB143">
        <v>0.1495351059606343</v>
      </c>
      <c r="BC143">
        <v>410160.44261232438</v>
      </c>
      <c r="BD143">
        <v>22084.484953261199</v>
      </c>
      <c r="BE143">
        <v>3.6221180930640431</v>
      </c>
      <c r="BF143">
        <v>149.47181149108351</v>
      </c>
      <c r="BG143">
        <v>8.9452108051861217</v>
      </c>
      <c r="BH143">
        <v>0.18094589096348909</v>
      </c>
      <c r="BI143">
        <v>9.9383828238173351</v>
      </c>
      <c r="BJ143">
        <v>1.928811465881225</v>
      </c>
      <c r="BK143">
        <v>1.252695811726286E-2</v>
      </c>
      <c r="BL143">
        <v>85.985496544481876</v>
      </c>
      <c r="BM143">
        <v>6.7750488382858496</v>
      </c>
      <c r="BN143">
        <v>9.6077689099557981E-2</v>
      </c>
      <c r="BO143">
        <v>13.945641557697019</v>
      </c>
      <c r="BP143">
        <v>1.1480802549040461</v>
      </c>
      <c r="BQ143">
        <v>1.4878241076731609E-2</v>
      </c>
      <c r="BR143">
        <v>68.564048303132168</v>
      </c>
      <c r="BS143">
        <v>5.7631287570123666</v>
      </c>
      <c r="BT143">
        <v>0.1348109222463561</v>
      </c>
      <c r="BU143">
        <v>66.727786446955236</v>
      </c>
      <c r="BV143">
        <v>4.8241537827148928</v>
      </c>
      <c r="BW143">
        <v>0.1538218849243814</v>
      </c>
      <c r="BX143" t="s">
        <v>143</v>
      </c>
      <c r="BY143">
        <v>1.535190342280582E-2</v>
      </c>
      <c r="BZ143">
        <v>1.3600327134802991E-2</v>
      </c>
      <c r="CA143">
        <v>121.52283211553829</v>
      </c>
      <c r="CB143">
        <v>8.2807102437188522</v>
      </c>
      <c r="CC143">
        <v>0.29434983292423172</v>
      </c>
      <c r="CD143">
        <v>51.61945447851663</v>
      </c>
      <c r="CE143">
        <v>2.9448102915186638</v>
      </c>
      <c r="CF143">
        <v>1.086048379523105E-2</v>
      </c>
      <c r="CG143">
        <v>567.93594705125497</v>
      </c>
      <c r="CH143">
        <v>33.860561074723051</v>
      </c>
      <c r="CI143">
        <v>6.7033310786565048E-2</v>
      </c>
      <c r="CJ143">
        <v>176.1104946734153</v>
      </c>
      <c r="CK143">
        <v>10.098444476798219</v>
      </c>
      <c r="CL143">
        <v>1.6804794470940139E-2</v>
      </c>
      <c r="CM143">
        <v>958.71435098847962</v>
      </c>
      <c r="CN143">
        <v>51.183643248852732</v>
      </c>
      <c r="CO143">
        <v>5.0702186969937217E-2</v>
      </c>
      <c r="CP143">
        <v>241.2408644770436</v>
      </c>
      <c r="CQ143">
        <v>12.407029146062721</v>
      </c>
      <c r="CR143">
        <v>1.5934083833508379E-2</v>
      </c>
      <c r="CS143">
        <v>2511.555811431142</v>
      </c>
      <c r="CT143">
        <v>124.27151553298251</v>
      </c>
      <c r="CU143">
        <v>0.23118487683877781</v>
      </c>
      <c r="CV143">
        <v>499.39019772853578</v>
      </c>
      <c r="CW143">
        <v>26.17048949459377</v>
      </c>
      <c r="CX143">
        <v>4.9988504519692667E-2</v>
      </c>
      <c r="CY143">
        <v>22658.000231143411</v>
      </c>
      <c r="CZ143">
        <v>1505.836891069863</v>
      </c>
      <c r="DA143">
        <v>0.16131784902087121</v>
      </c>
      <c r="DB143">
        <v>146.39075409572979</v>
      </c>
      <c r="DC143">
        <v>6.0931118272320726</v>
      </c>
      <c r="DD143">
        <v>1.472479229226159E-2</v>
      </c>
      <c r="DE143">
        <v>150.44532517211641</v>
      </c>
      <c r="DF143">
        <v>11.7966602737978</v>
      </c>
      <c r="DG143">
        <v>17.48341298494697</v>
      </c>
      <c r="DH143">
        <v>1749.6320180703301</v>
      </c>
      <c r="DI143">
        <v>84.844814179787718</v>
      </c>
      <c r="DJ143">
        <v>1.2416162887555111</v>
      </c>
      <c r="DK143">
        <v>242.80986535887169</v>
      </c>
      <c r="DL143">
        <v>13.507428819904639</v>
      </c>
      <c r="DM143">
        <v>0.58135382651217005</v>
      </c>
      <c r="DN143">
        <v>192.23519585412731</v>
      </c>
      <c r="DO143">
        <v>14.278947821648121</v>
      </c>
      <c r="DP143">
        <v>0.39176090709582922</v>
      </c>
      <c r="DQ143">
        <v>1414.1571064018899</v>
      </c>
      <c r="DR143">
        <v>182.38857603524579</v>
      </c>
      <c r="DS143">
        <v>0.31726023522258862</v>
      </c>
      <c r="DT143">
        <v>7609.9042404884594</v>
      </c>
      <c r="DU143">
        <v>313.54397736673729</v>
      </c>
      <c r="DV143">
        <v>0.23222595611713329</v>
      </c>
      <c r="DW143">
        <v>577.03098007637789</v>
      </c>
      <c r="DX143">
        <v>30.357227844912131</v>
      </c>
      <c r="DY143">
        <v>0.43645251970507098</v>
      </c>
      <c r="EB143">
        <v>1975.562081316122</v>
      </c>
      <c r="EC143">
        <v>41.934104741845303</v>
      </c>
      <c r="ED143">
        <v>140.26997804972581</v>
      </c>
      <c r="EE143">
        <v>150.2763098889765</v>
      </c>
      <c r="EF143">
        <v>150.0307402694358</v>
      </c>
      <c r="EG143">
        <v>450.86342193888669</v>
      </c>
      <c r="EH143">
        <v>0.1993891995732178</v>
      </c>
      <c r="EI143">
        <v>610.6674980680317</v>
      </c>
      <c r="EJ143">
        <v>1429.901786108494</v>
      </c>
      <c r="EK143">
        <v>2308.682711590468</v>
      </c>
      <c r="EL143">
        <v>3225.4669354105372</v>
      </c>
      <c r="EM143">
        <v>5991.9646936779973</v>
      </c>
      <c r="EN143">
        <v>9766.8366185037903</v>
      </c>
      <c r="EO143">
        <v>15599.725536839391</v>
      </c>
      <c r="EP143">
        <v>20300.414541810402</v>
      </c>
      <c r="ER143">
        <v>1.7669968696013301</v>
      </c>
      <c r="ES143">
        <v>2.8096306223594532</v>
      </c>
      <c r="ET143">
        <v>3.7999398798364842E-4</v>
      </c>
      <c r="EU143">
        <v>3.0100212281447341E-4</v>
      </c>
      <c r="EV143">
        <v>2.6881309317151889E-3</v>
      </c>
      <c r="EW143">
        <v>6.8669292003442448E-2</v>
      </c>
      <c r="EX143">
        <v>25.545367300850671</v>
      </c>
      <c r="EY143">
        <v>1.021046803224601</v>
      </c>
      <c r="EZ143">
        <v>88.502184046256161</v>
      </c>
      <c r="FA143">
        <v>3.0299562549446839</v>
      </c>
      <c r="FB143">
        <v>5.9513633266987241E-2</v>
      </c>
      <c r="FD143">
        <f t="shared" si="12"/>
        <v>16.794526881940129</v>
      </c>
      <c r="FF143" s="18">
        <v>-16.034788074535758</v>
      </c>
      <c r="FG143" s="18">
        <v>2.0969297859024429</v>
      </c>
      <c r="FI143" s="18">
        <v>-3.0811664053140539</v>
      </c>
      <c r="FJ143" s="18">
        <v>2.0969297859024429</v>
      </c>
      <c r="FL143">
        <v>1163.1530943822499</v>
      </c>
      <c r="FM143" s="4">
        <f t="shared" si="13"/>
        <v>890.00309438224997</v>
      </c>
      <c r="FN143">
        <v>29.088482176108347</v>
      </c>
      <c r="FT143">
        <f t="shared" si="14"/>
        <v>7609.9042404884594</v>
      </c>
      <c r="FU143">
        <f t="shared" si="15"/>
        <v>12325.527895716921</v>
      </c>
      <c r="FV143">
        <f t="shared" si="16"/>
        <v>0.16136292053638226</v>
      </c>
      <c r="FW143">
        <f t="shared" si="17"/>
        <v>-0.88320062489366569</v>
      </c>
    </row>
    <row r="144" spans="1:179" x14ac:dyDescent="0.3">
      <c r="A144" t="s">
        <v>502</v>
      </c>
      <c r="B144" t="s">
        <v>765</v>
      </c>
      <c r="C144" s="2">
        <v>7.3033897068955884</v>
      </c>
      <c r="D144" s="5">
        <v>8.147263482485019E-2</v>
      </c>
      <c r="E144" s="6">
        <v>8513.0908740525265</v>
      </c>
      <c r="F144" s="7">
        <v>0.45795776745211492</v>
      </c>
      <c r="G144">
        <v>213.55955533754531</v>
      </c>
      <c r="H144" s="8">
        <v>3.185082618951105</v>
      </c>
      <c r="I144" s="2">
        <v>16.562035956166991</v>
      </c>
      <c r="J144" s="2">
        <v>0.90467070855988618</v>
      </c>
      <c r="K144" s="5">
        <v>0.12905003783200941</v>
      </c>
      <c r="L144" s="9">
        <v>1.74166356715984E-3</v>
      </c>
      <c r="M144">
        <v>0.29869227665663017</v>
      </c>
      <c r="N144" s="8">
        <v>1.328110981606365</v>
      </c>
      <c r="O144" s="10">
        <v>1.093640977903547</v>
      </c>
      <c r="P144" s="7">
        <v>7.538952556591226E-2</v>
      </c>
      <c r="Q144" s="5">
        <v>6.1099284764834359E-2</v>
      </c>
      <c r="R144" s="11">
        <v>3.372692392986884E-3</v>
      </c>
      <c r="S144" s="12">
        <v>0.96252818405123763</v>
      </c>
      <c r="T144" s="6">
        <v>2080.0321360805719</v>
      </c>
      <c r="U144" s="6">
        <v>23.004707335056409</v>
      </c>
      <c r="V144" s="6">
        <v>23.30019189463378</v>
      </c>
      <c r="W144" s="6">
        <v>382.13741938722927</v>
      </c>
      <c r="X144" s="6">
        <v>9.7056728409583997</v>
      </c>
      <c r="Y144" s="6">
        <v>20.47431377675041</v>
      </c>
      <c r="Z144" s="6">
        <v>745.88221925315747</v>
      </c>
      <c r="AA144" s="6">
        <v>19.438842860347599</v>
      </c>
      <c r="AB144" s="13">
        <v>35.677108663043143</v>
      </c>
      <c r="AC144" s="14">
        <v>18.371707473101601</v>
      </c>
      <c r="AE144" t="s">
        <v>503</v>
      </c>
      <c r="AF144" t="s">
        <v>503</v>
      </c>
      <c r="AG144">
        <v>25.021999999999998</v>
      </c>
      <c r="AH144">
        <v>1491.514003581533</v>
      </c>
      <c r="AI144">
        <v>112.9973953876079</v>
      </c>
      <c r="AJ144">
        <v>139.79252175433359</v>
      </c>
      <c r="AK144">
        <v>20978.370757964731</v>
      </c>
      <c r="AL144">
        <v>5596.5023999566538</v>
      </c>
      <c r="AM144">
        <v>2744.014639783617</v>
      </c>
      <c r="AN144">
        <v>574.30132278586507</v>
      </c>
      <c r="AO144">
        <v>34.858682610197071</v>
      </c>
      <c r="AP144">
        <v>3.3693500644353631</v>
      </c>
      <c r="AQ144">
        <v>24.03221984425614</v>
      </c>
      <c r="AR144">
        <v>3.7170215622399811</v>
      </c>
      <c r="AS144">
        <v>2.1920228938938</v>
      </c>
      <c r="AT144">
        <v>1530.0479726243479</v>
      </c>
      <c r="AU144">
        <v>264.48588956970872</v>
      </c>
      <c r="AV144">
        <v>72.387320563166966</v>
      </c>
      <c r="AW144">
        <v>48.588737282810079</v>
      </c>
      <c r="AX144">
        <v>6.4326403083278088</v>
      </c>
      <c r="AY144">
        <v>7.2843029279657939E-2</v>
      </c>
      <c r="AZ144">
        <v>5504.5669946716371</v>
      </c>
      <c r="BA144">
        <v>737.05897329950028</v>
      </c>
      <c r="BB144">
        <v>0.11028725957041639</v>
      </c>
      <c r="BC144">
        <v>428466.7307517911</v>
      </c>
      <c r="BD144">
        <v>27135.332281510578</v>
      </c>
      <c r="BE144">
        <v>2.1315547730923741</v>
      </c>
      <c r="BF144">
        <v>150.4584091114003</v>
      </c>
      <c r="BG144">
        <v>12.581630570517641</v>
      </c>
      <c r="BH144">
        <v>0.1379336609939748</v>
      </c>
      <c r="BI144">
        <v>166.93902234357461</v>
      </c>
      <c r="BJ144">
        <v>39.235610207329543</v>
      </c>
      <c r="BK144">
        <v>1.257886203631191E-2</v>
      </c>
      <c r="BL144">
        <v>701.94606867031302</v>
      </c>
      <c r="BM144">
        <v>155.04908487537901</v>
      </c>
      <c r="BN144">
        <v>0.1016036160896229</v>
      </c>
      <c r="BO144">
        <v>115.8673157540056</v>
      </c>
      <c r="BP144">
        <v>25.82331627687735</v>
      </c>
      <c r="BQ144">
        <v>1.379908182089095E-2</v>
      </c>
      <c r="BR144">
        <v>498.9185406602823</v>
      </c>
      <c r="BS144">
        <v>108.7026019730845</v>
      </c>
      <c r="BT144">
        <v>0.15752275113485509</v>
      </c>
      <c r="BU144">
        <v>259.00642161233651</v>
      </c>
      <c r="BV144">
        <v>49.941226872782558</v>
      </c>
      <c r="BW144">
        <v>0.17988510626669371</v>
      </c>
      <c r="BX144">
        <v>0.1634700913308231</v>
      </c>
      <c r="BY144">
        <v>6.2381339750758463E-2</v>
      </c>
      <c r="BZ144">
        <v>1.45106392630578E-2</v>
      </c>
      <c r="CA144">
        <v>327.59422253540288</v>
      </c>
      <c r="CB144">
        <v>52.060801799905363</v>
      </c>
      <c r="CC144">
        <v>0.2133248730807904</v>
      </c>
      <c r="CD144">
        <v>110.81589312102859</v>
      </c>
      <c r="CE144">
        <v>16.45794749528055</v>
      </c>
      <c r="CF144">
        <v>4.5456296409181203E-2</v>
      </c>
      <c r="CG144">
        <v>1082.6542244147461</v>
      </c>
      <c r="CH144">
        <v>144.3533727909946</v>
      </c>
      <c r="CI144">
        <v>7.1493817898537759E-2</v>
      </c>
      <c r="CJ144">
        <v>294.44051258455193</v>
      </c>
      <c r="CK144">
        <v>34.251100393590427</v>
      </c>
      <c r="CL144">
        <v>1.792064551523382E-2</v>
      </c>
      <c r="CM144">
        <v>1270.0879761830161</v>
      </c>
      <c r="CN144">
        <v>115.8910346599106</v>
      </c>
      <c r="CO144">
        <v>5.4116657729295602E-2</v>
      </c>
      <c r="CP144">
        <v>299.13882692408208</v>
      </c>
      <c r="CQ144">
        <v>28.76910900020173</v>
      </c>
      <c r="CR144">
        <v>1.699319141479088E-2</v>
      </c>
      <c r="CS144">
        <v>3111.9218787772188</v>
      </c>
      <c r="CT144">
        <v>264.80861076841398</v>
      </c>
      <c r="CU144">
        <v>0.21446650234787451</v>
      </c>
      <c r="CV144">
        <v>559.9138878006338</v>
      </c>
      <c r="CW144">
        <v>37.503579282409738</v>
      </c>
      <c r="CX144">
        <v>4.6355431360902942E-2</v>
      </c>
      <c r="CY144">
        <v>20267.732419944288</v>
      </c>
      <c r="CZ144">
        <v>1306.8449871542689</v>
      </c>
      <c r="DA144">
        <v>0.17221720360767739</v>
      </c>
      <c r="DB144">
        <v>130.55159631612241</v>
      </c>
      <c r="DC144">
        <v>8.7259310839043689</v>
      </c>
      <c r="DD144">
        <v>4.2259467281286808E-2</v>
      </c>
      <c r="DE144">
        <v>171.2821600897264</v>
      </c>
      <c r="DF144">
        <v>12.36280001485984</v>
      </c>
      <c r="DG144">
        <v>17.530642776980489</v>
      </c>
      <c r="DH144">
        <v>1975.0442822780769</v>
      </c>
      <c r="DI144">
        <v>82.101458061879981</v>
      </c>
      <c r="DJ144">
        <v>1.0630578340298029</v>
      </c>
      <c r="DK144">
        <v>279.42008821863971</v>
      </c>
      <c r="DL144">
        <v>12.724622331773411</v>
      </c>
      <c r="DM144">
        <v>0.56154657388216334</v>
      </c>
      <c r="DN144">
        <v>270.47112124153051</v>
      </c>
      <c r="DO144">
        <v>16.32037129004728</v>
      </c>
      <c r="DP144">
        <v>0.50708334210205086</v>
      </c>
      <c r="DQ144">
        <v>6019.5543078411056</v>
      </c>
      <c r="DR144">
        <v>910.32960348128756</v>
      </c>
      <c r="DS144">
        <v>0.45658498299617573</v>
      </c>
      <c r="DT144">
        <v>8513.0908740525265</v>
      </c>
      <c r="DU144">
        <v>506.10696804060728</v>
      </c>
      <c r="DV144">
        <v>0.23864696606855129</v>
      </c>
      <c r="DW144">
        <v>680.82097103431795</v>
      </c>
      <c r="DX144">
        <v>29.414800936201139</v>
      </c>
      <c r="DY144">
        <v>0.47192732755025157</v>
      </c>
      <c r="EB144">
        <v>3506.0936271793871</v>
      </c>
      <c r="EC144">
        <v>704.38406052141181</v>
      </c>
      <c r="ED144">
        <v>1145.0996226269381</v>
      </c>
      <c r="EE144">
        <v>1248.57021286644</v>
      </c>
      <c r="EF144">
        <v>1091.7254719043381</v>
      </c>
      <c r="EG144">
        <v>1750.0433892725439</v>
      </c>
      <c r="EH144">
        <v>2.903554020085668</v>
      </c>
      <c r="EI144">
        <v>1646.2021232934819</v>
      </c>
      <c r="EJ144">
        <v>3069.6923302224</v>
      </c>
      <c r="EK144">
        <v>4401.0334325802678</v>
      </c>
      <c r="EL144">
        <v>5392.6833806694494</v>
      </c>
      <c r="EM144">
        <v>7938.04985114385</v>
      </c>
      <c r="EN144">
        <v>12110.883681136929</v>
      </c>
      <c r="EO144">
        <v>19328.707321597631</v>
      </c>
      <c r="EP144">
        <v>22760.72714636723</v>
      </c>
      <c r="ER144">
        <v>1.221046004261831</v>
      </c>
      <c r="ES144">
        <v>1.6813773835368939</v>
      </c>
      <c r="ET144">
        <v>1.710660878291124E-3</v>
      </c>
      <c r="EU144">
        <v>1.3757274929951471E-3</v>
      </c>
      <c r="EV144">
        <v>3.6442378106390123E-2</v>
      </c>
      <c r="EW144">
        <v>0.42788431053179699</v>
      </c>
      <c r="EX144">
        <v>11.74139374995311</v>
      </c>
      <c r="EY144">
        <v>1.1524823392206931</v>
      </c>
      <c r="EZ144">
        <v>12.1278418015486</v>
      </c>
      <c r="FA144">
        <v>2.7356377202494602</v>
      </c>
      <c r="FB144">
        <v>4.8349031554262727E-2</v>
      </c>
      <c r="FD144">
        <f t="shared" si="12"/>
        <v>6.3500304881749603</v>
      </c>
      <c r="FF144" s="18">
        <v>-12.720237428887469</v>
      </c>
      <c r="FG144" s="18">
        <v>1.2409673856809615</v>
      </c>
      <c r="FI144" s="18">
        <v>0.13821156776510612</v>
      </c>
      <c r="FJ144" s="18">
        <v>1.2409673856809615</v>
      </c>
      <c r="FL144">
        <v>1168.350164523124</v>
      </c>
      <c r="FM144" s="4">
        <f t="shared" si="13"/>
        <v>895.20016452312404</v>
      </c>
      <c r="FN144">
        <v>29.282067641728563</v>
      </c>
      <c r="FT144">
        <f t="shared" si="14"/>
        <v>8513.0908740525265</v>
      </c>
      <c r="FU144">
        <f t="shared" si="15"/>
        <v>13788.391513343471</v>
      </c>
      <c r="FV144">
        <f t="shared" si="16"/>
        <v>1.2194106921588101</v>
      </c>
      <c r="FW144">
        <f t="shared" si="17"/>
        <v>2.6284276949102079</v>
      </c>
    </row>
    <row r="145" spans="1:179" x14ac:dyDescent="0.3">
      <c r="A145" t="s">
        <v>680</v>
      </c>
      <c r="B145" t="s">
        <v>765</v>
      </c>
      <c r="C145" s="2">
        <v>0.47903498138083989</v>
      </c>
      <c r="D145" s="5">
        <v>0.40273692651999471</v>
      </c>
      <c r="E145" s="6">
        <v>40533.984944254502</v>
      </c>
      <c r="F145" s="7">
        <v>0.13622058080082031</v>
      </c>
      <c r="G145">
        <v>3771.2998396987091</v>
      </c>
      <c r="H145" s="8">
        <v>48.291750077887308</v>
      </c>
      <c r="I145" s="2">
        <v>15.71447818835169</v>
      </c>
      <c r="J145" s="2">
        <v>1.1791338133754701</v>
      </c>
      <c r="K145" s="5">
        <v>6.550835377872001E-2</v>
      </c>
      <c r="L145" s="9">
        <v>1.9312253026523281E-3</v>
      </c>
      <c r="M145">
        <v>8.4972258887861099E-2</v>
      </c>
      <c r="N145" s="8">
        <v>4.1852363853208594</v>
      </c>
      <c r="O145" s="10">
        <v>0.61650893760489356</v>
      </c>
      <c r="P145" s="7">
        <v>5.7596249732150218E-2</v>
      </c>
      <c r="Q145" s="5">
        <v>6.73347567074708E-2</v>
      </c>
      <c r="R145" s="11">
        <v>4.7592257711023267E-3</v>
      </c>
      <c r="S145" s="12">
        <v>0.90871259417817052</v>
      </c>
      <c r="T145" s="6">
        <v>767.1322463081749</v>
      </c>
      <c r="U145" s="6">
        <v>58.581315037267082</v>
      </c>
      <c r="V145" s="6">
        <v>58.736634368084111</v>
      </c>
      <c r="W145" s="6">
        <v>419.40240106303139</v>
      </c>
      <c r="X145" s="6">
        <v>20.877168683595041</v>
      </c>
      <c r="Y145" s="6">
        <v>28.753020110656099</v>
      </c>
      <c r="Z145" s="6">
        <v>480.13699828876258</v>
      </c>
      <c r="AA145" s="6">
        <v>27.260166287087131</v>
      </c>
      <c r="AB145" s="13">
        <v>34.700891368866422</v>
      </c>
      <c r="AC145" s="14">
        <v>54.671460244489282</v>
      </c>
      <c r="AE145" t="s">
        <v>681</v>
      </c>
      <c r="AF145" t="s">
        <v>681</v>
      </c>
      <c r="AG145">
        <v>21.58</v>
      </c>
      <c r="AH145">
        <v>1495.253011653542</v>
      </c>
      <c r="AI145">
        <v>105.8520566437456</v>
      </c>
      <c r="AJ145">
        <v>140.5726128782986</v>
      </c>
      <c r="AK145">
        <v>4502.9656656091593</v>
      </c>
      <c r="AL145">
        <v>2090.6222584354459</v>
      </c>
      <c r="AM145">
        <v>2759.2696766753279</v>
      </c>
      <c r="AN145">
        <v>1129.98377609301</v>
      </c>
      <c r="AO145">
        <v>58.099762691741901</v>
      </c>
      <c r="AP145">
        <v>3.390606956270243</v>
      </c>
      <c r="AQ145">
        <v>8.0228363861160918</v>
      </c>
      <c r="AR145">
        <v>1.663461879021539</v>
      </c>
      <c r="AS145">
        <v>2.3546784749567018</v>
      </c>
      <c r="AT145">
        <v>1220.37309769797</v>
      </c>
      <c r="AU145">
        <v>197.8025082593397</v>
      </c>
      <c r="AV145">
        <v>75.327967478375896</v>
      </c>
      <c r="AW145">
        <v>61.641509291115668</v>
      </c>
      <c r="AX145">
        <v>15.0532889696736</v>
      </c>
      <c r="AY145">
        <v>0.33316402755356173</v>
      </c>
      <c r="AZ145">
        <v>789.35993237531591</v>
      </c>
      <c r="BA145">
        <v>76.125433992832356</v>
      </c>
      <c r="BB145">
        <v>0.1184303864085258</v>
      </c>
      <c r="BC145">
        <v>406687.6943850012</v>
      </c>
      <c r="BD145">
        <v>26367.17685337695</v>
      </c>
      <c r="BE145">
        <v>2.916334254875331</v>
      </c>
      <c r="BF145">
        <v>54.614971792064132</v>
      </c>
      <c r="BG145">
        <v>3.9306681049474288</v>
      </c>
      <c r="BH145">
        <v>0.13278386591686969</v>
      </c>
      <c r="BI145">
        <v>10.88646473848957</v>
      </c>
      <c r="BJ145">
        <v>2.734229020208427</v>
      </c>
      <c r="BK145">
        <v>1.4348269309648149E-2</v>
      </c>
      <c r="BL145">
        <v>88.66992522035514</v>
      </c>
      <c r="BM145">
        <v>18.240286110703369</v>
      </c>
      <c r="BN145">
        <v>6.9593659228037119E-2</v>
      </c>
      <c r="BO145">
        <v>16.82247525065161</v>
      </c>
      <c r="BP145">
        <v>3.2884317366881399</v>
      </c>
      <c r="BQ145">
        <v>2.1626749051537081E-2</v>
      </c>
      <c r="BR145">
        <v>78.42305782254337</v>
      </c>
      <c r="BS145">
        <v>14.70439936233543</v>
      </c>
      <c r="BT145">
        <v>5.4048512442860498E-2</v>
      </c>
      <c r="BU145">
        <v>58.033632268713127</v>
      </c>
      <c r="BV145">
        <v>10.127293555867739</v>
      </c>
      <c r="BW145">
        <v>0.1763300377777354</v>
      </c>
      <c r="BX145">
        <v>4.2064442015222428E-2</v>
      </c>
      <c r="BY145">
        <v>3.2613287693741402E-2</v>
      </c>
      <c r="BZ145">
        <v>1.686947032736626E-2</v>
      </c>
      <c r="CA145">
        <v>61.904682736470512</v>
      </c>
      <c r="CB145">
        <v>8.3257059939481888</v>
      </c>
      <c r="CC145">
        <v>0.36296866546601408</v>
      </c>
      <c r="CD145">
        <v>24.007660555561671</v>
      </c>
      <c r="CE145">
        <v>2.80272786017209</v>
      </c>
      <c r="CF145">
        <v>1.3464956815363791E-2</v>
      </c>
      <c r="CG145">
        <v>254.5978317642261</v>
      </c>
      <c r="CH145">
        <v>24.832167222456668</v>
      </c>
      <c r="CI145">
        <v>8.3102353655900102E-2</v>
      </c>
      <c r="CJ145">
        <v>83.396642522251014</v>
      </c>
      <c r="CK145">
        <v>7.4499185206446414</v>
      </c>
      <c r="CL145">
        <v>2.0829148160432191E-2</v>
      </c>
      <c r="CM145">
        <v>486.53439247973591</v>
      </c>
      <c r="CN145">
        <v>36.923278299824823</v>
      </c>
      <c r="CO145">
        <v>6.2924965004044237E-2</v>
      </c>
      <c r="CP145">
        <v>152.8340302892307</v>
      </c>
      <c r="CQ145">
        <v>11.180440198775161</v>
      </c>
      <c r="CR145">
        <v>1.9751491482598051E-2</v>
      </c>
      <c r="CS145">
        <v>1975.228805742574</v>
      </c>
      <c r="CT145">
        <v>153.79572644955601</v>
      </c>
      <c r="CU145">
        <v>0.2144543940256898</v>
      </c>
      <c r="CV145">
        <v>457.40138175399039</v>
      </c>
      <c r="CW145">
        <v>37.504390103610611</v>
      </c>
      <c r="CX145">
        <v>2.0043282929423992E-2</v>
      </c>
      <c r="CY145">
        <v>30956.185394545992</v>
      </c>
      <c r="CZ145">
        <v>2057.3086957954451</v>
      </c>
      <c r="DA145">
        <v>0.65544673186669322</v>
      </c>
      <c r="DB145">
        <v>117.1314026408642</v>
      </c>
      <c r="DC145">
        <v>7.8993740986136007</v>
      </c>
      <c r="DD145">
        <v>1.828124899929142E-2</v>
      </c>
      <c r="DE145">
        <v>94.058506916774505</v>
      </c>
      <c r="DF145">
        <v>15.320964564076039</v>
      </c>
      <c r="DG145">
        <v>18.970346848859169</v>
      </c>
      <c r="DH145">
        <v>10001.568204383389</v>
      </c>
      <c r="DI145">
        <v>1824.3335745529121</v>
      </c>
      <c r="DJ145">
        <v>1.050998441465069</v>
      </c>
      <c r="DK145">
        <v>680.21616182089679</v>
      </c>
      <c r="DL145">
        <v>107.65342436412629</v>
      </c>
      <c r="DM145">
        <v>0.60432736107698526</v>
      </c>
      <c r="DN145">
        <v>337.16872682129969</v>
      </c>
      <c r="DO145">
        <v>43.968285860263968</v>
      </c>
      <c r="DP145">
        <v>0.46417532250226978</v>
      </c>
      <c r="DQ145">
        <v>6683.7267555834324</v>
      </c>
      <c r="DR145">
        <v>1235.4169239565001</v>
      </c>
      <c r="DS145">
        <v>0.38720864348121042</v>
      </c>
      <c r="DT145">
        <v>40533.984944254502</v>
      </c>
      <c r="DU145">
        <v>7346.5956759875125</v>
      </c>
      <c r="DV145">
        <v>0.292004112861531</v>
      </c>
      <c r="DW145">
        <v>2732.8538951638379</v>
      </c>
      <c r="DX145">
        <v>483.83646931107802</v>
      </c>
      <c r="DY145">
        <v>0.45362945715950159</v>
      </c>
      <c r="EB145">
        <v>502.77702699064707</v>
      </c>
      <c r="EC145">
        <v>45.934450373373721</v>
      </c>
      <c r="ED145">
        <v>144.64914391575061</v>
      </c>
      <c r="EE145">
        <v>181.27667295960791</v>
      </c>
      <c r="EF145">
        <v>171.60406525720651</v>
      </c>
      <c r="EG145">
        <v>392.11913695076441</v>
      </c>
      <c r="EH145">
        <v>0.74714817078547846</v>
      </c>
      <c r="EI145">
        <v>311.07880772095729</v>
      </c>
      <c r="EJ145">
        <v>665.03214835350877</v>
      </c>
      <c r="EK145">
        <v>1034.9505356269351</v>
      </c>
      <c r="EL145">
        <v>1527.411035206062</v>
      </c>
      <c r="EM145">
        <v>3040.839952998349</v>
      </c>
      <c r="EN145">
        <v>6187.6125623170319</v>
      </c>
      <c r="EO145">
        <v>12268.5018990222</v>
      </c>
      <c r="EP145">
        <v>18593.552103820752</v>
      </c>
      <c r="ER145">
        <v>1.585169270488592</v>
      </c>
      <c r="ES145">
        <v>1.926099692254958</v>
      </c>
      <c r="ET145">
        <v>2.1392547531035901E-3</v>
      </c>
      <c r="EU145">
        <v>1.597768416543203E-3</v>
      </c>
      <c r="EV145">
        <v>3.7440961212252578E-3</v>
      </c>
      <c r="EW145">
        <v>0.14766177969467359</v>
      </c>
      <c r="EX145">
        <v>39.438565387672561</v>
      </c>
      <c r="EY145">
        <v>0.46627096201962798</v>
      </c>
      <c r="EZ145">
        <v>457.13340620873208</v>
      </c>
      <c r="FA145">
        <v>20.521159283628421</v>
      </c>
      <c r="FB145">
        <v>2.7649947000206902E-2</v>
      </c>
      <c r="FD145">
        <f t="shared" si="12"/>
        <v>7.6335403928600662</v>
      </c>
      <c r="FF145" s="18">
        <v>-19.851019502538172</v>
      </c>
      <c r="FG145" s="18">
        <v>3.6982701672119198</v>
      </c>
      <c r="FI145" s="18">
        <v>-4.5239219558192563</v>
      </c>
      <c r="FJ145" s="18">
        <v>3.6982701672119198</v>
      </c>
      <c r="FL145">
        <v>1046.9323832865857</v>
      </c>
      <c r="FM145" s="4">
        <f t="shared" si="13"/>
        <v>773.78238328658574</v>
      </c>
      <c r="FN145">
        <v>24.942977008300957</v>
      </c>
      <c r="FT145">
        <f t="shared" si="14"/>
        <v>40533.984944254502</v>
      </c>
      <c r="FU145">
        <f t="shared" si="15"/>
        <v>65651.649004575433</v>
      </c>
      <c r="FV145">
        <f t="shared" si="16"/>
        <v>0.12217702755650471</v>
      </c>
      <c r="FW145">
        <f t="shared" si="17"/>
        <v>-1.3662157591936657</v>
      </c>
    </row>
    <row r="146" spans="1:179" x14ac:dyDescent="0.3">
      <c r="A146" t="s">
        <v>528</v>
      </c>
      <c r="B146" t="s">
        <v>765</v>
      </c>
      <c r="C146" s="2">
        <v>8.5717455777663059</v>
      </c>
      <c r="D146" s="5">
        <v>8.3879113048296941E-2</v>
      </c>
      <c r="E146" s="6">
        <v>7009.7360959796724</v>
      </c>
      <c r="F146" s="7">
        <v>8.2285777424162265E-2</v>
      </c>
      <c r="G146">
        <v>176.78700445717669</v>
      </c>
      <c r="H146" s="8">
        <v>2.5599881141014391</v>
      </c>
      <c r="I146" s="2">
        <v>14.58655067399526</v>
      </c>
      <c r="J146" s="2">
        <v>0.72711017137630896</v>
      </c>
      <c r="K146" s="5">
        <v>0.14459831872393711</v>
      </c>
      <c r="L146" s="9">
        <v>2.0490440856312069E-3</v>
      </c>
      <c r="M146">
        <v>0.27471515341520553</v>
      </c>
      <c r="N146" s="8">
        <v>1.186144983484821</v>
      </c>
      <c r="O146" s="10">
        <v>1.376707634987417</v>
      </c>
      <c r="P146" s="7">
        <v>8.7043467588650655E-2</v>
      </c>
      <c r="Q146" s="5">
        <v>6.8833860860149323E-2</v>
      </c>
      <c r="R146" s="11">
        <v>3.462349151518441E-3</v>
      </c>
      <c r="S146" s="12">
        <v>0.94319245249492101</v>
      </c>
      <c r="T146" s="6">
        <v>2277.5528909787672</v>
      </c>
      <c r="U146" s="6">
        <v>24.244729760027798</v>
      </c>
      <c r="V146" s="6">
        <v>24.526763335905621</v>
      </c>
      <c r="W146" s="6">
        <v>429.07175335936068</v>
      </c>
      <c r="X146" s="6">
        <v>5.4947857585720996</v>
      </c>
      <c r="Y146" s="6">
        <v>20.87259991017423</v>
      </c>
      <c r="Z146" s="6">
        <v>876.41969091562089</v>
      </c>
      <c r="AA146" s="6">
        <v>15.11257938041398</v>
      </c>
      <c r="AB146" s="13">
        <v>37.202803715479071</v>
      </c>
      <c r="AC146" s="14">
        <v>18.83915649374752</v>
      </c>
      <c r="AE146" t="s">
        <v>529</v>
      </c>
      <c r="AF146" t="s">
        <v>529</v>
      </c>
      <c r="AG146">
        <v>25.05</v>
      </c>
      <c r="AH146">
        <v>1463.3644581561309</v>
      </c>
      <c r="AI146">
        <v>93.884551282785594</v>
      </c>
      <c r="AJ146">
        <v>136.03019855555311</v>
      </c>
      <c r="AK146">
        <v>6107.0856777157496</v>
      </c>
      <c r="AL146">
        <v>1886.911837284403</v>
      </c>
      <c r="AM146">
        <v>2611.9047802840291</v>
      </c>
      <c r="AN146">
        <v>1037.4039719039649</v>
      </c>
      <c r="AO146">
        <v>52.405087275128253</v>
      </c>
      <c r="AP146">
        <v>3.2397844986551561</v>
      </c>
      <c r="AQ146">
        <v>7.0692099965536261</v>
      </c>
      <c r="AR146">
        <v>1.389004477875402</v>
      </c>
      <c r="AS146">
        <v>2.1065848536434588</v>
      </c>
      <c r="AT146">
        <v>1056.534409226193</v>
      </c>
      <c r="AU146">
        <v>112.5358682893786</v>
      </c>
      <c r="AV146">
        <v>75.814578078713623</v>
      </c>
      <c r="AW146">
        <v>36.635598618096409</v>
      </c>
      <c r="AX146">
        <v>3.6870466688553791</v>
      </c>
      <c r="AY146">
        <v>0.1992027568649436</v>
      </c>
      <c r="AZ146">
        <v>1705.687804533952</v>
      </c>
      <c r="BA146">
        <v>173.61581388582351</v>
      </c>
      <c r="BB146">
        <v>7.687049842999967E-2</v>
      </c>
      <c r="BC146">
        <v>425558.93206319521</v>
      </c>
      <c r="BD146">
        <v>29822.49370587468</v>
      </c>
      <c r="BE146">
        <v>1.702614365243954</v>
      </c>
      <c r="BF146">
        <v>119.3171206435664</v>
      </c>
      <c r="BG146">
        <v>10.340831728504471</v>
      </c>
      <c r="BH146">
        <v>0.1101045632154595</v>
      </c>
      <c r="BI146">
        <v>10.474069719330039</v>
      </c>
      <c r="BJ146">
        <v>1.11448266807499</v>
      </c>
      <c r="BK146">
        <v>1.230507687930177E-2</v>
      </c>
      <c r="BL146">
        <v>241.3749695243805</v>
      </c>
      <c r="BM146">
        <v>28.094210584770529</v>
      </c>
      <c r="BN146">
        <v>2.3318527138028979E-2</v>
      </c>
      <c r="BO146">
        <v>11.74715041152913</v>
      </c>
      <c r="BP146">
        <v>1.3869208653984439</v>
      </c>
      <c r="BQ146">
        <v>4.6228217882462591E-3</v>
      </c>
      <c r="BR146">
        <v>49.927320527875104</v>
      </c>
      <c r="BS146">
        <v>5.2996139649419352</v>
      </c>
      <c r="BT146">
        <v>4.1866889594385427E-2</v>
      </c>
      <c r="BU146">
        <v>47.341136404198508</v>
      </c>
      <c r="BV146">
        <v>5.6604364138064343</v>
      </c>
      <c r="BW146">
        <v>0.24270416561077851</v>
      </c>
      <c r="BX146">
        <v>6.9874359431725513E-2</v>
      </c>
      <c r="BY146">
        <v>3.4557868037980728E-2</v>
      </c>
      <c r="BZ146">
        <v>1.3070457207500561E-2</v>
      </c>
      <c r="CA146">
        <v>85.629069004061861</v>
      </c>
      <c r="CB146">
        <v>10.2762176320033</v>
      </c>
      <c r="CC146">
        <v>0.39694775063413601</v>
      </c>
      <c r="CD146">
        <v>39.638674533191512</v>
      </c>
      <c r="CE146">
        <v>4.071693858339879</v>
      </c>
      <c r="CF146">
        <v>1.0431065765491271E-2</v>
      </c>
      <c r="CG146">
        <v>434.23550729742141</v>
      </c>
      <c r="CH146">
        <v>35.733963797855758</v>
      </c>
      <c r="CI146">
        <v>6.4376538826894855E-2</v>
      </c>
      <c r="CJ146">
        <v>142.4961742190969</v>
      </c>
      <c r="CK146">
        <v>10.479408078351391</v>
      </c>
      <c r="CL146">
        <v>4.8984027546558152E-2</v>
      </c>
      <c r="CM146">
        <v>802.19809235235084</v>
      </c>
      <c r="CN146">
        <v>55.277134319868253</v>
      </c>
      <c r="CO146">
        <v>0.14804656836040739</v>
      </c>
      <c r="CP146">
        <v>233.89672207659859</v>
      </c>
      <c r="CQ146">
        <v>14.60101269818716</v>
      </c>
      <c r="CR146">
        <v>1.5299815186118801E-2</v>
      </c>
      <c r="CS146">
        <v>2716.826883342203</v>
      </c>
      <c r="CT146">
        <v>166.8268365783743</v>
      </c>
      <c r="CU146">
        <v>7.1863641461025168E-2</v>
      </c>
      <c r="CV146">
        <v>588.35362231553461</v>
      </c>
      <c r="CW146">
        <v>38.280637285195887</v>
      </c>
      <c r="CX146">
        <v>1.552636811053679E-2</v>
      </c>
      <c r="CY146">
        <v>29830.29220850809</v>
      </c>
      <c r="CZ146">
        <v>1904.608253411199</v>
      </c>
      <c r="DA146">
        <v>0.15522155040952551</v>
      </c>
      <c r="DB146">
        <v>194.94682170545019</v>
      </c>
      <c r="DC146">
        <v>11.958431002821589</v>
      </c>
      <c r="DD146">
        <v>1.4169638600829291E-2</v>
      </c>
      <c r="DE146">
        <v>195.5597112494263</v>
      </c>
      <c r="DF146">
        <v>17.390779496264692</v>
      </c>
      <c r="DG146">
        <v>17.225761158017491</v>
      </c>
      <c r="DH146">
        <v>1853.2231469625081</v>
      </c>
      <c r="DI146">
        <v>106.8947945442271</v>
      </c>
      <c r="DJ146">
        <v>0.98008897064036105</v>
      </c>
      <c r="DK146">
        <v>295.32548908339987</v>
      </c>
      <c r="DL146">
        <v>20.132748978719889</v>
      </c>
      <c r="DM146">
        <v>0.56854792949750244</v>
      </c>
      <c r="DN146">
        <v>235.30738417421489</v>
      </c>
      <c r="DO146">
        <v>17.87673611305803</v>
      </c>
      <c r="DP146">
        <v>0.45508644063564102</v>
      </c>
      <c r="DQ146">
        <v>735.26164115044662</v>
      </c>
      <c r="DR146">
        <v>77.366575493254771</v>
      </c>
      <c r="DS146">
        <v>0.45639375060812082</v>
      </c>
      <c r="DT146">
        <v>7009.7360959796724</v>
      </c>
      <c r="DU146">
        <v>363.74028082945802</v>
      </c>
      <c r="DV146">
        <v>0.24984239619121401</v>
      </c>
      <c r="DW146">
        <v>637.05230958698121</v>
      </c>
      <c r="DX146">
        <v>38.935109319058682</v>
      </c>
      <c r="DY146">
        <v>0.46303143985658751</v>
      </c>
      <c r="EB146">
        <v>1086.425353206339</v>
      </c>
      <c r="EC146">
        <v>44.194387001392563</v>
      </c>
      <c r="ED146">
        <v>393.76014604303509</v>
      </c>
      <c r="EE146">
        <v>126.5856725380295</v>
      </c>
      <c r="EF146">
        <v>109.25015432795421</v>
      </c>
      <c r="EG146">
        <v>319.87254327161162</v>
      </c>
      <c r="EH146">
        <v>1.2411076275617321</v>
      </c>
      <c r="EI146">
        <v>430.29682916614001</v>
      </c>
      <c r="EJ146">
        <v>1098.0242252961641</v>
      </c>
      <c r="EK146">
        <v>1765.1849890139081</v>
      </c>
      <c r="EL146">
        <v>2609.8200406428009</v>
      </c>
      <c r="EM146">
        <v>5013.7380772021916</v>
      </c>
      <c r="EN146">
        <v>9469.5029180809142</v>
      </c>
      <c r="EO146">
        <v>16874.701138771448</v>
      </c>
      <c r="EP146">
        <v>23916.813915265629</v>
      </c>
      <c r="ER146">
        <v>5.2644853756131456</v>
      </c>
      <c r="ES146">
        <v>10.55272455811946</v>
      </c>
      <c r="ET146">
        <v>3.3453140158884341E-3</v>
      </c>
      <c r="EU146">
        <v>2.5720979019230972E-3</v>
      </c>
      <c r="EV146">
        <v>2.6189730199044051E-3</v>
      </c>
      <c r="EW146">
        <v>0.102706745683057</v>
      </c>
      <c r="EX146">
        <v>39.216419910582317</v>
      </c>
      <c r="EY146">
        <v>0.61204958152046984</v>
      </c>
      <c r="EZ146">
        <v>29.04085750810065</v>
      </c>
      <c r="FA146">
        <v>2.5801187918739932</v>
      </c>
      <c r="FB146">
        <v>4.3917822432905311E-2</v>
      </c>
      <c r="FD146">
        <f t="shared" si="12"/>
        <v>17.869830000525369</v>
      </c>
      <c r="FF146" s="18">
        <v>-16.665296898209018</v>
      </c>
      <c r="FG146" s="18">
        <v>2.4716152451039739</v>
      </c>
      <c r="FI146" s="18">
        <v>-1.0533568036095264</v>
      </c>
      <c r="FJ146" s="18">
        <v>2.4716152451039739</v>
      </c>
      <c r="FL146">
        <v>1034.5317277642573</v>
      </c>
      <c r="FM146" s="4">
        <f t="shared" si="13"/>
        <v>761.38172776425733</v>
      </c>
      <c r="FN146">
        <v>24.521119538191954</v>
      </c>
      <c r="FT146">
        <f t="shared" si="14"/>
        <v>7009.7360959796724</v>
      </c>
      <c r="FU146">
        <f t="shared" si="15"/>
        <v>11353.454007072443</v>
      </c>
      <c r="FV146">
        <f t="shared" si="16"/>
        <v>0.85200626453875494</v>
      </c>
      <c r="FW146">
        <f t="shared" si="17"/>
        <v>2.0059102664701709</v>
      </c>
    </row>
    <row r="147" spans="1:179" x14ac:dyDescent="0.3">
      <c r="A147" t="s">
        <v>346</v>
      </c>
      <c r="B147" t="s">
        <v>765</v>
      </c>
      <c r="C147" s="2">
        <v>3.805577902100846</v>
      </c>
      <c r="D147" s="5">
        <v>0.15082694878442501</v>
      </c>
      <c r="E147" s="6">
        <v>19360.116049619621</v>
      </c>
      <c r="F147" s="7">
        <v>0.43398295986820562</v>
      </c>
      <c r="G147">
        <v>447.24432522148908</v>
      </c>
      <c r="H147" s="8">
        <v>8.4061165919125003</v>
      </c>
      <c r="I147" s="2">
        <v>20.15152992233827</v>
      </c>
      <c r="J147" s="2">
        <v>1.103773410437682</v>
      </c>
      <c r="K147" s="5">
        <v>8.789610363566161E-2</v>
      </c>
      <c r="L147" s="9">
        <v>9.4950316318172039E-4</v>
      </c>
      <c r="M147">
        <v>0.21999604581076571</v>
      </c>
      <c r="N147" s="8">
        <v>1.540979679185343</v>
      </c>
      <c r="O147" s="10">
        <v>0.60734029347878538</v>
      </c>
      <c r="P147" s="7">
        <v>3.9650805922867433E-2</v>
      </c>
      <c r="Q147" s="5">
        <v>5.0137951355352643E-2</v>
      </c>
      <c r="R147" s="11">
        <v>2.7184956380381111E-3</v>
      </c>
      <c r="S147" s="12">
        <v>0.94466317675071854</v>
      </c>
      <c r="T147" s="6">
        <v>1379.5659472777761</v>
      </c>
      <c r="U147" s="6">
        <v>20.677605885139869</v>
      </c>
      <c r="V147" s="6">
        <v>21.09657723959743</v>
      </c>
      <c r="W147" s="6">
        <v>315.26885975728601</v>
      </c>
      <c r="X147" s="6">
        <v>7.3912019692716706</v>
      </c>
      <c r="Y147" s="6">
        <v>16.669777227157741</v>
      </c>
      <c r="Z147" s="6">
        <v>482.29562826870949</v>
      </c>
      <c r="AA147" s="6">
        <v>12.002809836768479</v>
      </c>
      <c r="AB147" s="13">
        <v>25.848168095780679</v>
      </c>
      <c r="AC147" s="14">
        <v>22.85275744732531</v>
      </c>
      <c r="AE147" t="s">
        <v>347</v>
      </c>
      <c r="AF147" t="s">
        <v>347</v>
      </c>
      <c r="AG147">
        <v>25.039000000000001</v>
      </c>
      <c r="AH147">
        <v>2627.0245310249461</v>
      </c>
      <c r="AI147">
        <v>193.61349882941519</v>
      </c>
      <c r="AJ147">
        <v>182.9070956942241</v>
      </c>
      <c r="AK147" t="s">
        <v>143</v>
      </c>
      <c r="AL147">
        <v>1492.9821026979971</v>
      </c>
      <c r="AM147">
        <v>3714.936277779309</v>
      </c>
      <c r="AN147">
        <v>1097.7156443729609</v>
      </c>
      <c r="AO147">
        <v>49.929920267296048</v>
      </c>
      <c r="AP147">
        <v>4.3824619987871234</v>
      </c>
      <c r="AQ147">
        <v>14.598140671882179</v>
      </c>
      <c r="AR147">
        <v>1.956872191649188</v>
      </c>
      <c r="AS147">
        <v>3.0009924513035919</v>
      </c>
      <c r="AT147">
        <v>2044.209606977975</v>
      </c>
      <c r="AU147">
        <v>155.05485028378629</v>
      </c>
      <c r="AV147">
        <v>96.040692381426069</v>
      </c>
      <c r="AW147">
        <v>78.211018611203002</v>
      </c>
      <c r="AX147">
        <v>6.3863607001983</v>
      </c>
      <c r="AY147">
        <v>7.7487532065394368E-2</v>
      </c>
      <c r="AZ147">
        <v>4452.796805130125</v>
      </c>
      <c r="BA147">
        <v>318.39917699470021</v>
      </c>
      <c r="BB147">
        <v>0.15566972164543291</v>
      </c>
      <c r="BC147">
        <v>444597.51199266018</v>
      </c>
      <c r="BD147">
        <v>29098.731997374209</v>
      </c>
      <c r="BE147">
        <v>2.6987099822255218</v>
      </c>
      <c r="BF147">
        <v>215.65081656692331</v>
      </c>
      <c r="BG147">
        <v>15.62617591788104</v>
      </c>
      <c r="BH147">
        <v>0.13318333592845799</v>
      </c>
      <c r="BI147">
        <v>8.7143742358199443</v>
      </c>
      <c r="BJ147">
        <v>0.78011613266408586</v>
      </c>
      <c r="BK147">
        <v>1.494357619633464E-2</v>
      </c>
      <c r="BL147">
        <v>112.0781513108105</v>
      </c>
      <c r="BM147">
        <v>6.4626270347865571</v>
      </c>
      <c r="BN147">
        <v>0.10942447102300069</v>
      </c>
      <c r="BO147">
        <v>16.947406669736559</v>
      </c>
      <c r="BP147">
        <v>1.39549761788035</v>
      </c>
      <c r="BQ147">
        <v>2.1692724825605358E-2</v>
      </c>
      <c r="BR147">
        <v>93.5198790569209</v>
      </c>
      <c r="BS147">
        <v>8.7876051719747892</v>
      </c>
      <c r="BT147">
        <v>4.9433072032448573E-2</v>
      </c>
      <c r="BU147">
        <v>124.91883248966479</v>
      </c>
      <c r="BV147">
        <v>11.55162622491701</v>
      </c>
      <c r="BW147">
        <v>5.6523923437084393E-2</v>
      </c>
      <c r="BX147">
        <v>9.661808259722128E-2</v>
      </c>
      <c r="BY147">
        <v>4.0385726647954118E-2</v>
      </c>
      <c r="BZ147">
        <v>1.543575610153248E-2</v>
      </c>
      <c r="CA147">
        <v>225.70400908779439</v>
      </c>
      <c r="CB147">
        <v>17.84094552727764</v>
      </c>
      <c r="CC147">
        <v>8.443020813266798E-2</v>
      </c>
      <c r="CD147">
        <v>106.1289464174988</v>
      </c>
      <c r="CE147">
        <v>7.7475053739284681</v>
      </c>
      <c r="CF147">
        <v>1.2317190582636721E-2</v>
      </c>
      <c r="CG147">
        <v>1254.722855667253</v>
      </c>
      <c r="CH147">
        <v>87.135977743736461</v>
      </c>
      <c r="CI147">
        <v>7.6015729154234102E-2</v>
      </c>
      <c r="CJ147">
        <v>387.65336135646538</v>
      </c>
      <c r="CK147">
        <v>27.55231440990778</v>
      </c>
      <c r="CL147">
        <v>1.905044065741562E-2</v>
      </c>
      <c r="CM147">
        <v>1999.6850123736899</v>
      </c>
      <c r="CN147">
        <v>104.41938440591341</v>
      </c>
      <c r="CO147">
        <v>5.7598686262256178E-2</v>
      </c>
      <c r="CP147">
        <v>538.6235575906386</v>
      </c>
      <c r="CQ147">
        <v>26.848715620538979</v>
      </c>
      <c r="CR147">
        <v>1.8064751007546599E-2</v>
      </c>
      <c r="CS147">
        <v>6222.1112768224821</v>
      </c>
      <c r="CT147">
        <v>345.64004464662639</v>
      </c>
      <c r="CU147">
        <v>2.1967514760835818</v>
      </c>
      <c r="CV147">
        <v>1207.2396247045181</v>
      </c>
      <c r="CW147">
        <v>70.811945823068285</v>
      </c>
      <c r="CX147">
        <v>1.8332806875405699E-2</v>
      </c>
      <c r="CY147">
        <v>30241.8719439577</v>
      </c>
      <c r="CZ147">
        <v>2089.040378506058</v>
      </c>
      <c r="DA147">
        <v>0.18336684793040781</v>
      </c>
      <c r="DB147">
        <v>210.93720758827061</v>
      </c>
      <c r="DC147">
        <v>11.40983468179431</v>
      </c>
      <c r="DD147">
        <v>1.6739706943374351E-2</v>
      </c>
      <c r="DE147">
        <v>142.24709113483971</v>
      </c>
      <c r="DF147">
        <v>16.264852140912289</v>
      </c>
      <c r="DG147">
        <v>20.81624763163072</v>
      </c>
      <c r="DH147">
        <v>3686.0871747563961</v>
      </c>
      <c r="DI147">
        <v>189.10821880725621</v>
      </c>
      <c r="DJ147">
        <v>1.396410115858417</v>
      </c>
      <c r="DK147">
        <v>357.29414579649051</v>
      </c>
      <c r="DL147">
        <v>20.224042701042031</v>
      </c>
      <c r="DM147">
        <v>0.96809780110616539</v>
      </c>
      <c r="DN147">
        <v>377.87961043290801</v>
      </c>
      <c r="DO147">
        <v>33.375387048014517</v>
      </c>
      <c r="DP147">
        <v>0.5563376156561356</v>
      </c>
      <c r="DQ147">
        <v>10803.11027231576</v>
      </c>
      <c r="DR147">
        <v>1337.9235165914599</v>
      </c>
      <c r="DS147">
        <v>0.57707872309382979</v>
      </c>
      <c r="DT147">
        <v>19360.116049619621</v>
      </c>
      <c r="DU147">
        <v>1159.894169629395</v>
      </c>
      <c r="DV147">
        <v>0.28186167369899329</v>
      </c>
      <c r="DW147">
        <v>1165.622209748477</v>
      </c>
      <c r="DX147">
        <v>66.242714021859427</v>
      </c>
      <c r="DY147">
        <v>0.52901932892834236</v>
      </c>
      <c r="EB147">
        <v>2836.17630900008</v>
      </c>
      <c r="EC147">
        <v>36.76951154354407</v>
      </c>
      <c r="ED147">
        <v>182.83548337815739</v>
      </c>
      <c r="EE147">
        <v>182.62291669974749</v>
      </c>
      <c r="EF147">
        <v>204.63868502608511</v>
      </c>
      <c r="EG147">
        <v>844.04616547070782</v>
      </c>
      <c r="EH147">
        <v>1.716129353414233</v>
      </c>
      <c r="EI147">
        <v>1134.1910004411779</v>
      </c>
      <c r="EJ147">
        <v>2939.8600115650629</v>
      </c>
      <c r="EK147">
        <v>5100.4994132815154</v>
      </c>
      <c r="EL147">
        <v>7099.8784131220773</v>
      </c>
      <c r="EM147">
        <v>12498.03132733556</v>
      </c>
      <c r="EN147">
        <v>21806.621764803182</v>
      </c>
      <c r="EO147">
        <v>38646.653893307339</v>
      </c>
      <c r="EP147">
        <v>49074.78149205356</v>
      </c>
      <c r="ER147">
        <v>2.2312021340030941</v>
      </c>
      <c r="ES147">
        <v>3.6851164198819362</v>
      </c>
      <c r="ET147">
        <v>1.753976703276653E-3</v>
      </c>
      <c r="EU147">
        <v>1.3413136223300009E-3</v>
      </c>
      <c r="EV147">
        <v>9.5142807563765969E-4</v>
      </c>
      <c r="EW147">
        <v>3.2419152972684023E-2</v>
      </c>
      <c r="EX147">
        <v>34.074202562244423</v>
      </c>
      <c r="EY147">
        <v>1.022346029098163</v>
      </c>
      <c r="EZ147">
        <v>172.7376462155496</v>
      </c>
      <c r="FA147">
        <v>3.1115027019424319</v>
      </c>
      <c r="FB147">
        <v>3.4658784932090167E-2</v>
      </c>
      <c r="FD147">
        <f t="shared" si="12"/>
        <v>23.460948282054055</v>
      </c>
      <c r="FF147" s="18">
        <v>-17.927771420880163</v>
      </c>
      <c r="FG147" s="18">
        <v>1.5980450167875313</v>
      </c>
      <c r="FI147" s="18">
        <v>-3.9474552865169592</v>
      </c>
      <c r="FJ147" s="18">
        <v>1.5980450167875313</v>
      </c>
      <c r="FL147">
        <v>1109.8641309581108</v>
      </c>
      <c r="FM147" s="4">
        <f t="shared" si="13"/>
        <v>836.71413095811079</v>
      </c>
      <c r="FN147">
        <v>27.144326722092213</v>
      </c>
      <c r="FT147">
        <f t="shared" si="14"/>
        <v>19360.116049619621</v>
      </c>
      <c r="FU147">
        <f t="shared" si="15"/>
        <v>31356.984646969344</v>
      </c>
      <c r="FV147">
        <f t="shared" si="16"/>
        <v>0.16565518734044138</v>
      </c>
      <c r="FW147">
        <f t="shared" si="17"/>
        <v>-0.83761825022084002</v>
      </c>
    </row>
    <row r="148" spans="1:179" x14ac:dyDescent="0.3">
      <c r="A148" t="s">
        <v>612</v>
      </c>
      <c r="B148" t="s">
        <v>765</v>
      </c>
      <c r="C148" s="2">
        <v>3.098041547859586</v>
      </c>
      <c r="D148" s="5">
        <v>0.11988267250936049</v>
      </c>
      <c r="E148" s="6">
        <v>15125.81930743201</v>
      </c>
      <c r="F148" s="7">
        <v>0.3423524273775807</v>
      </c>
      <c r="G148">
        <v>556.87969458598593</v>
      </c>
      <c r="H148" s="8">
        <v>4.48808296540202</v>
      </c>
      <c r="I148" s="2">
        <v>20.721350991954079</v>
      </c>
      <c r="J148" s="2">
        <v>1.1930714882826849</v>
      </c>
      <c r="K148" s="5">
        <v>8.2614289560252421E-2</v>
      </c>
      <c r="L148" s="9">
        <v>8.1646569688507064E-4</v>
      </c>
      <c r="M148">
        <v>0.16636308401280611</v>
      </c>
      <c r="N148" s="8">
        <v>1.102498089675978</v>
      </c>
      <c r="O148" s="10">
        <v>0.55429718457395671</v>
      </c>
      <c r="P148" s="7">
        <v>3.4833361512723877E-2</v>
      </c>
      <c r="Q148" s="5">
        <v>4.8712373596198108E-2</v>
      </c>
      <c r="R148" s="11">
        <v>2.6369865469073159E-3</v>
      </c>
      <c r="S148" s="12">
        <v>0.92521677404121849</v>
      </c>
      <c r="T148" s="6">
        <v>1256.45757262287</v>
      </c>
      <c r="U148" s="6">
        <v>19.124058819996911</v>
      </c>
      <c r="V148" s="6">
        <v>19.58968524551651</v>
      </c>
      <c r="W148" s="6">
        <v>306.51848514357363</v>
      </c>
      <c r="X148" s="6">
        <v>7.1466585963401981</v>
      </c>
      <c r="Y148" s="6">
        <v>16.241271389046801</v>
      </c>
      <c r="Z148" s="6">
        <v>448.44681667184392</v>
      </c>
      <c r="AA148" s="6">
        <v>8.5699054557526324</v>
      </c>
      <c r="AB148" s="13">
        <v>21.891502716594239</v>
      </c>
      <c r="AC148" s="14">
        <v>24.39545049688487</v>
      </c>
      <c r="AE148" t="s">
        <v>613</v>
      </c>
      <c r="AF148" t="s">
        <v>613</v>
      </c>
      <c r="AG148">
        <v>25.132000000000001</v>
      </c>
      <c r="AH148">
        <v>1491.202871374828</v>
      </c>
      <c r="AI148">
        <v>127.34490417992571</v>
      </c>
      <c r="AJ148">
        <v>122.6976683169413</v>
      </c>
      <c r="AK148" t="s">
        <v>143</v>
      </c>
      <c r="AL148">
        <v>1198.686078716587</v>
      </c>
      <c r="AM148">
        <v>2482.1018717988641</v>
      </c>
      <c r="AN148">
        <v>690.01606957493061</v>
      </c>
      <c r="AO148">
        <v>39.648739885481028</v>
      </c>
      <c r="AP148">
        <v>2.9694950044077362</v>
      </c>
      <c r="AQ148">
        <v>18.02586433878038</v>
      </c>
      <c r="AR148">
        <v>3.482952703972463</v>
      </c>
      <c r="AS148">
        <v>2.079995819364882</v>
      </c>
      <c r="AT148">
        <v>1287.7791039059271</v>
      </c>
      <c r="AU148">
        <v>128.89667239436349</v>
      </c>
      <c r="AV148">
        <v>61.615413366855208</v>
      </c>
      <c r="AW148">
        <v>65.437517398603475</v>
      </c>
      <c r="AX148">
        <v>7.7177986170125932</v>
      </c>
      <c r="AY148">
        <v>0.23250028175922721</v>
      </c>
      <c r="AZ148">
        <v>2500.6026121945611</v>
      </c>
      <c r="BA148">
        <v>121.0279827921335</v>
      </c>
      <c r="BB148">
        <v>0.1162076239166612</v>
      </c>
      <c r="BC148">
        <v>418452.53632312192</v>
      </c>
      <c r="BD148">
        <v>24191.465985915871</v>
      </c>
      <c r="BE148">
        <v>2.2573211332249938</v>
      </c>
      <c r="BF148">
        <v>160.68803043534029</v>
      </c>
      <c r="BG148">
        <v>25.313649476781482</v>
      </c>
      <c r="BH148">
        <v>0.16602055067333521</v>
      </c>
      <c r="BI148">
        <v>8.3898667295555622</v>
      </c>
      <c r="BJ148">
        <v>1.048221759830632</v>
      </c>
      <c r="BK148">
        <v>1.003235536075057E-2</v>
      </c>
      <c r="BL148">
        <v>84.320958736587912</v>
      </c>
      <c r="BM148">
        <v>7.185227381464804</v>
      </c>
      <c r="BN148">
        <v>7.1830768084479676E-2</v>
      </c>
      <c r="BO148">
        <v>10.997188051432079</v>
      </c>
      <c r="BP148">
        <v>0.84242815302141638</v>
      </c>
      <c r="BQ148">
        <v>1.8181668908368299E-2</v>
      </c>
      <c r="BR148">
        <v>53.348763314440262</v>
      </c>
      <c r="BS148">
        <v>3.9687062639616291</v>
      </c>
      <c r="BT148">
        <v>4.2750178286248372E-2</v>
      </c>
      <c r="BU148">
        <v>53.304332293698216</v>
      </c>
      <c r="BV148">
        <v>3.4405174911936629</v>
      </c>
      <c r="BW148">
        <v>0.16967462054719359</v>
      </c>
      <c r="BX148">
        <v>6.1270065196210019E-2</v>
      </c>
      <c r="BY148">
        <v>3.1988488203348979E-2</v>
      </c>
      <c r="BZ148">
        <v>3.2384343847621289E-2</v>
      </c>
      <c r="CA148">
        <v>88.287556042740505</v>
      </c>
      <c r="CB148">
        <v>4.8516443768297668</v>
      </c>
      <c r="CC148">
        <v>0.32803802574994001</v>
      </c>
      <c r="CD148">
        <v>38.431764051716563</v>
      </c>
      <c r="CE148">
        <v>2.4143437561065499</v>
      </c>
      <c r="CF148">
        <v>3.6950394194172349E-2</v>
      </c>
      <c r="CG148">
        <v>454.58589471944077</v>
      </c>
      <c r="CH148">
        <v>28.566511167989258</v>
      </c>
      <c r="CI148">
        <v>6.5749616662601221E-2</v>
      </c>
      <c r="CJ148">
        <v>145.71779661678681</v>
      </c>
      <c r="CK148">
        <v>9.170030155261145</v>
      </c>
      <c r="CL148">
        <v>1.6475840200216269E-2</v>
      </c>
      <c r="CM148">
        <v>802.0068201461346</v>
      </c>
      <c r="CN148">
        <v>47.207235344031737</v>
      </c>
      <c r="CO148">
        <v>0.15030593454667099</v>
      </c>
      <c r="CP148">
        <v>230.4906775559904</v>
      </c>
      <c r="CQ148">
        <v>14.63224077904524</v>
      </c>
      <c r="CR148">
        <v>1.562244369512656E-2</v>
      </c>
      <c r="CS148">
        <v>2407.8134080348582</v>
      </c>
      <c r="CT148">
        <v>126.89553498304829</v>
      </c>
      <c r="CU148">
        <v>0.17807164392467481</v>
      </c>
      <c r="CV148">
        <v>530.57121141835751</v>
      </c>
      <c r="CW148">
        <v>33.625817504240253</v>
      </c>
      <c r="CX148">
        <v>1.585520346026166E-2</v>
      </c>
      <c r="CY148">
        <v>20282.21656022724</v>
      </c>
      <c r="CZ148">
        <v>1546.957601143743</v>
      </c>
      <c r="DA148">
        <v>0.1587328116165839</v>
      </c>
      <c r="DB148">
        <v>164.34612936599149</v>
      </c>
      <c r="DC148">
        <v>13.006694894409719</v>
      </c>
      <c r="DD148">
        <v>1.449258100949689E-2</v>
      </c>
      <c r="DE148">
        <v>96.001013144762709</v>
      </c>
      <c r="DF148">
        <v>8.3096940085237954</v>
      </c>
      <c r="DG148">
        <v>15.518686580980919</v>
      </c>
      <c r="DH148">
        <v>2728.294962210688</v>
      </c>
      <c r="DI148">
        <v>163.6293397143244</v>
      </c>
      <c r="DJ148">
        <v>0.98340179925977789</v>
      </c>
      <c r="DK148">
        <v>246.83687737461369</v>
      </c>
      <c r="DL148">
        <v>14.12748446956644</v>
      </c>
      <c r="DM148">
        <v>0.56607948805322827</v>
      </c>
      <c r="DN148">
        <v>209.96388166642689</v>
      </c>
      <c r="DO148">
        <v>14.18470090602705</v>
      </c>
      <c r="DP148">
        <v>0.42913303865351249</v>
      </c>
      <c r="DQ148">
        <v>5753.7075312221568</v>
      </c>
      <c r="DR148">
        <v>320.32106376767217</v>
      </c>
      <c r="DS148">
        <v>0.46096731137907032</v>
      </c>
      <c r="DT148">
        <v>15125.81930743201</v>
      </c>
      <c r="DU148">
        <v>972.11343323962672</v>
      </c>
      <c r="DV148">
        <v>0.228490724590657</v>
      </c>
      <c r="DW148">
        <v>821.10379022894494</v>
      </c>
      <c r="DX148">
        <v>48.722076112773763</v>
      </c>
      <c r="DY148">
        <v>0.38485321351824492</v>
      </c>
      <c r="EB148">
        <v>1592.740517321377</v>
      </c>
      <c r="EC148">
        <v>35.400281559306173</v>
      </c>
      <c r="ED148">
        <v>137.55458195201939</v>
      </c>
      <c r="EE148">
        <v>118.50418158870779</v>
      </c>
      <c r="EF148">
        <v>116.7369000315979</v>
      </c>
      <c r="EG148">
        <v>360.16440738985278</v>
      </c>
      <c r="EH148">
        <v>1.088278245048135</v>
      </c>
      <c r="EI148">
        <v>443.6560605162839</v>
      </c>
      <c r="EJ148">
        <v>1064.5918019866081</v>
      </c>
      <c r="EK148">
        <v>1847.9101411359379</v>
      </c>
      <c r="EL148">
        <v>2668.824113860564</v>
      </c>
      <c r="EM148">
        <v>5012.542625913341</v>
      </c>
      <c r="EN148">
        <v>9331.6063787850362</v>
      </c>
      <c r="EO148">
        <v>14955.36278282521</v>
      </c>
      <c r="EP148">
        <v>21567.935423510469</v>
      </c>
      <c r="ER148">
        <v>2.1237572065227388</v>
      </c>
      <c r="ES148">
        <v>3.635461425233713</v>
      </c>
      <c r="ET148">
        <v>2.7224903072307072E-3</v>
      </c>
      <c r="EU148">
        <v>2.1054505558341209E-3</v>
      </c>
      <c r="EV148">
        <v>2.3670627101042298E-3</v>
      </c>
      <c r="EW148">
        <v>7.9792173960411494E-2</v>
      </c>
      <c r="EX148">
        <v>33.709362079764233</v>
      </c>
      <c r="EY148">
        <v>0.97774149628735796</v>
      </c>
      <c r="EZ148">
        <v>179.38386296915681</v>
      </c>
      <c r="FA148">
        <v>6.2819732031382678</v>
      </c>
      <c r="FB148">
        <v>6.6736080918531865E-2</v>
      </c>
      <c r="FD148">
        <f t="shared" si="12"/>
        <v>17.049143150359175</v>
      </c>
      <c r="FF148" s="18">
        <v>-17.30486687703652</v>
      </c>
      <c r="FG148" s="18">
        <v>2.0173575447272083</v>
      </c>
      <c r="FI148" s="18">
        <v>-3.799080701869153</v>
      </c>
      <c r="FJ148" s="18">
        <v>2.0173575447272083</v>
      </c>
      <c r="FL148">
        <v>1133.8792082049199</v>
      </c>
      <c r="FM148" s="4">
        <f t="shared" si="13"/>
        <v>860.72920820491993</v>
      </c>
      <c r="FN148">
        <v>28.011301279911148</v>
      </c>
      <c r="FT148">
        <f t="shared" si="14"/>
        <v>15125.81930743201</v>
      </c>
      <c r="FU148">
        <f t="shared" si="15"/>
        <v>24498.824417186115</v>
      </c>
      <c r="FV148">
        <f t="shared" si="16"/>
        <v>0.12688633815863312</v>
      </c>
      <c r="FW148">
        <f t="shared" si="17"/>
        <v>-1.3005473730823249</v>
      </c>
    </row>
    <row r="149" spans="1:179" x14ac:dyDescent="0.3">
      <c r="A149" t="s">
        <v>310</v>
      </c>
      <c r="B149" t="s">
        <v>765</v>
      </c>
      <c r="C149" s="2">
        <v>2.5802025306699439</v>
      </c>
      <c r="D149" s="5">
        <v>6.4416157935551388E-2</v>
      </c>
      <c r="E149" s="6">
        <v>5199.4762292030418</v>
      </c>
      <c r="F149" s="7">
        <v>6.9511623406670803E-2</v>
      </c>
      <c r="G149">
        <v>664.49847658954513</v>
      </c>
      <c r="H149" s="8">
        <v>21.80155017525761</v>
      </c>
      <c r="I149" s="2">
        <v>14.575595079537949</v>
      </c>
      <c r="J149" s="2">
        <v>0.77136228605425983</v>
      </c>
      <c r="K149" s="5">
        <v>8.6363343747270102E-2</v>
      </c>
      <c r="L149" s="9">
        <v>2.8139678749052491E-3</v>
      </c>
      <c r="M149">
        <v>0.10905647111506531</v>
      </c>
      <c r="N149" s="8">
        <v>3.576357694010726</v>
      </c>
      <c r="O149" s="10">
        <v>0.81386004395245581</v>
      </c>
      <c r="P149" s="7">
        <v>5.3450004048475781E-2</v>
      </c>
      <c r="Q149" s="5">
        <v>6.8871239235386156E-2</v>
      </c>
      <c r="R149" s="11">
        <v>3.459150047040449E-3</v>
      </c>
      <c r="S149" s="12">
        <v>0.20755004178244779</v>
      </c>
      <c r="T149" s="6">
        <v>1315.3175915852621</v>
      </c>
      <c r="U149" s="6">
        <v>62.401502412670659</v>
      </c>
      <c r="V149" s="6">
        <v>62.536794874594683</v>
      </c>
      <c r="W149" s="6">
        <v>429.30274636643452</v>
      </c>
      <c r="X149" s="6">
        <v>5.1821862229691771</v>
      </c>
      <c r="Y149" s="6">
        <v>20.8863458137868</v>
      </c>
      <c r="Z149" s="6">
        <v>602.39642620918869</v>
      </c>
      <c r="AA149" s="6">
        <v>13.69965727155806</v>
      </c>
      <c r="AB149" s="13">
        <v>28.904297958031421</v>
      </c>
      <c r="AC149" s="14">
        <v>32.638713958734897</v>
      </c>
      <c r="AE149" t="s">
        <v>311</v>
      </c>
      <c r="AF149" t="s">
        <v>311</v>
      </c>
      <c r="AG149">
        <v>25.238</v>
      </c>
      <c r="AH149">
        <v>869.02280998265553</v>
      </c>
      <c r="AI149">
        <v>68.366925313413759</v>
      </c>
      <c r="AJ149">
        <v>113.3462753219752</v>
      </c>
      <c r="AK149">
        <v>7324.8782146050326</v>
      </c>
      <c r="AL149">
        <v>2882.7149238532479</v>
      </c>
      <c r="AM149">
        <v>2265.8073735427188</v>
      </c>
      <c r="AN149">
        <v>446.11249032129848</v>
      </c>
      <c r="AO149">
        <v>27.883126631866801</v>
      </c>
      <c r="AP149">
        <v>2.7036772660009238</v>
      </c>
      <c r="AQ149">
        <v>8.492934387553257</v>
      </c>
      <c r="AR149">
        <v>2.1256983887966192</v>
      </c>
      <c r="AS149">
        <v>1.883970680278751</v>
      </c>
      <c r="AT149">
        <v>261.75025535467893</v>
      </c>
      <c r="AU149">
        <v>61.342344955201419</v>
      </c>
      <c r="AV149">
        <v>61.542395195123881</v>
      </c>
      <c r="AW149">
        <v>19.78836001342939</v>
      </c>
      <c r="AX149">
        <v>3.3260618635959109</v>
      </c>
      <c r="AY149">
        <v>0.14732680794655001</v>
      </c>
      <c r="AZ149">
        <v>2468.6831175959942</v>
      </c>
      <c r="BA149">
        <v>157.30558066413781</v>
      </c>
      <c r="BB149">
        <v>0.1102156385254556</v>
      </c>
      <c r="BC149">
        <v>448592.83655958908</v>
      </c>
      <c r="BD149">
        <v>23373.836358613709</v>
      </c>
      <c r="BE149">
        <v>2.3714711132109532</v>
      </c>
      <c r="BF149">
        <v>122.2838182699456</v>
      </c>
      <c r="BG149">
        <v>6.847844104973948</v>
      </c>
      <c r="BH149">
        <v>0.11630130029118101</v>
      </c>
      <c r="BI149">
        <v>16.021678684156669</v>
      </c>
      <c r="BJ149">
        <v>3.5766793046511181</v>
      </c>
      <c r="BK149">
        <v>1.174068791101961E-2</v>
      </c>
      <c r="BL149">
        <v>69.204832897070062</v>
      </c>
      <c r="BM149">
        <v>11.19107714229413</v>
      </c>
      <c r="BN149">
        <v>6.4706852783116484E-2</v>
      </c>
      <c r="BO149">
        <v>10.450401756916079</v>
      </c>
      <c r="BP149">
        <v>2.171627592694183</v>
      </c>
      <c r="BQ149">
        <v>1.2826512491626399E-2</v>
      </c>
      <c r="BR149">
        <v>43.971565271375091</v>
      </c>
      <c r="BS149">
        <v>8.7219390170565632</v>
      </c>
      <c r="BT149">
        <v>9.3903377561595169E-2</v>
      </c>
      <c r="BU149">
        <v>32.465952613442013</v>
      </c>
      <c r="BV149">
        <v>5.6704377073012733</v>
      </c>
      <c r="BW149">
        <v>0.1524412234146941</v>
      </c>
      <c r="BX149" t="s">
        <v>143</v>
      </c>
      <c r="BY149">
        <v>1.966069011438653E-2</v>
      </c>
      <c r="BZ149">
        <v>3.6271711671682492E-2</v>
      </c>
      <c r="CA149">
        <v>69.689049486613555</v>
      </c>
      <c r="CB149">
        <v>8.868122795068718</v>
      </c>
      <c r="CC149">
        <v>0.22747521441902599</v>
      </c>
      <c r="CD149">
        <v>31.875763309477499</v>
      </c>
      <c r="CE149">
        <v>3.4247313758421738</v>
      </c>
      <c r="CF149">
        <v>3.3168083540953679E-2</v>
      </c>
      <c r="CG149">
        <v>408.23813925001218</v>
      </c>
      <c r="CH149">
        <v>36.836896561191843</v>
      </c>
      <c r="CI149">
        <v>6.2212383881423347E-2</v>
      </c>
      <c r="CJ149">
        <v>137.4347353248225</v>
      </c>
      <c r="CK149">
        <v>9.8795854743241716</v>
      </c>
      <c r="CL149">
        <v>1.5587343426424311E-2</v>
      </c>
      <c r="CM149">
        <v>739.9938815228453</v>
      </c>
      <c r="CN149">
        <v>49.997587459170951</v>
      </c>
      <c r="CO149">
        <v>4.7199319431873402E-2</v>
      </c>
      <c r="CP149">
        <v>186.46805368122699</v>
      </c>
      <c r="CQ149">
        <v>9.494177543478358</v>
      </c>
      <c r="CR149">
        <v>1.4776822213604331E-2</v>
      </c>
      <c r="CS149">
        <v>1965.7348102957319</v>
      </c>
      <c r="CT149">
        <v>112.67709926405399</v>
      </c>
      <c r="CU149">
        <v>6.9507394723418825E-2</v>
      </c>
      <c r="CV149">
        <v>403.28771915673332</v>
      </c>
      <c r="CW149">
        <v>19.89640994589546</v>
      </c>
      <c r="CX149">
        <v>1.4998335525355091E-2</v>
      </c>
      <c r="CY149">
        <v>26899.14537822525</v>
      </c>
      <c r="CZ149">
        <v>1807.596280379038</v>
      </c>
      <c r="DA149">
        <v>0.83909095040355097</v>
      </c>
      <c r="DB149">
        <v>129.61291202160149</v>
      </c>
      <c r="DC149">
        <v>7.356016540551086</v>
      </c>
      <c r="DD149">
        <v>1.373173489603375E-2</v>
      </c>
      <c r="DE149">
        <v>51.25420005273034</v>
      </c>
      <c r="DF149">
        <v>11.31616074348873</v>
      </c>
      <c r="DG149">
        <v>13.818925454975229</v>
      </c>
      <c r="DH149">
        <v>1363.217461941256</v>
      </c>
      <c r="DI149">
        <v>62.519801087358061</v>
      </c>
      <c r="DJ149">
        <v>0.89448647521368951</v>
      </c>
      <c r="DK149">
        <v>129.1526335555487</v>
      </c>
      <c r="DL149">
        <v>9.6738274765988415</v>
      </c>
      <c r="DM149">
        <v>0.50826253025920332</v>
      </c>
      <c r="DN149">
        <v>68.357633709044109</v>
      </c>
      <c r="DO149">
        <v>8.7750686632484207</v>
      </c>
      <c r="DP149">
        <v>0.39391542503512078</v>
      </c>
      <c r="DQ149">
        <v>415.87836759217481</v>
      </c>
      <c r="DR149">
        <v>28.97700524448242</v>
      </c>
      <c r="DS149">
        <v>0.40118971546413101</v>
      </c>
      <c r="DT149">
        <v>5199.4762292030418</v>
      </c>
      <c r="DU149">
        <v>245.8245294848542</v>
      </c>
      <c r="DV149">
        <v>0.24608463600398009</v>
      </c>
      <c r="DW149">
        <v>392.86248304937061</v>
      </c>
      <c r="DX149">
        <v>19.970073871860791</v>
      </c>
      <c r="DY149">
        <v>0.39845127521074092</v>
      </c>
      <c r="EB149">
        <v>1572.409629042035</v>
      </c>
      <c r="EC149">
        <v>67.60201976437412</v>
      </c>
      <c r="ED149">
        <v>112.8953228337195</v>
      </c>
      <c r="EE149">
        <v>112.6120878978026</v>
      </c>
      <c r="EF149">
        <v>96.217867114606321</v>
      </c>
      <c r="EG149">
        <v>219.36454468541899</v>
      </c>
      <c r="EH149">
        <v>0.30022548056584603</v>
      </c>
      <c r="EI149">
        <v>350.19622857594749</v>
      </c>
      <c r="EJ149">
        <v>882.98513322652354</v>
      </c>
      <c r="EK149">
        <v>1659.5046310976111</v>
      </c>
      <c r="EL149">
        <v>2517.1196945938182</v>
      </c>
      <c r="EM149">
        <v>4624.9617595177833</v>
      </c>
      <c r="EN149">
        <v>7549.3139142197178</v>
      </c>
      <c r="EO149">
        <v>12209.5329832033</v>
      </c>
      <c r="EP149">
        <v>16393.80972181843</v>
      </c>
      <c r="ER149">
        <v>1.2939086275047671</v>
      </c>
      <c r="ES149">
        <v>2.6750440239879558</v>
      </c>
      <c r="ET149">
        <v>1.0831998690028651E-3</v>
      </c>
      <c r="EU149">
        <v>8.6037040177352174E-4</v>
      </c>
      <c r="EV149">
        <v>5.5368227316617644E-3</v>
      </c>
      <c r="EW149">
        <v>0.1930403992049651</v>
      </c>
      <c r="EX149">
        <v>34.864832876278129</v>
      </c>
      <c r="EY149">
        <v>0.94345398434968908</v>
      </c>
      <c r="EZ149">
        <v>75.131692564540145</v>
      </c>
      <c r="FA149">
        <v>2.645054766273796</v>
      </c>
      <c r="FB149">
        <v>6.2207688254525453E-2</v>
      </c>
      <c r="FD149">
        <f t="shared" si="12"/>
        <v>21.858485896592462</v>
      </c>
      <c r="FF149" s="18">
        <v>-18.022193806229197</v>
      </c>
      <c r="FG149" s="18">
        <v>2.6026278726481675</v>
      </c>
      <c r="FI149" s="18">
        <v>-2.8232476188289617</v>
      </c>
      <c r="FJ149" s="18">
        <v>2.6026278726481675</v>
      </c>
      <c r="FL149">
        <v>1052.6100001094171</v>
      </c>
      <c r="FM149" s="4">
        <f t="shared" si="13"/>
        <v>779.46000010941714</v>
      </c>
      <c r="FN149">
        <v>25.137424398278789</v>
      </c>
      <c r="FT149">
        <f t="shared" si="14"/>
        <v>5199.4762292030418</v>
      </c>
      <c r="FU149">
        <f t="shared" si="15"/>
        <v>8421.4317658806176</v>
      </c>
      <c r="FV149">
        <f t="shared" si="16"/>
        <v>0.25877038548405701</v>
      </c>
      <c r="FW149">
        <f t="shared" si="17"/>
        <v>-6.3167538017976366E-2</v>
      </c>
    </row>
    <row r="150" spans="1:179" x14ac:dyDescent="0.3">
      <c r="A150" t="s">
        <v>344</v>
      </c>
      <c r="B150" t="s">
        <v>765</v>
      </c>
      <c r="C150" s="2">
        <v>12.3470181242806</v>
      </c>
      <c r="D150" s="5">
        <v>3.8113132749844521E-2</v>
      </c>
      <c r="E150" s="6">
        <v>2478.3404983646219</v>
      </c>
      <c r="F150" s="7">
        <v>0.1209661211590398</v>
      </c>
      <c r="G150">
        <v>107.7518612055173</v>
      </c>
      <c r="H150" s="8">
        <v>6.901868833561962</v>
      </c>
      <c r="I150" s="2">
        <v>12.752890606882</v>
      </c>
      <c r="J150" s="2">
        <v>0.97955448563686875</v>
      </c>
      <c r="K150" s="5">
        <v>0.25367513746113329</v>
      </c>
      <c r="L150" s="9">
        <v>2.1478904472064009E-2</v>
      </c>
      <c r="M150">
        <v>0.57139632540433505</v>
      </c>
      <c r="N150" s="8">
        <v>4.9157650251714662</v>
      </c>
      <c r="O150" s="10">
        <v>3.0612064834135291</v>
      </c>
      <c r="P150" s="7">
        <v>0.38768932919102211</v>
      </c>
      <c r="Q150" s="5">
        <v>8.2193941440247179E-2</v>
      </c>
      <c r="R150" s="11">
        <v>5.2311555220031624E-3</v>
      </c>
      <c r="S150" s="12">
        <v>0.89063582171922007</v>
      </c>
      <c r="T150" s="6">
        <v>3039.9907717000092</v>
      </c>
      <c r="U150" s="6">
        <v>146.83471441235281</v>
      </c>
      <c r="V150" s="6">
        <v>146.88173277697689</v>
      </c>
      <c r="W150" s="6">
        <v>508.47236441798162</v>
      </c>
      <c r="X150" s="6">
        <v>20.180443703420661</v>
      </c>
      <c r="Y150" s="6">
        <v>31.280399750839891</v>
      </c>
      <c r="Z150" s="6">
        <v>1330.9309383182681</v>
      </c>
      <c r="AA150" s="6">
        <v>91.623782974981438</v>
      </c>
      <c r="AB150" s="13">
        <v>102.989026861442</v>
      </c>
      <c r="AC150" s="14">
        <v>16.72611539322655</v>
      </c>
      <c r="AE150" t="s">
        <v>345</v>
      </c>
      <c r="AF150" t="s">
        <v>345</v>
      </c>
      <c r="AG150">
        <v>25.026</v>
      </c>
      <c r="AH150">
        <v>1949.24020829604</v>
      </c>
      <c r="AI150">
        <v>172.04557238378939</v>
      </c>
      <c r="AJ150">
        <v>101.8726497489471</v>
      </c>
      <c r="AK150" t="s">
        <v>143</v>
      </c>
      <c r="AL150">
        <v>1113.5628217235239</v>
      </c>
      <c r="AM150">
        <v>1972.592885559407</v>
      </c>
      <c r="AN150">
        <v>481.08681969544119</v>
      </c>
      <c r="AO150">
        <v>50.593770067216859</v>
      </c>
      <c r="AP150">
        <v>2.4438323271615578</v>
      </c>
      <c r="AQ150">
        <v>19.778670698771599</v>
      </c>
      <c r="AR150">
        <v>2.5376283605838839</v>
      </c>
      <c r="AS150">
        <v>1.626148775014848</v>
      </c>
      <c r="AT150">
        <v>739.6373416332325</v>
      </c>
      <c r="AU150">
        <v>138.3720631730894</v>
      </c>
      <c r="AV150">
        <v>56.881033059090463</v>
      </c>
      <c r="AW150">
        <v>20.299895019437749</v>
      </c>
      <c r="AX150">
        <v>5.8830573057682241</v>
      </c>
      <c r="AY150">
        <v>5.6101300047229713E-2</v>
      </c>
      <c r="AZ150">
        <v>4437.2730296504315</v>
      </c>
      <c r="BA150">
        <v>547.33950444899813</v>
      </c>
      <c r="BB150">
        <v>8.3210090925945515E-2</v>
      </c>
      <c r="BC150">
        <v>444671.99283622502</v>
      </c>
      <c r="BD150">
        <v>28147.669471874451</v>
      </c>
      <c r="BE150">
        <v>1.885503653994882</v>
      </c>
      <c r="BF150">
        <v>27.576511895034152</v>
      </c>
      <c r="BG150">
        <v>6.0599411847971281</v>
      </c>
      <c r="BH150">
        <v>0.1086503070348409</v>
      </c>
      <c r="BI150">
        <v>4.025487705026805</v>
      </c>
      <c r="BJ150">
        <v>0.5421155442049872</v>
      </c>
      <c r="BK150">
        <v>1.0832803642092969E-2</v>
      </c>
      <c r="BL150">
        <v>25.750991467704349</v>
      </c>
      <c r="BM150">
        <v>4.3591885571986619</v>
      </c>
      <c r="BN150">
        <v>4.8250381830169643E-2</v>
      </c>
      <c r="BO150">
        <v>3.024808204726225</v>
      </c>
      <c r="BP150">
        <v>0.52304774337346283</v>
      </c>
      <c r="BQ150">
        <v>1.188863789714488E-2</v>
      </c>
      <c r="BR150">
        <v>14.87721385241127</v>
      </c>
      <c r="BS150">
        <v>2.3623463241063569</v>
      </c>
      <c r="BT150">
        <v>0.1600934551789544</v>
      </c>
      <c r="BU150">
        <v>18.723844071246791</v>
      </c>
      <c r="BV150">
        <v>3.242685225338696</v>
      </c>
      <c r="BW150">
        <v>9.9171511967853856E-2</v>
      </c>
      <c r="BX150">
        <v>0.56615629477782714</v>
      </c>
      <c r="BY150">
        <v>0.10676521399971869</v>
      </c>
      <c r="BZ150">
        <v>1.117652661747605E-2</v>
      </c>
      <c r="CA150">
        <v>84.0383836695908</v>
      </c>
      <c r="CB150">
        <v>11.40943879305483</v>
      </c>
      <c r="CC150">
        <v>0.25524717264737939</v>
      </c>
      <c r="CD150">
        <v>34.616207692683538</v>
      </c>
      <c r="CE150">
        <v>4.9181072547578806</v>
      </c>
      <c r="CF150">
        <v>2.1571400974141682E-2</v>
      </c>
      <c r="CG150">
        <v>501.39080443293528</v>
      </c>
      <c r="CH150">
        <v>77.935576329608679</v>
      </c>
      <c r="CI150">
        <v>5.5012918971002862E-2</v>
      </c>
      <c r="CJ150">
        <v>183.83945625259261</v>
      </c>
      <c r="CK150">
        <v>28.301210019307309</v>
      </c>
      <c r="CL150">
        <v>1.3782971810444491E-2</v>
      </c>
      <c r="CM150">
        <v>867.97761572194327</v>
      </c>
      <c r="CN150">
        <v>130.03707414683541</v>
      </c>
      <c r="CO150">
        <v>4.1745995727527047E-2</v>
      </c>
      <c r="CP150">
        <v>193.7172470432381</v>
      </c>
      <c r="CQ150">
        <v>32.541957771833097</v>
      </c>
      <c r="CR150">
        <v>3.1614608948872927E-2</v>
      </c>
      <c r="CS150">
        <v>1708.9399916730781</v>
      </c>
      <c r="CT150">
        <v>252.47414295835301</v>
      </c>
      <c r="CU150">
        <v>6.1471178257423903E-2</v>
      </c>
      <c r="CV150">
        <v>350.33487260295499</v>
      </c>
      <c r="CW150">
        <v>60.80885526437612</v>
      </c>
      <c r="CX150">
        <v>1.3261012434665429E-2</v>
      </c>
      <c r="CY150">
        <v>11994.18695142099</v>
      </c>
      <c r="CZ150">
        <v>1242.412814048384</v>
      </c>
      <c r="DA150">
        <v>0.1330078341524959</v>
      </c>
      <c r="DB150">
        <v>18.433446686543931</v>
      </c>
      <c r="DC150">
        <v>4.5988916123186279</v>
      </c>
      <c r="DD150">
        <v>1.214843409475062E-2</v>
      </c>
      <c r="DE150">
        <v>118.8378178562502</v>
      </c>
      <c r="DF150">
        <v>11.52009863890984</v>
      </c>
      <c r="DG150">
        <v>13.708700643313</v>
      </c>
      <c r="DH150">
        <v>657.41504312062114</v>
      </c>
      <c r="DI150">
        <v>121.40121423407059</v>
      </c>
      <c r="DJ150">
        <v>0.79597688755572316</v>
      </c>
      <c r="DK150">
        <v>149.33983961568831</v>
      </c>
      <c r="DL150">
        <v>12.214837401633311</v>
      </c>
      <c r="DM150">
        <v>0.43072995351626597</v>
      </c>
      <c r="DN150">
        <v>134.8538225693305</v>
      </c>
      <c r="DO150">
        <v>10.68764051043687</v>
      </c>
      <c r="DP150">
        <v>0.39137323422089482</v>
      </c>
      <c r="DQ150">
        <v>320.47369476425649</v>
      </c>
      <c r="DR150">
        <v>73.390961039516583</v>
      </c>
      <c r="DS150">
        <v>0.35512934910087107</v>
      </c>
      <c r="DT150">
        <v>2478.3404983646219</v>
      </c>
      <c r="DU150">
        <v>668.35840653774858</v>
      </c>
      <c r="DV150">
        <v>0.19237660827039499</v>
      </c>
      <c r="DW150">
        <v>263.53048931330642</v>
      </c>
      <c r="DX150">
        <v>33.262528309327323</v>
      </c>
      <c r="DY150">
        <v>0.33445959802656022</v>
      </c>
      <c r="EB150">
        <v>2826.2885539174722</v>
      </c>
      <c r="EC150">
        <v>16.985180189986519</v>
      </c>
      <c r="ED150">
        <v>42.008142687935333</v>
      </c>
      <c r="EE150">
        <v>32.594915999205021</v>
      </c>
      <c r="EF150">
        <v>32.554078451665802</v>
      </c>
      <c r="EG150">
        <v>126.5124599408567</v>
      </c>
      <c r="EH150">
        <v>10.056062074206521</v>
      </c>
      <c r="EI150">
        <v>422.3034355255819</v>
      </c>
      <c r="EJ150">
        <v>958.89772001893459</v>
      </c>
      <c r="EK150">
        <v>2038.1740017599</v>
      </c>
      <c r="EL150">
        <v>3367.0230082892422</v>
      </c>
      <c r="EM150">
        <v>5424.8600982621456</v>
      </c>
      <c r="EN150">
        <v>7842.8035240177378</v>
      </c>
      <c r="EO150">
        <v>10614.53410977067</v>
      </c>
      <c r="EP150">
        <v>14241.254983859961</v>
      </c>
      <c r="ER150">
        <v>1.785350412014749</v>
      </c>
      <c r="ES150">
        <v>5.0148271597724348</v>
      </c>
      <c r="ET150">
        <v>4.3505983226697562E-2</v>
      </c>
      <c r="EU150">
        <v>4.0465196151456211E-2</v>
      </c>
      <c r="EV150">
        <v>1.600181412988411E-3</v>
      </c>
      <c r="EW150">
        <v>4.0220322074452093E-2</v>
      </c>
      <c r="EX150">
        <v>25.134851428713219</v>
      </c>
      <c r="EY150">
        <v>1.4960041040596319</v>
      </c>
      <c r="EZ150">
        <v>96.242527262409936</v>
      </c>
      <c r="FA150">
        <v>1.450220903273665</v>
      </c>
      <c r="FB150">
        <v>1.6136618037732451E-2</v>
      </c>
      <c r="FD150">
        <f t="shared" si="12"/>
        <v>60.480126994327748</v>
      </c>
      <c r="FF150" s="18">
        <v>-16.801387563057943</v>
      </c>
      <c r="FG150" s="18">
        <v>2.0838960722111501</v>
      </c>
      <c r="FI150" s="18">
        <v>-3.504429276770928</v>
      </c>
      <c r="FJ150" s="18">
        <v>2.0838960722111501</v>
      </c>
      <c r="FL150">
        <v>1144.7776025298651</v>
      </c>
      <c r="FM150" s="4">
        <f t="shared" si="13"/>
        <v>871.62760252986516</v>
      </c>
      <c r="FN150">
        <v>28.40970361437067</v>
      </c>
      <c r="FT150">
        <f t="shared" si="14"/>
        <v>2478.3404983646219</v>
      </c>
      <c r="FU150">
        <f t="shared" si="15"/>
        <v>4014.0918968669444</v>
      </c>
      <c r="FV150">
        <f t="shared" si="16"/>
        <v>9.1390646519105001E-2</v>
      </c>
      <c r="FW150">
        <f t="shared" si="17"/>
        <v>-1.8703148049405698</v>
      </c>
    </row>
    <row r="151" spans="1:179" x14ac:dyDescent="0.3">
      <c r="A151" t="s">
        <v>334</v>
      </c>
      <c r="B151" t="s">
        <v>765</v>
      </c>
      <c r="C151" s="2">
        <v>1.3078245274083009</v>
      </c>
      <c r="D151" s="5">
        <v>0.13436006050170579</v>
      </c>
      <c r="E151" s="6">
        <v>7937.7886068273156</v>
      </c>
      <c r="F151" s="7">
        <v>7.5944734867085112E-2</v>
      </c>
      <c r="G151">
        <v>1360.3865843746789</v>
      </c>
      <c r="H151" s="8">
        <v>24.268386186169689</v>
      </c>
      <c r="I151" s="2">
        <v>9.5490304439309419</v>
      </c>
      <c r="J151" s="2">
        <v>0.47713246593105763</v>
      </c>
      <c r="K151" s="5">
        <v>7.0517947224768784E-2</v>
      </c>
      <c r="L151" s="9">
        <v>3.771870130692581E-4</v>
      </c>
      <c r="M151">
        <v>7.290203378918092E-2</v>
      </c>
      <c r="N151" s="8">
        <v>0.40323333645366161</v>
      </c>
      <c r="O151" s="10">
        <v>1.027676099054821</v>
      </c>
      <c r="P151" s="7">
        <v>6.4092929095780543E-2</v>
      </c>
      <c r="Q151" s="5">
        <v>0.10585406884067169</v>
      </c>
      <c r="R151" s="11">
        <v>5.6583601493796886E-3</v>
      </c>
      <c r="S151" s="12">
        <v>0.97655753243121179</v>
      </c>
      <c r="T151" s="6">
        <v>941.78838465570129</v>
      </c>
      <c r="U151" s="6">
        <v>10.05618733675459</v>
      </c>
      <c r="V151" s="6">
        <v>10.97552720994662</v>
      </c>
      <c r="W151" s="6">
        <v>648.28738403761918</v>
      </c>
      <c r="X151" s="6">
        <v>13.59120858720398</v>
      </c>
      <c r="Y151" s="6">
        <v>32.852872119539533</v>
      </c>
      <c r="Z151" s="6">
        <v>716.15624919474601</v>
      </c>
      <c r="AA151" s="6">
        <v>11.70994860481766</v>
      </c>
      <c r="AB151" s="13">
        <v>31.449955055043041</v>
      </c>
      <c r="AC151" s="14">
        <v>68.835780372744765</v>
      </c>
      <c r="AE151" t="s">
        <v>335</v>
      </c>
      <c r="AF151" t="s">
        <v>335</v>
      </c>
      <c r="AG151">
        <v>25.018999999999998</v>
      </c>
      <c r="AH151">
        <v>1538.6524734127181</v>
      </c>
      <c r="AI151">
        <v>130.6920747617381</v>
      </c>
      <c r="AJ151">
        <v>128.87438581201161</v>
      </c>
      <c r="AK151" t="s">
        <v>143</v>
      </c>
      <c r="AL151">
        <v>1304.7233085382211</v>
      </c>
      <c r="AM151">
        <v>2571.8720601679411</v>
      </c>
      <c r="AN151">
        <v>563.91425876737935</v>
      </c>
      <c r="AO151">
        <v>34.183953340424793</v>
      </c>
      <c r="AP151">
        <v>3.1490177297529112</v>
      </c>
      <c r="AQ151">
        <v>7.8337806711222164</v>
      </c>
      <c r="AR151">
        <v>1.386033286134825</v>
      </c>
      <c r="AS151">
        <v>2.019636264959014</v>
      </c>
      <c r="AT151">
        <v>992.7068100538886</v>
      </c>
      <c r="AU151">
        <v>105.0285189131676</v>
      </c>
      <c r="AV151">
        <v>69.778468401530375</v>
      </c>
      <c r="AW151">
        <v>70.857817890296573</v>
      </c>
      <c r="AX151">
        <v>42.420530309768573</v>
      </c>
      <c r="AY151">
        <v>0.27604417335488129</v>
      </c>
      <c r="AZ151">
        <v>2068.6868424002951</v>
      </c>
      <c r="BA151">
        <v>125.7318253318719</v>
      </c>
      <c r="BB151">
        <v>0.10667797420709189</v>
      </c>
      <c r="BC151">
        <v>445754.63155820488</v>
      </c>
      <c r="BD151">
        <v>30440.138521398621</v>
      </c>
      <c r="BE151">
        <v>2.425648026465193</v>
      </c>
      <c r="BF151">
        <v>67.83670794557662</v>
      </c>
      <c r="BG151">
        <v>4.0524115655945767</v>
      </c>
      <c r="BH151">
        <v>0.119405591852434</v>
      </c>
      <c r="BI151">
        <v>5.0251301855560513</v>
      </c>
      <c r="BJ151">
        <v>0.34255410269973441</v>
      </c>
      <c r="BK151">
        <v>1.311608818678321E-2</v>
      </c>
      <c r="BL151">
        <v>46.709967959085922</v>
      </c>
      <c r="BM151">
        <v>4.0250310401380114</v>
      </c>
      <c r="BN151">
        <v>9.8133754086399849E-2</v>
      </c>
      <c r="BO151">
        <v>4.2961511234004286</v>
      </c>
      <c r="BP151">
        <v>0.37679533195069648</v>
      </c>
      <c r="BQ151">
        <v>2.1172916984757002E-2</v>
      </c>
      <c r="BR151">
        <v>19.62979728706301</v>
      </c>
      <c r="BS151">
        <v>1.929706699576889</v>
      </c>
      <c r="BT151">
        <v>0.13722729916773219</v>
      </c>
      <c r="BU151">
        <v>12.717933061280659</v>
      </c>
      <c r="BV151">
        <v>1.3751776321519631</v>
      </c>
      <c r="BW151">
        <v>0.15743806855899611</v>
      </c>
      <c r="BX151" t="s">
        <v>143</v>
      </c>
      <c r="BY151">
        <v>9.4396467007592869E-3</v>
      </c>
      <c r="BZ151">
        <v>1.374524534759748E-2</v>
      </c>
      <c r="CA151">
        <v>37.052173192355767</v>
      </c>
      <c r="CB151">
        <v>3.1663866820703079</v>
      </c>
      <c r="CC151">
        <v>0.35154663553900278</v>
      </c>
      <c r="CD151">
        <v>18.80510531851672</v>
      </c>
      <c r="CE151">
        <v>1.3691602555529729</v>
      </c>
      <c r="CF151">
        <v>3.422751527459298E-2</v>
      </c>
      <c r="CG151">
        <v>309.42663882809251</v>
      </c>
      <c r="CH151">
        <v>21.30893907018082</v>
      </c>
      <c r="CI151">
        <v>0.16917629446348101</v>
      </c>
      <c r="CJ151">
        <v>134.60681235650159</v>
      </c>
      <c r="CK151">
        <v>9.2172099128449929</v>
      </c>
      <c r="CL151">
        <v>1.6949272495958009E-2</v>
      </c>
      <c r="CM151">
        <v>828.74008298154286</v>
      </c>
      <c r="CN151">
        <v>55.846602488307163</v>
      </c>
      <c r="CO151">
        <v>5.1356634648537111E-2</v>
      </c>
      <c r="CP151">
        <v>241.3199347785615</v>
      </c>
      <c r="CQ151">
        <v>19.25357948568816</v>
      </c>
      <c r="CR151">
        <v>1.6061522633729241E-2</v>
      </c>
      <c r="CS151">
        <v>2760.0220701509888</v>
      </c>
      <c r="CT151">
        <v>190.95398620755091</v>
      </c>
      <c r="CU151">
        <v>7.5612686455833522E-2</v>
      </c>
      <c r="CV151">
        <v>591.84045522296265</v>
      </c>
      <c r="CW151">
        <v>46.718975195446717</v>
      </c>
      <c r="CX151">
        <v>4.0768553052628158E-2</v>
      </c>
      <c r="CY151">
        <v>24454.561235089812</v>
      </c>
      <c r="CZ151">
        <v>1833.373548671402</v>
      </c>
      <c r="DA151">
        <v>0.16367559970706461</v>
      </c>
      <c r="DB151">
        <v>120.155454082373</v>
      </c>
      <c r="DC151">
        <v>7.6839070307365764</v>
      </c>
      <c r="DD151">
        <v>1.4953431991066361E-2</v>
      </c>
      <c r="DE151">
        <v>59.071967950246972</v>
      </c>
      <c r="DF151">
        <v>9.131899053916575</v>
      </c>
      <c r="DG151">
        <v>15.53862292308329</v>
      </c>
      <c r="DH151">
        <v>3199.9976573629078</v>
      </c>
      <c r="DI151">
        <v>171.08575019031559</v>
      </c>
      <c r="DJ151">
        <v>1.0356499633784519</v>
      </c>
      <c r="DK151">
        <v>246.77406823740449</v>
      </c>
      <c r="DL151">
        <v>13.63404466401551</v>
      </c>
      <c r="DM151">
        <v>0.54292120257995879</v>
      </c>
      <c r="DN151">
        <v>106.7442774457669</v>
      </c>
      <c r="DO151">
        <v>5.9922712819468327</v>
      </c>
      <c r="DP151">
        <v>0.47558521216734051</v>
      </c>
      <c r="DQ151">
        <v>720.45063974707989</v>
      </c>
      <c r="DR151">
        <v>38.228454855185653</v>
      </c>
      <c r="DS151">
        <v>0.36815735113592568</v>
      </c>
      <c r="DT151">
        <v>7937.7886068273156</v>
      </c>
      <c r="DU151">
        <v>429.63228996360158</v>
      </c>
      <c r="DV151">
        <v>0.27378092671887749</v>
      </c>
      <c r="DW151">
        <v>880.14088181344232</v>
      </c>
      <c r="DX151">
        <v>47.261246933090924</v>
      </c>
      <c r="DY151">
        <v>0.43590347200746321</v>
      </c>
      <c r="EB151">
        <v>1317.6349314651559</v>
      </c>
      <c r="EC151">
        <v>21.2030809517133</v>
      </c>
      <c r="ED151">
        <v>76.198968938149946</v>
      </c>
      <c r="EE151">
        <v>46.294731933194292</v>
      </c>
      <c r="EF151">
        <v>42.95360456687748</v>
      </c>
      <c r="EG151">
        <v>85.931980143788266</v>
      </c>
      <c r="EH151">
        <v>8.7271322352161493E-2</v>
      </c>
      <c r="EI151">
        <v>186.19182508721491</v>
      </c>
      <c r="EJ151">
        <v>520.91704483425804</v>
      </c>
      <c r="EK151">
        <v>1257.8318651548479</v>
      </c>
      <c r="EL151">
        <v>2465.326233635561</v>
      </c>
      <c r="EM151">
        <v>5179.6255186346434</v>
      </c>
      <c r="EN151">
        <v>9770.0378452858895</v>
      </c>
      <c r="EO151">
        <v>17142.9942245403</v>
      </c>
      <c r="EP151">
        <v>24058.555090364331</v>
      </c>
      <c r="ER151">
        <v>2.432113409838669</v>
      </c>
      <c r="ES151">
        <v>3.5489892586854892</v>
      </c>
      <c r="ET151">
        <v>6.8994400017022642E-4</v>
      </c>
      <c r="EU151">
        <v>5.569875497084528E-4</v>
      </c>
      <c r="EV151">
        <v>1.2368364985715829E-3</v>
      </c>
      <c r="EW151">
        <v>0.1138776148833681</v>
      </c>
      <c r="EX151">
        <v>92.071680464543917</v>
      </c>
      <c r="EY151">
        <v>0.56457452109557116</v>
      </c>
      <c r="EZ151">
        <v>169.9377874499971</v>
      </c>
      <c r="FA151">
        <v>2.875987367156478</v>
      </c>
      <c r="FB151">
        <v>2.4578320832726371E-2</v>
      </c>
      <c r="FD151">
        <f t="shared" si="12"/>
        <v>40.093056349249622</v>
      </c>
      <c r="FF151" s="18">
        <v>-19.198747618662399</v>
      </c>
      <c r="FG151" s="18">
        <v>2.9671884409028593</v>
      </c>
      <c r="FI151" s="18">
        <v>-3.8179779092486079</v>
      </c>
      <c r="FJ151" s="18">
        <v>2.9671884409028593</v>
      </c>
      <c r="FL151">
        <v>1044.5728273371685</v>
      </c>
      <c r="FM151" s="4">
        <f t="shared" si="13"/>
        <v>771.42282733716854</v>
      </c>
      <c r="FN151">
        <v>24.862407397930262</v>
      </c>
      <c r="FT151">
        <f t="shared" si="14"/>
        <v>7937.7886068273156</v>
      </c>
      <c r="FU151">
        <f t="shared" si="15"/>
        <v>12856.592121515856</v>
      </c>
      <c r="FV151">
        <f t="shared" si="16"/>
        <v>0.14718411211483831</v>
      </c>
      <c r="FW151">
        <f t="shared" si="17"/>
        <v>-1.0428919925450191</v>
      </c>
    </row>
    <row r="152" spans="1:179" x14ac:dyDescent="0.3">
      <c r="A152" t="s">
        <v>362</v>
      </c>
      <c r="B152" t="s">
        <v>765</v>
      </c>
      <c r="C152" s="2">
        <v>4.1690080273625503</v>
      </c>
      <c r="D152" s="5">
        <v>8.8432143223038731E-2</v>
      </c>
      <c r="E152" s="6">
        <v>9501.4260279127866</v>
      </c>
      <c r="F152" s="7">
        <v>8.9479808227729343E-2</v>
      </c>
      <c r="G152">
        <v>391.17657162851901</v>
      </c>
      <c r="H152" s="8">
        <v>31.088387366162809</v>
      </c>
      <c r="I152" s="2">
        <v>19.206028173665651</v>
      </c>
      <c r="J152" s="2">
        <v>0.9851031968368299</v>
      </c>
      <c r="K152" s="5">
        <v>0.10837089075316531</v>
      </c>
      <c r="L152" s="9">
        <v>4.5437854811000373E-3</v>
      </c>
      <c r="M152">
        <v>0.18405301745608749</v>
      </c>
      <c r="N152" s="8">
        <v>3.5418153330258648</v>
      </c>
      <c r="O152" s="10">
        <v>0.77721650198340098</v>
      </c>
      <c r="P152" s="7">
        <v>5.454752714975266E-2</v>
      </c>
      <c r="Q152" s="5">
        <v>5.2532612815056931E-2</v>
      </c>
      <c r="R152" s="11">
        <v>2.7589274504037841E-3</v>
      </c>
      <c r="S152" s="12">
        <v>8.0410348294178577E-2</v>
      </c>
      <c r="T152" s="6">
        <v>1745.929014078818</v>
      </c>
      <c r="U152" s="6">
        <v>81.048902689996424</v>
      </c>
      <c r="V152" s="6">
        <v>81.154899134821591</v>
      </c>
      <c r="W152" s="6">
        <v>329.97858484454179</v>
      </c>
      <c r="X152" s="6">
        <v>6.3321421004039049</v>
      </c>
      <c r="Y152" s="6">
        <v>16.881742047079161</v>
      </c>
      <c r="Z152" s="6">
        <v>580.42161920225431</v>
      </c>
      <c r="AA152" s="6">
        <v>17.170314425305811</v>
      </c>
      <c r="AB152" s="13">
        <v>30.29016382406855</v>
      </c>
      <c r="AC152" s="14">
        <v>18.899885515600079</v>
      </c>
      <c r="AE152" t="s">
        <v>363</v>
      </c>
      <c r="AF152" t="s">
        <v>363</v>
      </c>
      <c r="AG152">
        <v>25.039000000000001</v>
      </c>
      <c r="AH152">
        <v>1268.0205595453369</v>
      </c>
      <c r="AI152">
        <v>121.0458466018558</v>
      </c>
      <c r="AJ152">
        <v>124.92452925442331</v>
      </c>
      <c r="AK152">
        <v>2567.1972417813581</v>
      </c>
      <c r="AL152">
        <v>1991.834830220638</v>
      </c>
      <c r="AM152">
        <v>2486.3223705180571</v>
      </c>
      <c r="AN152">
        <v>742.0856827896946</v>
      </c>
      <c r="AO152">
        <v>40.699634380299379</v>
      </c>
      <c r="AP152">
        <v>2.9903429789749918</v>
      </c>
      <c r="AQ152">
        <v>12.3412560870379</v>
      </c>
      <c r="AR152">
        <v>2.1496924920065799</v>
      </c>
      <c r="AS152">
        <v>1.9576702332704401</v>
      </c>
      <c r="AT152">
        <v>1110.1190044967941</v>
      </c>
      <c r="AU152">
        <v>130.25111416572429</v>
      </c>
      <c r="AV152">
        <v>66.066869363482738</v>
      </c>
      <c r="AW152">
        <v>51.11646491381272</v>
      </c>
      <c r="AX152">
        <v>8.1253316550532553</v>
      </c>
      <c r="AY152">
        <v>6.9125831736004187E-2</v>
      </c>
      <c r="AZ152">
        <v>2852.7318107284259</v>
      </c>
      <c r="BA152">
        <v>233.73412552711179</v>
      </c>
      <c r="BB152">
        <v>0.1212565758369966</v>
      </c>
      <c r="BC152">
        <v>442312.31718200911</v>
      </c>
      <c r="BD152">
        <v>22624.63408920537</v>
      </c>
      <c r="BE152">
        <v>2.2169253028323972</v>
      </c>
      <c r="BF152">
        <v>172.15970234720839</v>
      </c>
      <c r="BG152">
        <v>12.391702514140491</v>
      </c>
      <c r="BH152">
        <v>0.14301062622163649</v>
      </c>
      <c r="BI152">
        <v>167.51982365161601</v>
      </c>
      <c r="BJ152">
        <v>76.421310053153988</v>
      </c>
      <c r="BK152">
        <v>5.7548586480150953E-2</v>
      </c>
      <c r="BL152">
        <v>661.07912207447077</v>
      </c>
      <c r="BM152">
        <v>314.29317553598622</v>
      </c>
      <c r="BN152">
        <v>7.105836098165727E-2</v>
      </c>
      <c r="BO152">
        <v>81.527265992449514</v>
      </c>
      <c r="BP152">
        <v>37.620128946072157</v>
      </c>
      <c r="BQ152">
        <v>1.138557941486742E-2</v>
      </c>
      <c r="BR152">
        <v>293.95155291192452</v>
      </c>
      <c r="BS152">
        <v>138.90914936461741</v>
      </c>
      <c r="BT152">
        <v>4.4033026830534908E-2</v>
      </c>
      <c r="BU152">
        <v>92.456494459136152</v>
      </c>
      <c r="BV152">
        <v>33.557809998752177</v>
      </c>
      <c r="BW152">
        <v>0.1181217437372493</v>
      </c>
      <c r="BX152">
        <v>3.6333711873446542E-2</v>
      </c>
      <c r="BY152">
        <v>2.6541681384946031E-2</v>
      </c>
      <c r="BZ152">
        <v>3.2189963602350963E-2</v>
      </c>
      <c r="CA152">
        <v>112.4557795798567</v>
      </c>
      <c r="CB152">
        <v>22.83940866628469</v>
      </c>
      <c r="CC152">
        <v>0.24981964866768849</v>
      </c>
      <c r="CD152">
        <v>45.271915951356988</v>
      </c>
      <c r="CE152">
        <v>5.0558357089398633</v>
      </c>
      <c r="CF152">
        <v>4.6966304576064759E-2</v>
      </c>
      <c r="CG152">
        <v>518.215964869549</v>
      </c>
      <c r="CH152">
        <v>36.72846461015574</v>
      </c>
      <c r="CI152">
        <v>6.7790332701212569E-2</v>
      </c>
      <c r="CJ152">
        <v>169.47292821040679</v>
      </c>
      <c r="CK152">
        <v>12.810943381154219</v>
      </c>
      <c r="CL152">
        <v>1.6982789561803911E-2</v>
      </c>
      <c r="CM152">
        <v>872.74526653950227</v>
      </c>
      <c r="CN152">
        <v>51.047805001859807</v>
      </c>
      <c r="CO152">
        <v>0.1487970234154295</v>
      </c>
      <c r="CP152">
        <v>225.46142548163439</v>
      </c>
      <c r="CQ152">
        <v>12.011189511981559</v>
      </c>
      <c r="CR152">
        <v>1.609071978197029E-2</v>
      </c>
      <c r="CS152">
        <v>2450.3892412237851</v>
      </c>
      <c r="CT152">
        <v>134.1819919477856</v>
      </c>
      <c r="CU152">
        <v>7.5770184489344111E-2</v>
      </c>
      <c r="CV152">
        <v>482.96912493494312</v>
      </c>
      <c r="CW152">
        <v>24.50820168914132</v>
      </c>
      <c r="CX152">
        <v>1.6333638152596759E-2</v>
      </c>
      <c r="CY152">
        <v>29391.679921449671</v>
      </c>
      <c r="CZ152">
        <v>1779.359279005233</v>
      </c>
      <c r="DA152">
        <v>0.16404693225467981</v>
      </c>
      <c r="DB152">
        <v>183.40508535210409</v>
      </c>
      <c r="DC152">
        <v>9.1982297057312561</v>
      </c>
      <c r="DD152">
        <v>1.4989463062632951E-2</v>
      </c>
      <c r="DE152">
        <v>112.7656330754666</v>
      </c>
      <c r="DF152">
        <v>14.541788570332111</v>
      </c>
      <c r="DG152">
        <v>16.746011139008729</v>
      </c>
      <c r="DH152">
        <v>1917.3641565010159</v>
      </c>
      <c r="DI152">
        <v>216.9777605856907</v>
      </c>
      <c r="DJ152">
        <v>0.95840645052419993</v>
      </c>
      <c r="DK152">
        <v>219.9837331557151</v>
      </c>
      <c r="DL152">
        <v>17.914145036569838</v>
      </c>
      <c r="DM152">
        <v>0.60067724402223177</v>
      </c>
      <c r="DN152">
        <v>150.6246308951263</v>
      </c>
      <c r="DO152">
        <v>13.91528472971846</v>
      </c>
      <c r="DP152">
        <v>0.50420244556437621</v>
      </c>
      <c r="DQ152">
        <v>1112.454159883865</v>
      </c>
      <c r="DR152">
        <v>155.37059855597761</v>
      </c>
      <c r="DS152">
        <v>0.40534056692050402</v>
      </c>
      <c r="DT152">
        <v>9501.4260279127866</v>
      </c>
      <c r="DU152">
        <v>974.59515435751405</v>
      </c>
      <c r="DV152">
        <v>0.26379282101404422</v>
      </c>
      <c r="DW152">
        <v>589.84443183460507</v>
      </c>
      <c r="DX152">
        <v>58.816878774233459</v>
      </c>
      <c r="DY152">
        <v>0.46200819064946769</v>
      </c>
      <c r="EB152">
        <v>1817.026631037214</v>
      </c>
      <c r="EC152">
        <v>706.83469895196606</v>
      </c>
      <c r="ED152">
        <v>1078.4324993058251</v>
      </c>
      <c r="EE152">
        <v>878.52657319449918</v>
      </c>
      <c r="EF152">
        <v>643.22002825366405</v>
      </c>
      <c r="EG152">
        <v>624.70604364281189</v>
      </c>
      <c r="EH152">
        <v>0.64535900308075556</v>
      </c>
      <c r="EI152">
        <v>565.1044199992798</v>
      </c>
      <c r="EJ152">
        <v>1254.0696939434069</v>
      </c>
      <c r="EK152">
        <v>2106.5689628843461</v>
      </c>
      <c r="EL152">
        <v>3103.899784073385</v>
      </c>
      <c r="EM152">
        <v>5454.6579158718887</v>
      </c>
      <c r="EN152">
        <v>9127.9929344791271</v>
      </c>
      <c r="EO152">
        <v>15219.80895170053</v>
      </c>
      <c r="EP152">
        <v>19632.891257518011</v>
      </c>
      <c r="ER152">
        <v>1.3685371318736019</v>
      </c>
      <c r="ES152">
        <v>1.6283567436116639</v>
      </c>
      <c r="ET152">
        <v>1.086173410891505E-3</v>
      </c>
      <c r="EU152">
        <v>8.1892414724601818E-4</v>
      </c>
      <c r="EV152">
        <v>4.644175897313025E-2</v>
      </c>
      <c r="EW152">
        <v>1.2508036991692031</v>
      </c>
      <c r="EX152">
        <v>26.932737407574919</v>
      </c>
      <c r="EY152">
        <v>0.93868554416958128</v>
      </c>
      <c r="EZ152">
        <v>14.372600359995101</v>
      </c>
      <c r="FA152">
        <v>3.877517036096493</v>
      </c>
      <c r="FB152">
        <v>7.0258104080324624E-2</v>
      </c>
      <c r="FD152">
        <f t="shared" si="12"/>
        <v>7.3679007847634646</v>
      </c>
      <c r="FF152" s="18">
        <v>-14.049661800515603</v>
      </c>
      <c r="FG152" s="18">
        <v>2.6212282637512736</v>
      </c>
      <c r="FI152" s="18">
        <v>0.30846627436357821</v>
      </c>
      <c r="FJ152" s="18">
        <v>2.6212282637512736</v>
      </c>
      <c r="FL152">
        <v>1091.4568320320727</v>
      </c>
      <c r="FM152" s="4">
        <f t="shared" si="13"/>
        <v>818.30683203207275</v>
      </c>
      <c r="FN152">
        <v>26.489918103469261</v>
      </c>
      <c r="FT152">
        <f t="shared" si="14"/>
        <v>9501.4260279127866</v>
      </c>
      <c r="FU152">
        <f t="shared" si="15"/>
        <v>15389.167570998619</v>
      </c>
      <c r="FV152">
        <f t="shared" si="16"/>
        <v>1.5169322873263822</v>
      </c>
      <c r="FW152">
        <f t="shared" si="17"/>
        <v>3.0075028485103643</v>
      </c>
    </row>
    <row r="153" spans="1:179" x14ac:dyDescent="0.3">
      <c r="A153" t="s">
        <v>484</v>
      </c>
      <c r="B153" t="s">
        <v>765</v>
      </c>
      <c r="C153" s="2">
        <v>7.2230966455119736</v>
      </c>
      <c r="D153" s="5">
        <v>7.5937968077118473E-2</v>
      </c>
      <c r="E153" s="6">
        <v>7281.2098248287211</v>
      </c>
      <c r="F153" s="7">
        <v>0.18361655935949489</v>
      </c>
      <c r="G153">
        <v>215.79226883516341</v>
      </c>
      <c r="H153" s="8">
        <v>3.1862756305604658</v>
      </c>
      <c r="I153" s="2">
        <v>16.117070367989822</v>
      </c>
      <c r="J153" s="2">
        <v>0.87146102885395005</v>
      </c>
      <c r="K153" s="5">
        <v>0.12938685471537881</v>
      </c>
      <c r="L153" s="9">
        <v>1.7068163925627389E-3</v>
      </c>
      <c r="M153">
        <v>0.2476115394033912</v>
      </c>
      <c r="N153" s="8">
        <v>0.98756526656486809</v>
      </c>
      <c r="O153" s="10">
        <v>1.1217431093151571</v>
      </c>
      <c r="P153" s="7">
        <v>7.3402217258140584E-2</v>
      </c>
      <c r="Q153" s="5">
        <v>6.2804252665959764E-2</v>
      </c>
      <c r="R153" s="11">
        <v>3.3785127282307389E-3</v>
      </c>
      <c r="S153" s="12">
        <v>0.92820698417102443</v>
      </c>
      <c r="T153" s="6">
        <v>2084.6613459861442</v>
      </c>
      <c r="U153" s="6">
        <v>23.115812389964368</v>
      </c>
      <c r="V153" s="6">
        <v>23.426816754474832</v>
      </c>
      <c r="W153" s="6">
        <v>392.52104009127339</v>
      </c>
      <c r="X153" s="6">
        <v>8.6855934675394604</v>
      </c>
      <c r="Y153" s="6">
        <v>20.482892641317669</v>
      </c>
      <c r="Z153" s="6">
        <v>760.71740608309619</v>
      </c>
      <c r="AA153" s="6">
        <v>16.477047146488239</v>
      </c>
      <c r="AB153" s="13">
        <v>35.365429738581007</v>
      </c>
      <c r="AC153" s="14">
        <v>18.829007447518649</v>
      </c>
      <c r="AE153" t="s">
        <v>485</v>
      </c>
      <c r="AF153" t="s">
        <v>485</v>
      </c>
      <c r="AG153">
        <v>25.045000000000002</v>
      </c>
      <c r="AH153">
        <v>1420.5861035608141</v>
      </c>
      <c r="AI153">
        <v>100.2974531177756</v>
      </c>
      <c r="AJ153">
        <v>126.8217600892339</v>
      </c>
      <c r="AK153">
        <v>13599.446323963701</v>
      </c>
      <c r="AL153">
        <v>3195.204501326089</v>
      </c>
      <c r="AM153">
        <v>2555.7699796311708</v>
      </c>
      <c r="AN153">
        <v>590.91034361579034</v>
      </c>
      <c r="AO153">
        <v>40.157681095292027</v>
      </c>
      <c r="AP153">
        <v>3.0371334849151119</v>
      </c>
      <c r="AQ153">
        <v>17.0319702845092</v>
      </c>
      <c r="AR153">
        <v>2.0549256288383142</v>
      </c>
      <c r="AS153">
        <v>1.992602843568849</v>
      </c>
      <c r="AT153">
        <v>608.31809895087906</v>
      </c>
      <c r="AU153">
        <v>75.298800145121049</v>
      </c>
      <c r="AV153">
        <v>67.605535940870368</v>
      </c>
      <c r="AW153">
        <v>85.147100060969095</v>
      </c>
      <c r="AX153">
        <v>12.9025534233903</v>
      </c>
      <c r="AY153">
        <v>0.16629379561617369</v>
      </c>
      <c r="AZ153">
        <v>3696.7859216679831</v>
      </c>
      <c r="BA153">
        <v>349.88927776868297</v>
      </c>
      <c r="BB153">
        <v>0.1020781938444489</v>
      </c>
      <c r="BC153">
        <v>429848.50793567451</v>
      </c>
      <c r="BD153">
        <v>32488.44962155235</v>
      </c>
      <c r="BE153">
        <v>2.634109258378829</v>
      </c>
      <c r="BF153">
        <v>139.19205624659671</v>
      </c>
      <c r="BG153">
        <v>8.8666836436303083</v>
      </c>
      <c r="BH153">
        <v>0.14152758489506351</v>
      </c>
      <c r="BI153">
        <v>54.869537810610083</v>
      </c>
      <c r="BJ153">
        <v>9.5110882726244892</v>
      </c>
      <c r="BK153">
        <v>1.499753225643964E-2</v>
      </c>
      <c r="BL153">
        <v>270.56507980396981</v>
      </c>
      <c r="BM153">
        <v>46.595176492554543</v>
      </c>
      <c r="BN153">
        <v>5.9135939443238708E-2</v>
      </c>
      <c r="BO153">
        <v>38.997096865968388</v>
      </c>
      <c r="BP153">
        <v>6.2883677435961793</v>
      </c>
      <c r="BQ153">
        <v>1.6762260137687661E-2</v>
      </c>
      <c r="BR153">
        <v>153.7644696250164</v>
      </c>
      <c r="BS153">
        <v>23.241877185016079</v>
      </c>
      <c r="BT153">
        <v>0.10591423741372839</v>
      </c>
      <c r="BU153">
        <v>93.202012898696381</v>
      </c>
      <c r="BV153">
        <v>13.09746382164734</v>
      </c>
      <c r="BW153">
        <v>0.19308002586860981</v>
      </c>
      <c r="BX153" t="s">
        <v>143</v>
      </c>
      <c r="BY153">
        <v>2.6780467651867611E-2</v>
      </c>
      <c r="BZ153">
        <v>3.3133434190834213E-2</v>
      </c>
      <c r="CA153">
        <v>137.97043992288371</v>
      </c>
      <c r="CB153">
        <v>15.16378211936906</v>
      </c>
      <c r="CC153">
        <v>0.31285717680644243</v>
      </c>
      <c r="CD153">
        <v>55.240813886278097</v>
      </c>
      <c r="CE153">
        <v>5.2176327651586716</v>
      </c>
      <c r="CF153">
        <v>3.7795653726595942E-2</v>
      </c>
      <c r="CG153">
        <v>594.32668939740154</v>
      </c>
      <c r="CH153">
        <v>51.074086086312157</v>
      </c>
      <c r="CI153">
        <v>6.7253939534074145E-2</v>
      </c>
      <c r="CJ153">
        <v>182.36145758431931</v>
      </c>
      <c r="CK153">
        <v>14.42004626402742</v>
      </c>
      <c r="CL153">
        <v>4.0857086117359699E-2</v>
      </c>
      <c r="CM153">
        <v>951.92249625901979</v>
      </c>
      <c r="CN153">
        <v>79.836040891932086</v>
      </c>
      <c r="CO153">
        <v>0.12383358904402531</v>
      </c>
      <c r="CP153">
        <v>238.37877592044521</v>
      </c>
      <c r="CQ153">
        <v>20.636494150699079</v>
      </c>
      <c r="CR153">
        <v>1.5960096367233789E-2</v>
      </c>
      <c r="CS153">
        <v>2434.988615210375</v>
      </c>
      <c r="CT153">
        <v>182.69140670929971</v>
      </c>
      <c r="CU153">
        <v>7.5176407299811357E-2</v>
      </c>
      <c r="CV153">
        <v>497.49691401200062</v>
      </c>
      <c r="CW153">
        <v>34.771757590575923</v>
      </c>
      <c r="CX153">
        <v>1.620130038199771E-2</v>
      </c>
      <c r="CY153">
        <v>21231.95595810442</v>
      </c>
      <c r="CZ153">
        <v>1599.625063312651</v>
      </c>
      <c r="DA153">
        <v>0.16279162888930479</v>
      </c>
      <c r="DB153">
        <v>107.1110279632863</v>
      </c>
      <c r="DC153">
        <v>7.6890976001559501</v>
      </c>
      <c r="DD153">
        <v>1.487714782175743E-2</v>
      </c>
      <c r="DE153">
        <v>148.0512696094365</v>
      </c>
      <c r="DF153">
        <v>12.33735041035195</v>
      </c>
      <c r="DG153">
        <v>17.597581410123439</v>
      </c>
      <c r="DH153">
        <v>1746.4893244837381</v>
      </c>
      <c r="DI153">
        <v>111.6434514493794</v>
      </c>
      <c r="DJ153">
        <v>1.0150059079792759</v>
      </c>
      <c r="DK153">
        <v>246.511682949282</v>
      </c>
      <c r="DL153">
        <v>16.19202475763948</v>
      </c>
      <c r="DM153">
        <v>0.64869217976858629</v>
      </c>
      <c r="DN153">
        <v>198.33210280715281</v>
      </c>
      <c r="DO153">
        <v>14.87175949249106</v>
      </c>
      <c r="DP153">
        <v>0.47659818696902151</v>
      </c>
      <c r="DQ153">
        <v>1862.5567654361259</v>
      </c>
      <c r="DR153">
        <v>227.33472108506709</v>
      </c>
      <c r="DS153">
        <v>0.45693747324044542</v>
      </c>
      <c r="DT153">
        <v>7281.2098248287211</v>
      </c>
      <c r="DU153">
        <v>466.42069674460822</v>
      </c>
      <c r="DV153">
        <v>0.21292223943620561</v>
      </c>
      <c r="DW153">
        <v>580.1066770388893</v>
      </c>
      <c r="DX153">
        <v>37.758946761377914</v>
      </c>
      <c r="DY153">
        <v>0.44107965188284359</v>
      </c>
      <c r="EB153">
        <v>2354.640714438206</v>
      </c>
      <c r="EC153">
        <v>231.51703717557001</v>
      </c>
      <c r="ED153">
        <v>441.37859674383321</v>
      </c>
      <c r="EE153">
        <v>420.22733691776278</v>
      </c>
      <c r="EF153">
        <v>336.46492259303369</v>
      </c>
      <c r="EG153">
        <v>629.74333039659723</v>
      </c>
      <c r="EH153">
        <v>0.57277621181415928</v>
      </c>
      <c r="EI153">
        <v>693.31879358233027</v>
      </c>
      <c r="EJ153">
        <v>1530.216451143438</v>
      </c>
      <c r="EK153">
        <v>2415.962152021958</v>
      </c>
      <c r="EL153">
        <v>3339.9534356102431</v>
      </c>
      <c r="EM153">
        <v>5949.5156016188739</v>
      </c>
      <c r="EN153">
        <v>9650.9625878722745</v>
      </c>
      <c r="EO153">
        <v>15124.152889505431</v>
      </c>
      <c r="EP153">
        <v>20223.451789105711</v>
      </c>
      <c r="ER153">
        <v>1.4150690787323199</v>
      </c>
      <c r="ES153">
        <v>2.4552473850535952</v>
      </c>
      <c r="ET153">
        <v>8.6683551854480209E-4</v>
      </c>
      <c r="EU153">
        <v>6.7653712399763698E-4</v>
      </c>
      <c r="EV153">
        <v>1.530776889568595E-2</v>
      </c>
      <c r="EW153">
        <v>0.33392580630814489</v>
      </c>
      <c r="EX153">
        <v>21.814139512012911</v>
      </c>
      <c r="EY153">
        <v>1.2995119073482011</v>
      </c>
      <c r="EZ153">
        <v>26.911121827340452</v>
      </c>
      <c r="FA153">
        <v>2.9902438883475639</v>
      </c>
      <c r="FB153">
        <v>5.7163329379497307E-2</v>
      </c>
      <c r="FD153">
        <f t="shared" si="12"/>
        <v>10.241933772360738</v>
      </c>
      <c r="FF153" s="18">
        <v>-14.671696122506527</v>
      </c>
      <c r="FG153" s="18">
        <v>1.8216090119658106</v>
      </c>
      <c r="FI153" s="18">
        <v>-1.038295112586292</v>
      </c>
      <c r="FJ153" s="18">
        <v>1.8216090119658106</v>
      </c>
      <c r="FL153">
        <v>1127.319894085098</v>
      </c>
      <c r="FM153" s="4">
        <f t="shared" si="13"/>
        <v>854.16989408509801</v>
      </c>
      <c r="FN153">
        <v>27.773012820518481</v>
      </c>
      <c r="FT153">
        <f t="shared" si="14"/>
        <v>7281.2098248287211</v>
      </c>
      <c r="FU153">
        <f t="shared" si="15"/>
        <v>11793.151657941762</v>
      </c>
      <c r="FV153">
        <f t="shared" si="16"/>
        <v>0.60370442202670627</v>
      </c>
      <c r="FW153">
        <f t="shared" si="17"/>
        <v>1.4077357792635192</v>
      </c>
    </row>
    <row r="154" spans="1:179" x14ac:dyDescent="0.3">
      <c r="A154" t="s">
        <v>348</v>
      </c>
      <c r="B154" t="s">
        <v>765</v>
      </c>
      <c r="C154" s="2">
        <v>4.1952763038837366</v>
      </c>
      <c r="D154" s="5">
        <v>4.8270273395409319E-2</v>
      </c>
      <c r="E154" s="6">
        <v>5279.8693220275372</v>
      </c>
      <c r="F154" s="7">
        <v>0.15126216602099099</v>
      </c>
      <c r="G154">
        <v>387.71168919496648</v>
      </c>
      <c r="H154" s="8">
        <v>20.11875824059323</v>
      </c>
      <c r="I154" s="2">
        <v>15.68534011805143</v>
      </c>
      <c r="J154" s="2">
        <v>0.79315527595415969</v>
      </c>
      <c r="K154" s="5">
        <v>0.1084452177611972</v>
      </c>
      <c r="L154" s="9">
        <v>2.093369201069444E-3</v>
      </c>
      <c r="M154">
        <v>0.16865422930751431</v>
      </c>
      <c r="N154" s="8">
        <v>1.77511030333971</v>
      </c>
      <c r="O154" s="10">
        <v>0.95611083957728105</v>
      </c>
      <c r="P154" s="7">
        <v>6.1980607489818283E-2</v>
      </c>
      <c r="Q154" s="5">
        <v>6.3921913820785436E-2</v>
      </c>
      <c r="R154" s="11">
        <v>3.2221534929946691E-3</v>
      </c>
      <c r="S154" s="12">
        <v>0.83588738565189635</v>
      </c>
      <c r="T154" s="6">
        <v>1766.6499936164921</v>
      </c>
      <c r="U154" s="6">
        <v>34.650595586441113</v>
      </c>
      <c r="V154" s="6">
        <v>34.865941676177798</v>
      </c>
      <c r="W154" s="6">
        <v>399.40215069098173</v>
      </c>
      <c r="X154" s="6">
        <v>5.1681154400117384</v>
      </c>
      <c r="Y154" s="6">
        <v>19.522056981680031</v>
      </c>
      <c r="Z154" s="6">
        <v>679.76832646343564</v>
      </c>
      <c r="AA154" s="6">
        <v>14.351016564558149</v>
      </c>
      <c r="AB154" s="13">
        <v>31.676881204198999</v>
      </c>
      <c r="AC154" s="14">
        <v>22.607882270634121</v>
      </c>
      <c r="AE154" t="s">
        <v>349</v>
      </c>
      <c r="AF154" t="s">
        <v>349</v>
      </c>
      <c r="AG154">
        <v>15.885</v>
      </c>
      <c r="AH154">
        <v>1263.065774954139</v>
      </c>
      <c r="AI154">
        <v>112.06372213571321</v>
      </c>
      <c r="AJ154">
        <v>167.44936193094529</v>
      </c>
      <c r="AK154" t="s">
        <v>143</v>
      </c>
      <c r="AL154">
        <v>1783.0458845574019</v>
      </c>
      <c r="AM154">
        <v>3404.829937241303</v>
      </c>
      <c r="AN154">
        <v>1725.664936582288</v>
      </c>
      <c r="AO154">
        <v>132.01244448269799</v>
      </c>
      <c r="AP154">
        <v>4.0246180172148014</v>
      </c>
      <c r="AQ154">
        <v>28.083921107643249</v>
      </c>
      <c r="AR154">
        <v>4.8169177570230799</v>
      </c>
      <c r="AS154">
        <v>2.669522611732734</v>
      </c>
      <c r="AT154">
        <v>1147.460820344915</v>
      </c>
      <c r="AU154">
        <v>198.55344576487639</v>
      </c>
      <c r="AV154">
        <v>90.272421654998539</v>
      </c>
      <c r="AW154">
        <v>17.881503384130511</v>
      </c>
      <c r="AX154">
        <v>1.9893594958813929</v>
      </c>
      <c r="AY154">
        <v>0.25390333479563659</v>
      </c>
      <c r="AZ154">
        <v>2162.311073130913</v>
      </c>
      <c r="BA154">
        <v>123.048997375873</v>
      </c>
      <c r="BB154">
        <v>0.1479502516411009</v>
      </c>
      <c r="BC154">
        <v>444278.33391677501</v>
      </c>
      <c r="BD154">
        <v>31481.165671058148</v>
      </c>
      <c r="BE154">
        <v>3.7036082825364378</v>
      </c>
      <c r="BF154">
        <v>648.11358221041098</v>
      </c>
      <c r="BG154">
        <v>52.278297959363258</v>
      </c>
      <c r="BH154">
        <v>0.20148310326196411</v>
      </c>
      <c r="BI154">
        <v>14.647680563135401</v>
      </c>
      <c r="BJ154">
        <v>0.91104511858233894</v>
      </c>
      <c r="BK154">
        <v>2.0628034423543731E-2</v>
      </c>
      <c r="BL154">
        <v>366.29163899489782</v>
      </c>
      <c r="BM154">
        <v>24.37701976657657</v>
      </c>
      <c r="BN154">
        <v>9.0308172354086821E-2</v>
      </c>
      <c r="BO154">
        <v>11.61447186403943</v>
      </c>
      <c r="BP154">
        <v>0.765739403321819</v>
      </c>
      <c r="BQ154">
        <v>2.453665308537856E-2</v>
      </c>
      <c r="BR154">
        <v>45.18944893607695</v>
      </c>
      <c r="BS154">
        <v>3.0578036627896208</v>
      </c>
      <c r="BT154">
        <v>0.16169292440449379</v>
      </c>
      <c r="BU154">
        <v>43.373845492435237</v>
      </c>
      <c r="BV154">
        <v>4.0803512968019584</v>
      </c>
      <c r="BW154">
        <v>0.27985622231926882</v>
      </c>
      <c r="BX154" t="s">
        <v>143</v>
      </c>
      <c r="BY154">
        <v>1.6442775832037731E-4</v>
      </c>
      <c r="BZ154">
        <v>5.0591569462536387E-2</v>
      </c>
      <c r="CA154">
        <v>96.877642136042141</v>
      </c>
      <c r="CB154">
        <v>8.3357515164919747</v>
      </c>
      <c r="CC154">
        <v>0.44999016616992771</v>
      </c>
      <c r="CD154">
        <v>47.895296435904569</v>
      </c>
      <c r="CE154">
        <v>3.241814360165086</v>
      </c>
      <c r="CF154">
        <v>5.5321482105957991E-2</v>
      </c>
      <c r="CG154">
        <v>584.2066359519697</v>
      </c>
      <c r="CH154">
        <v>38.019404618671537</v>
      </c>
      <c r="CI154">
        <v>0.1228532275893344</v>
      </c>
      <c r="CJ154">
        <v>172.37594739759089</v>
      </c>
      <c r="CK154">
        <v>13.20275127884554</v>
      </c>
      <c r="CL154">
        <v>6.2387078285005268E-2</v>
      </c>
      <c r="CM154">
        <v>834.89208399336144</v>
      </c>
      <c r="CN154">
        <v>42.34578049468351</v>
      </c>
      <c r="CO154">
        <v>0.18910911526701291</v>
      </c>
      <c r="CP154">
        <v>220.76176659780799</v>
      </c>
      <c r="CQ154">
        <v>17.92909302038824</v>
      </c>
      <c r="CR154">
        <v>2.9148077916090909E-2</v>
      </c>
      <c r="CS154">
        <v>2435.451962187964</v>
      </c>
      <c r="CT154">
        <v>149.15327446676741</v>
      </c>
      <c r="CU154">
        <v>0.13733413003394121</v>
      </c>
      <c r="CV154">
        <v>476.79011105677603</v>
      </c>
      <c r="CW154">
        <v>32.378584602345491</v>
      </c>
      <c r="CX154">
        <v>2.9588859373680849E-2</v>
      </c>
      <c r="CY154">
        <v>37171.372227111591</v>
      </c>
      <c r="CZ154">
        <v>2234.0077401618878</v>
      </c>
      <c r="DA154">
        <v>0.29744307951843169</v>
      </c>
      <c r="DB154">
        <v>199.5153408714973</v>
      </c>
      <c r="DC154">
        <v>15.339002191412449</v>
      </c>
      <c r="DD154">
        <v>2.7187239162347589E-2</v>
      </c>
      <c r="DE154">
        <v>84.902560217079397</v>
      </c>
      <c r="DF154">
        <v>13.762023315995229</v>
      </c>
      <c r="DG154">
        <v>24.03597515059985</v>
      </c>
      <c r="DH154">
        <v>1282.105583831993</v>
      </c>
      <c r="DI154">
        <v>64.733140531577646</v>
      </c>
      <c r="DJ154">
        <v>1.386501444846338</v>
      </c>
      <c r="DK154">
        <v>151.2182749425175</v>
      </c>
      <c r="DL154">
        <v>7.0249811441114414</v>
      </c>
      <c r="DM154">
        <v>0.885907524253569</v>
      </c>
      <c r="DN154">
        <v>98.30312823149977</v>
      </c>
      <c r="DO154">
        <v>5.4307781688472616</v>
      </c>
      <c r="DP154">
        <v>0.65094632710143741</v>
      </c>
      <c r="DQ154">
        <v>1067.607349846257</v>
      </c>
      <c r="DR154">
        <v>66.220860337129665</v>
      </c>
      <c r="DS154">
        <v>0.62401412189420224</v>
      </c>
      <c r="DT154">
        <v>5279.8693220275372</v>
      </c>
      <c r="DU154">
        <v>280.87659084754279</v>
      </c>
      <c r="DV154">
        <v>0.29079204251269181</v>
      </c>
      <c r="DW154">
        <v>393.97640858616199</v>
      </c>
      <c r="DX154">
        <v>18.5338816191517</v>
      </c>
      <c r="DY154">
        <v>0.60243446664823164</v>
      </c>
      <c r="EB154">
        <v>1377.268199446441</v>
      </c>
      <c r="EC154">
        <v>61.804559338124072</v>
      </c>
      <c r="ED154">
        <v>597.53937845823452</v>
      </c>
      <c r="EE154">
        <v>125.15594681076981</v>
      </c>
      <c r="EF154">
        <v>98.882820429052401</v>
      </c>
      <c r="EG154">
        <v>293.06652359753542</v>
      </c>
      <c r="EH154">
        <v>-6.4781779878526111E-2</v>
      </c>
      <c r="EI154">
        <v>486.82232229166902</v>
      </c>
      <c r="EJ154">
        <v>1326.7395134599601</v>
      </c>
      <c r="EK154">
        <v>2374.82372338199</v>
      </c>
      <c r="EL154">
        <v>3157.0686336555109</v>
      </c>
      <c r="EM154">
        <v>5218.075524958509</v>
      </c>
      <c r="EN154">
        <v>8937.7233440408108</v>
      </c>
      <c r="EO154">
        <v>15127.03082104325</v>
      </c>
      <c r="EP154">
        <v>19381.71183157626</v>
      </c>
      <c r="ER154">
        <v>6.7940780053371146</v>
      </c>
      <c r="ES154">
        <v>17.909813075275341</v>
      </c>
      <c r="ET154">
        <v>-1.715080573881672E-4</v>
      </c>
      <c r="EU154">
        <v>-1.3362268055749631E-4</v>
      </c>
      <c r="EV154">
        <v>4.0857032731200348E-3</v>
      </c>
      <c r="EW154">
        <v>0.12695506452371591</v>
      </c>
      <c r="EX154">
        <v>31.07300164428414</v>
      </c>
      <c r="EY154">
        <v>3.2484398411641151</v>
      </c>
      <c r="EZ154">
        <v>14.414386679738231</v>
      </c>
      <c r="FA154">
        <v>2.167921767294561</v>
      </c>
      <c r="FB154">
        <v>0.26611634812462398</v>
      </c>
      <c r="FD154">
        <f t="shared" si="12"/>
        <v>26.397042743987274</v>
      </c>
      <c r="FF154" s="18">
        <v>-13.24199925188022</v>
      </c>
      <c r="FG154" s="18">
        <v>1.4429805979601447</v>
      </c>
      <c r="FI154" s="18">
        <v>-0.7344949661477056</v>
      </c>
      <c r="FJ154" s="18">
        <v>1.4429805979601447</v>
      </c>
      <c r="FL154">
        <v>1187.9148945209608</v>
      </c>
      <c r="FM154" s="4">
        <f t="shared" si="13"/>
        <v>914.76489452096087</v>
      </c>
      <c r="FN154">
        <v>30.017221383784825</v>
      </c>
      <c r="FT154">
        <f t="shared" si="14"/>
        <v>5279.8693220275372</v>
      </c>
      <c r="FU154">
        <f t="shared" si="15"/>
        <v>8551.6419862614821</v>
      </c>
      <c r="FV154">
        <f t="shared" si="16"/>
        <v>0.74743490929552747</v>
      </c>
      <c r="FW154">
        <f t="shared" si="17"/>
        <v>1.7785463648975801</v>
      </c>
    </row>
    <row r="155" spans="1:179" x14ac:dyDescent="0.3">
      <c r="A155" t="s">
        <v>500</v>
      </c>
      <c r="B155" t="s">
        <v>765</v>
      </c>
      <c r="C155" s="2">
        <v>74.289906490337842</v>
      </c>
      <c r="D155" s="5">
        <v>7.4107201026297087E-2</v>
      </c>
      <c r="E155" s="6">
        <v>6547.8450896460336</v>
      </c>
      <c r="F155" s="7">
        <v>4.4505907816148028E-2</v>
      </c>
      <c r="G155">
        <v>23.17722654244648</v>
      </c>
      <c r="H155" s="8">
        <v>4852.8284257003497</v>
      </c>
      <c r="I155" s="2">
        <v>15.21359123591141</v>
      </c>
      <c r="J155" s="2">
        <v>0.73728109065109071</v>
      </c>
      <c r="K155" s="5">
        <v>8.3125310523217324E-2</v>
      </c>
      <c r="L155" s="9">
        <v>8.0048477403132316E-4</v>
      </c>
      <c r="M155">
        <v>9.9221636072312658E-2</v>
      </c>
      <c r="N155" s="8">
        <v>1.1319977200227991</v>
      </c>
      <c r="O155" s="10">
        <v>0.7571312929658699</v>
      </c>
      <c r="P155" s="7">
        <v>4.6879525526939692E-2</v>
      </c>
      <c r="Q155" s="5">
        <v>6.6065367345549464E-2</v>
      </c>
      <c r="R155" s="11">
        <v>3.372536914935918E-3</v>
      </c>
      <c r="S155" s="12">
        <v>0.90223612515218921</v>
      </c>
      <c r="T155" s="6">
        <v>1271.8655405536349</v>
      </c>
      <c r="U155" s="6">
        <v>18.610121335538871</v>
      </c>
      <c r="V155" s="6">
        <v>19.088519317501429</v>
      </c>
      <c r="W155" s="6">
        <v>412.34100543578268</v>
      </c>
      <c r="X155" s="6">
        <v>6.0158694033159161</v>
      </c>
      <c r="Y155" s="6">
        <v>20.355478105478301</v>
      </c>
      <c r="Z155" s="6">
        <v>572.81562498780283</v>
      </c>
      <c r="AA155" s="6">
        <v>9.7284747242604563</v>
      </c>
      <c r="AB155" s="13">
        <v>27.55976333378873</v>
      </c>
      <c r="AC155" s="14">
        <v>32.420172753190037</v>
      </c>
      <c r="AE155" t="s">
        <v>501</v>
      </c>
      <c r="AF155" t="s">
        <v>501</v>
      </c>
      <c r="AG155">
        <v>25.013999999999999</v>
      </c>
      <c r="AH155">
        <v>1128.042544675711</v>
      </c>
      <c r="AI155">
        <v>109.5617193155208</v>
      </c>
      <c r="AJ155">
        <v>122.45643902290639</v>
      </c>
      <c r="AK155" t="s">
        <v>143</v>
      </c>
      <c r="AL155">
        <v>1420.7285146879151</v>
      </c>
      <c r="AM155">
        <v>2476.6269494887479</v>
      </c>
      <c r="AN155">
        <v>1028.517037037913</v>
      </c>
      <c r="AO155">
        <v>54.40107511719772</v>
      </c>
      <c r="AP155">
        <v>2.8573669469940501</v>
      </c>
      <c r="AQ155">
        <v>7.7751006306777981</v>
      </c>
      <c r="AR155">
        <v>1.495863516720408</v>
      </c>
      <c r="AS155">
        <v>1.888343587554786</v>
      </c>
      <c r="AT155">
        <v>969.61095521430718</v>
      </c>
      <c r="AU155">
        <v>95.256975263880918</v>
      </c>
      <c r="AV155">
        <v>67.202863215985275</v>
      </c>
      <c r="AW155">
        <v>23.011234178938281</v>
      </c>
      <c r="AX155">
        <v>1.880018796014598</v>
      </c>
      <c r="AY155">
        <v>0.29748794831823511</v>
      </c>
      <c r="AZ155">
        <v>1390.5353623017011</v>
      </c>
      <c r="BA155">
        <v>66.408863720548183</v>
      </c>
      <c r="BB155">
        <v>0.12886941467113111</v>
      </c>
      <c r="BC155">
        <v>428600.27976862341</v>
      </c>
      <c r="BD155">
        <v>24088.7843712381</v>
      </c>
      <c r="BE155">
        <v>4.6859869036105479</v>
      </c>
      <c r="BF155">
        <v>102.25583671876041</v>
      </c>
      <c r="BG155">
        <v>5.9917805583251944</v>
      </c>
      <c r="BH155">
        <v>0.12874327810748101</v>
      </c>
      <c r="BI155">
        <v>3.709223680057776</v>
      </c>
      <c r="BJ155">
        <v>0.3248369983003816</v>
      </c>
      <c r="BK155">
        <v>1.3067667495463521E-2</v>
      </c>
      <c r="BL155">
        <v>27.610949614509011</v>
      </c>
      <c r="BM155">
        <v>2.1609500198709539</v>
      </c>
      <c r="BN155">
        <v>8.1823152532741722E-2</v>
      </c>
      <c r="BO155">
        <v>3.2148247524503359</v>
      </c>
      <c r="BP155">
        <v>0.21393096441225279</v>
      </c>
      <c r="BQ155">
        <v>1.7992610455446641E-2</v>
      </c>
      <c r="BR155">
        <v>13.108908926389519</v>
      </c>
      <c r="BS155">
        <v>1.2447482087975701</v>
      </c>
      <c r="BT155">
        <v>4.2713828246540977E-2</v>
      </c>
      <c r="BU155">
        <v>13.97103579494946</v>
      </c>
      <c r="BV155">
        <v>1.2939147625375189</v>
      </c>
      <c r="BW155">
        <v>0.117917493338742</v>
      </c>
      <c r="BX155" t="s">
        <v>143</v>
      </c>
      <c r="BY155">
        <v>1.1021667549828459E-2</v>
      </c>
      <c r="BZ155">
        <v>4.5831325172277747E-2</v>
      </c>
      <c r="CA155">
        <v>36.620780040519591</v>
      </c>
      <c r="CB155">
        <v>2.713185721577497</v>
      </c>
      <c r="CC155">
        <v>0.1756046763016923</v>
      </c>
      <c r="CD155">
        <v>21.967912894062941</v>
      </c>
      <c r="CE155">
        <v>1.197863200967183</v>
      </c>
      <c r="CF155">
        <v>1.0662205658235561E-2</v>
      </c>
      <c r="CG155">
        <v>310.92886833496033</v>
      </c>
      <c r="CH155">
        <v>19.208813655706479</v>
      </c>
      <c r="CI155">
        <v>6.5802586598859084E-2</v>
      </c>
      <c r="CJ155">
        <v>115.83699847191851</v>
      </c>
      <c r="CK155">
        <v>6.5674876356742979</v>
      </c>
      <c r="CL155">
        <v>1.6484028304324459E-2</v>
      </c>
      <c r="CM155">
        <v>694.61383340496604</v>
      </c>
      <c r="CN155">
        <v>36.400122517573109</v>
      </c>
      <c r="CO155">
        <v>0.12004164928699899</v>
      </c>
      <c r="CP155">
        <v>206.18143632998019</v>
      </c>
      <c r="CQ155">
        <v>11.74227124662006</v>
      </c>
      <c r="CR155">
        <v>1.560899884048271E-2</v>
      </c>
      <c r="CS155">
        <v>2474.8787417792851</v>
      </c>
      <c r="CT155">
        <v>132.34729185365549</v>
      </c>
      <c r="CU155">
        <v>7.3562451427208492E-2</v>
      </c>
      <c r="CV155">
        <v>552.93139925513071</v>
      </c>
      <c r="CW155">
        <v>34.583553901031337</v>
      </c>
      <c r="CX155">
        <v>3.8063818085569238E-2</v>
      </c>
      <c r="CY155">
        <v>30243.191712605749</v>
      </c>
      <c r="CZ155">
        <v>1887.265755832693</v>
      </c>
      <c r="DA155">
        <v>0.15934769688061171</v>
      </c>
      <c r="DB155">
        <v>158.3985046390128</v>
      </c>
      <c r="DC155">
        <v>8.5663714336400272</v>
      </c>
      <c r="DD155">
        <v>3.4994286361379162E-2</v>
      </c>
      <c r="DE155">
        <v>61.889788080541123</v>
      </c>
      <c r="DF155">
        <v>8.5840560826314807</v>
      </c>
      <c r="DG155">
        <v>15.30379179487907</v>
      </c>
      <c r="DH155">
        <v>1686.6182197425139</v>
      </c>
      <c r="DI155">
        <v>74.673063453533729</v>
      </c>
      <c r="DJ155">
        <v>0.89074203506038963</v>
      </c>
      <c r="DK155">
        <v>153.92039503477329</v>
      </c>
      <c r="DL155">
        <v>8.2672505640675293</v>
      </c>
      <c r="DM155">
        <v>0.52565751845724817</v>
      </c>
      <c r="DN155">
        <v>76.913890798577867</v>
      </c>
      <c r="DO155">
        <v>5.15367959765201</v>
      </c>
      <c r="DP155">
        <v>0.40092467234690082</v>
      </c>
      <c r="DQ155">
        <v>400.03146860001652</v>
      </c>
      <c r="DR155">
        <v>21.475252228672449</v>
      </c>
      <c r="DS155">
        <v>0.40358188554087271</v>
      </c>
      <c r="DT155">
        <v>6547.8450896460336</v>
      </c>
      <c r="DU155">
        <v>259.40620190445162</v>
      </c>
      <c r="DV155">
        <v>0.23846636696500201</v>
      </c>
      <c r="DW155">
        <v>479.95975653162748</v>
      </c>
      <c r="DX155">
        <v>22.163882324761591</v>
      </c>
      <c r="DY155">
        <v>0.37097891292899332</v>
      </c>
      <c r="EB155">
        <v>885.6913135679622</v>
      </c>
      <c r="EC155">
        <v>15.650732827248</v>
      </c>
      <c r="ED155">
        <v>45.042332160699857</v>
      </c>
      <c r="EE155">
        <v>34.642508108301037</v>
      </c>
      <c r="EF155">
        <v>28.684702245928921</v>
      </c>
      <c r="EG155">
        <v>94.398890506415242</v>
      </c>
      <c r="EH155">
        <v>9.4197477979391195E-2</v>
      </c>
      <c r="EI155">
        <v>184.02402030411861</v>
      </c>
      <c r="EJ155">
        <v>608.52944304883488</v>
      </c>
      <c r="EK155">
        <v>1263.938489166505</v>
      </c>
      <c r="EL155">
        <v>2121.5567485699348</v>
      </c>
      <c r="EM155">
        <v>4341.3364587810374</v>
      </c>
      <c r="EN155">
        <v>8347.4265720639742</v>
      </c>
      <c r="EO155">
        <v>15371.91765080301</v>
      </c>
      <c r="EP155">
        <v>22476.886148582551</v>
      </c>
      <c r="ER155">
        <v>1.9344115046843009</v>
      </c>
      <c r="ES155">
        <v>5.1675783084717457</v>
      </c>
      <c r="ET155">
        <v>7.1469142782631099E-4</v>
      </c>
      <c r="EU155">
        <v>5.3616790878397358E-4</v>
      </c>
      <c r="EV155">
        <v>1.018137956680403E-3</v>
      </c>
      <c r="EW155">
        <v>8.5047228081331777E-2</v>
      </c>
      <c r="EX155">
        <v>83.532125998548139</v>
      </c>
      <c r="EY155">
        <v>0.64556061909674944</v>
      </c>
      <c r="EZ155">
        <v>237.14668206142639</v>
      </c>
      <c r="FA155">
        <v>2.6457235981341598</v>
      </c>
      <c r="FB155">
        <v>4.1317513861404288E-2</v>
      </c>
      <c r="FD155">
        <f t="shared" si="12"/>
        <v>45.974145725589956</v>
      </c>
      <c r="FF155" s="18">
        <v>-20.018598762739206</v>
      </c>
      <c r="FG155" s="18">
        <v>3.0735036652839174</v>
      </c>
      <c r="FI155" s="18">
        <v>-4.6209058182610683</v>
      </c>
      <c r="FJ155" s="18">
        <v>3.0735036652839174</v>
      </c>
      <c r="FL155">
        <v>1043.8310685747206</v>
      </c>
      <c r="FM155" s="4">
        <f t="shared" si="13"/>
        <v>770.6810685747206</v>
      </c>
      <c r="FN155">
        <v>24.83710839336517</v>
      </c>
      <c r="FT155">
        <f t="shared" si="14"/>
        <v>6547.8450896460336</v>
      </c>
      <c r="FU155">
        <f t="shared" si="15"/>
        <v>10605.343347143744</v>
      </c>
      <c r="FV155">
        <f t="shared" si="16"/>
        <v>9.6153692665573817E-2</v>
      </c>
      <c r="FW155">
        <f t="shared" si="17"/>
        <v>-1.7821020621511909</v>
      </c>
    </row>
    <row r="156" spans="1:179" x14ac:dyDescent="0.3">
      <c r="A156" t="s">
        <v>302</v>
      </c>
      <c r="B156" t="s">
        <v>765</v>
      </c>
      <c r="C156" s="2">
        <v>8.8070572540843468</v>
      </c>
      <c r="D156" s="5">
        <v>8.2596186830004095E-2</v>
      </c>
      <c r="E156" s="6">
        <v>9573.3530586572415</v>
      </c>
      <c r="F156" s="7">
        <v>0.17899794392798249</v>
      </c>
      <c r="G156">
        <v>172.15213493474349</v>
      </c>
      <c r="H156" s="8">
        <v>2.887756721718465</v>
      </c>
      <c r="I156" s="2">
        <v>17.143030644529421</v>
      </c>
      <c r="J156" s="2">
        <v>0.96798848905415369</v>
      </c>
      <c r="K156" s="5">
        <v>0.1456390272112241</v>
      </c>
      <c r="L156" s="9">
        <v>4.4176067515340287E-3</v>
      </c>
      <c r="M156">
        <v>0.27507467207264441</v>
      </c>
      <c r="N156" s="8">
        <v>2.1802774753883178</v>
      </c>
      <c r="O156" s="10">
        <v>1.196872841429504</v>
      </c>
      <c r="P156" s="7">
        <v>8.9427495836601034E-2</v>
      </c>
      <c r="Q156" s="5">
        <v>5.9151057228394442E-2</v>
      </c>
      <c r="R156" s="11">
        <v>3.214926173272657E-3</v>
      </c>
      <c r="S156" s="12">
        <v>0.85109912641637908</v>
      </c>
      <c r="T156" s="6">
        <v>2274.136712443134</v>
      </c>
      <c r="U156" s="6">
        <v>49.834069499931552</v>
      </c>
      <c r="V156" s="6">
        <v>49.958841278344657</v>
      </c>
      <c r="W156" s="6">
        <v>370.32531295811242</v>
      </c>
      <c r="X156" s="6">
        <v>8.6617583437704564</v>
      </c>
      <c r="Y156" s="6">
        <v>19.57311990066956</v>
      </c>
      <c r="Z156" s="6">
        <v>791.31223957704151</v>
      </c>
      <c r="AA156" s="6">
        <v>26.166120307041162</v>
      </c>
      <c r="AB156" s="13">
        <v>41.39528897194652</v>
      </c>
      <c r="AC156" s="14">
        <v>16.284215057601671</v>
      </c>
      <c r="AE156" t="s">
        <v>303</v>
      </c>
      <c r="AF156" t="s">
        <v>303</v>
      </c>
      <c r="AG156">
        <v>25.007999999999999</v>
      </c>
      <c r="AH156">
        <v>2349.0330350085778</v>
      </c>
      <c r="AI156">
        <v>126.38611532899699</v>
      </c>
      <c r="AJ156">
        <v>175.25884279744449</v>
      </c>
      <c r="AK156">
        <v>32313.937432456951</v>
      </c>
      <c r="AL156">
        <v>3892.5076520132429</v>
      </c>
      <c r="AM156">
        <v>3464.6274795449658</v>
      </c>
      <c r="AN156">
        <v>1702.1314382422961</v>
      </c>
      <c r="AO156">
        <v>74.198543546339835</v>
      </c>
      <c r="AP156">
        <v>4.4230317032827582</v>
      </c>
      <c r="AQ156">
        <v>20.694650949149871</v>
      </c>
      <c r="AR156">
        <v>2.6844705175153258</v>
      </c>
      <c r="AS156">
        <v>3.0629189703772681</v>
      </c>
      <c r="AT156">
        <v>1283.126281603546</v>
      </c>
      <c r="AU156">
        <v>116.1409751008366</v>
      </c>
      <c r="AV156">
        <v>90.262711792198559</v>
      </c>
      <c r="AW156">
        <v>219.39456553873779</v>
      </c>
      <c r="AX156">
        <v>22.349726567365099</v>
      </c>
      <c r="AY156">
        <v>0.28030396889913989</v>
      </c>
      <c r="AZ156">
        <v>3825.8152739655538</v>
      </c>
      <c r="BA156">
        <v>327.3842341457979</v>
      </c>
      <c r="BB156">
        <v>0.14088180490343791</v>
      </c>
      <c r="BC156">
        <v>449622.27937640622</v>
      </c>
      <c r="BD156">
        <v>21877.864178283839</v>
      </c>
      <c r="BE156">
        <v>3.2399547592613578</v>
      </c>
      <c r="BF156">
        <v>510.68708776247792</v>
      </c>
      <c r="BG156">
        <v>48.507929588341497</v>
      </c>
      <c r="BH156">
        <v>3.3782632170973499E-2</v>
      </c>
      <c r="BI156">
        <v>220.5542416965649</v>
      </c>
      <c r="BJ156">
        <v>24.405408449235509</v>
      </c>
      <c r="BK156">
        <v>1.8886134020508549E-2</v>
      </c>
      <c r="BL156">
        <v>901.12252251139967</v>
      </c>
      <c r="BM156">
        <v>75.122982127306415</v>
      </c>
      <c r="BN156">
        <v>0.12955035381982841</v>
      </c>
      <c r="BO156">
        <v>134.02076899100649</v>
      </c>
      <c r="BP156">
        <v>12.61919348110753</v>
      </c>
      <c r="BQ156">
        <v>5.5036550618775089E-3</v>
      </c>
      <c r="BR156">
        <v>537.06715439575817</v>
      </c>
      <c r="BS156">
        <v>48.796795736506802</v>
      </c>
      <c r="BT156">
        <v>0.2727326552419031</v>
      </c>
      <c r="BU156">
        <v>229.18836907333269</v>
      </c>
      <c r="BV156">
        <v>18.431829534455101</v>
      </c>
      <c r="BW156">
        <v>0.20517700658791391</v>
      </c>
      <c r="BX156" t="s">
        <v>143</v>
      </c>
      <c r="BY156">
        <v>5.0189574358598443E-2</v>
      </c>
      <c r="BZ156">
        <v>0.23631320523514349</v>
      </c>
      <c r="CA156">
        <v>264.20916389890448</v>
      </c>
      <c r="CB156">
        <v>22.40535601817723</v>
      </c>
      <c r="CC156">
        <v>8.5051222287553394E-2</v>
      </c>
      <c r="CD156">
        <v>86.96677487820304</v>
      </c>
      <c r="CE156">
        <v>6.5765329452666101</v>
      </c>
      <c r="CF156">
        <v>4.455868365339035E-2</v>
      </c>
      <c r="CG156">
        <v>832.46791113694883</v>
      </c>
      <c r="CH156">
        <v>61.568597241672137</v>
      </c>
      <c r="CI156">
        <v>7.6573245484613625E-2</v>
      </c>
      <c r="CJ156">
        <v>233.07128486467661</v>
      </c>
      <c r="CK156">
        <v>13.79858230146222</v>
      </c>
      <c r="CL156">
        <v>1.9181994839058188E-2</v>
      </c>
      <c r="CM156">
        <v>1211.8211566337429</v>
      </c>
      <c r="CN156">
        <v>82.176431760050491</v>
      </c>
      <c r="CO156">
        <v>5.815231821913313E-2</v>
      </c>
      <c r="CP156">
        <v>330.51609138220613</v>
      </c>
      <c r="CQ156">
        <v>17.480590521374179</v>
      </c>
      <c r="CR156">
        <v>1.8159658613012331E-2</v>
      </c>
      <c r="CS156">
        <v>3875.1868900751501</v>
      </c>
      <c r="CT156">
        <v>191.49160375117231</v>
      </c>
      <c r="CU156">
        <v>8.5606769351947304E-2</v>
      </c>
      <c r="CV156">
        <v>839.60303642937026</v>
      </c>
      <c r="CW156">
        <v>43.964517983579341</v>
      </c>
      <c r="CX156">
        <v>1.8434158131885391E-2</v>
      </c>
      <c r="CY156">
        <v>37168.200881737139</v>
      </c>
      <c r="CZ156">
        <v>1933.3108732072319</v>
      </c>
      <c r="DA156">
        <v>0.1854646186534066</v>
      </c>
      <c r="DB156">
        <v>305.55386746587192</v>
      </c>
      <c r="DC156">
        <v>17.13168466208613</v>
      </c>
      <c r="DD156">
        <v>1.6957981229301079E-2</v>
      </c>
      <c r="DE156">
        <v>235.61207589698691</v>
      </c>
      <c r="DF156">
        <v>22.440525597973949</v>
      </c>
      <c r="DG156">
        <v>17.543268119751151</v>
      </c>
      <c r="DH156">
        <v>2179.185860871311</v>
      </c>
      <c r="DI156">
        <v>85.88166843870394</v>
      </c>
      <c r="DJ156">
        <v>1.3340624716042151</v>
      </c>
      <c r="DK156">
        <v>347.82997359032669</v>
      </c>
      <c r="DL156">
        <v>23.749834392399642</v>
      </c>
      <c r="DM156">
        <v>0.63755439393477831</v>
      </c>
      <c r="DN156">
        <v>275.81754561220532</v>
      </c>
      <c r="DO156">
        <v>23.6165527926427</v>
      </c>
      <c r="DP156">
        <v>0.51001152540147221</v>
      </c>
      <c r="DQ156">
        <v>2573.1937493355731</v>
      </c>
      <c r="DR156">
        <v>220.73329599414001</v>
      </c>
      <c r="DS156">
        <v>0.53617817892873842</v>
      </c>
      <c r="DT156">
        <v>9573.3530586572415</v>
      </c>
      <c r="DU156">
        <v>390.38666083490853</v>
      </c>
      <c r="DV156">
        <v>0.3618670894342973</v>
      </c>
      <c r="DW156">
        <v>747.87316575436159</v>
      </c>
      <c r="DX156">
        <v>35.769352987600712</v>
      </c>
      <c r="DY156">
        <v>0.49191996170378799</v>
      </c>
      <c r="EB156">
        <v>2436.8250152646842</v>
      </c>
      <c r="EC156">
        <v>930.60861475343859</v>
      </c>
      <c r="ED156">
        <v>1470.0204282404561</v>
      </c>
      <c r="EE156">
        <v>1444.1893210237779</v>
      </c>
      <c r="EF156">
        <v>1175.201650756582</v>
      </c>
      <c r="EG156">
        <v>1548.570061306302</v>
      </c>
      <c r="EH156">
        <v>2.1877150949018942</v>
      </c>
      <c r="EI156">
        <v>1327.684240698012</v>
      </c>
      <c r="EJ156">
        <v>2409.0519356842951</v>
      </c>
      <c r="EK156">
        <v>3384.015898930686</v>
      </c>
      <c r="EL156">
        <v>4268.7048510014029</v>
      </c>
      <c r="EM156">
        <v>7573.8822289608961</v>
      </c>
      <c r="EN156">
        <v>13381.21827458324</v>
      </c>
      <c r="EO156">
        <v>24069.483789286649</v>
      </c>
      <c r="EP156">
        <v>34130.204732901228</v>
      </c>
      <c r="ER156">
        <v>1.268024868687661</v>
      </c>
      <c r="ES156">
        <v>1.6482741328760819</v>
      </c>
      <c r="ET156">
        <v>1.525730871703085E-3</v>
      </c>
      <c r="EU156">
        <v>1.2192370082384251E-3</v>
      </c>
      <c r="EV156">
        <v>3.8663422236236471E-2</v>
      </c>
      <c r="EW156">
        <v>0.70092615866569552</v>
      </c>
      <c r="EX156">
        <v>18.128921810981531</v>
      </c>
      <c r="EY156">
        <v>1.6713487935789839</v>
      </c>
      <c r="EZ156">
        <v>10.62380843836487</v>
      </c>
      <c r="FA156">
        <v>2.4704235770346519</v>
      </c>
      <c r="FB156">
        <v>0.13178386030114131</v>
      </c>
      <c r="FD156">
        <f t="shared" si="12"/>
        <v>5.1822690057805216</v>
      </c>
      <c r="FF156" s="18">
        <v>-12.915837014396368</v>
      </c>
      <c r="FG156" s="18">
        <v>1.5900300378487708</v>
      </c>
      <c r="FI156" s="18">
        <v>0.27922872260001341</v>
      </c>
      <c r="FJ156" s="18">
        <v>1.5900300378487708</v>
      </c>
      <c r="FL156">
        <v>1150.1708203956166</v>
      </c>
      <c r="FM156" s="4">
        <f t="shared" si="13"/>
        <v>877.02082039561662</v>
      </c>
      <c r="FN156">
        <v>28.608007410427337</v>
      </c>
      <c r="FT156">
        <f t="shared" si="14"/>
        <v>9573.3530586572415</v>
      </c>
      <c r="FU156">
        <f t="shared" si="15"/>
        <v>15505.665570957677</v>
      </c>
      <c r="FV156">
        <f t="shared" si="16"/>
        <v>1.590778033295436</v>
      </c>
      <c r="FW156">
        <f t="shared" si="17"/>
        <v>3.0900351219422788</v>
      </c>
    </row>
    <row r="157" spans="1:179" x14ac:dyDescent="0.3">
      <c r="A157" t="s">
        <v>492</v>
      </c>
      <c r="B157" t="s">
        <v>765</v>
      </c>
      <c r="C157" s="2">
        <v>6.5333817653742372</v>
      </c>
      <c r="D157" s="5">
        <v>6.2607812043982358E-2</v>
      </c>
      <c r="E157" s="6">
        <v>5741.2445728526718</v>
      </c>
      <c r="F157" s="7">
        <v>0.1404637352864655</v>
      </c>
      <c r="G157">
        <v>240.0053939864998</v>
      </c>
      <c r="H157" s="8">
        <v>4.6779672369264906</v>
      </c>
      <c r="I157" s="2">
        <v>15.29174724192543</v>
      </c>
      <c r="J157" s="2">
        <v>0.85417927078155043</v>
      </c>
      <c r="K157" s="5">
        <v>0.12639193229826459</v>
      </c>
      <c r="L157" s="9">
        <v>1.9515861059423809E-3</v>
      </c>
      <c r="M157">
        <v>0.2326872571490213</v>
      </c>
      <c r="N157" s="8">
        <v>1.1490116941916371</v>
      </c>
      <c r="O157" s="10">
        <v>1.158922959443577</v>
      </c>
      <c r="P157" s="7">
        <v>7.8979579610181053E-2</v>
      </c>
      <c r="Q157" s="5">
        <v>6.6444370965079769E-2</v>
      </c>
      <c r="R157" s="11">
        <v>3.6738908745684749E-3</v>
      </c>
      <c r="S157" s="12">
        <v>0.91210280101562424</v>
      </c>
      <c r="T157" s="6">
        <v>2042.039888109123</v>
      </c>
      <c r="U157" s="6">
        <v>26.20101213591721</v>
      </c>
      <c r="V157" s="6">
        <v>26.456915238532009</v>
      </c>
      <c r="W157" s="6">
        <v>414.50034618012768</v>
      </c>
      <c r="X157" s="6">
        <v>10.4781568455924</v>
      </c>
      <c r="Y157" s="6">
        <v>22.18837771692284</v>
      </c>
      <c r="Z157" s="6">
        <v>777.36836080498745</v>
      </c>
      <c r="AA157" s="6">
        <v>18.552186853665631</v>
      </c>
      <c r="AB157" s="13">
        <v>35.220349050107551</v>
      </c>
      <c r="AC157" s="14">
        <v>20.298347186741019</v>
      </c>
      <c r="AE157" t="s">
        <v>493</v>
      </c>
      <c r="AF157" t="s">
        <v>493</v>
      </c>
      <c r="AG157">
        <v>25.036999999999999</v>
      </c>
      <c r="AH157">
        <v>836.6204120531736</v>
      </c>
      <c r="AI157">
        <v>87.330379419636216</v>
      </c>
      <c r="AJ157">
        <v>122.6369111237381</v>
      </c>
      <c r="AK157" t="s">
        <v>143</v>
      </c>
      <c r="AL157">
        <v>1187.292097507413</v>
      </c>
      <c r="AM157">
        <v>2521.0295943591091</v>
      </c>
      <c r="AN157">
        <v>378.66189195117022</v>
      </c>
      <c r="AO157">
        <v>21.967922906137531</v>
      </c>
      <c r="AP157">
        <v>2.9510852463812181</v>
      </c>
      <c r="AQ157">
        <v>12.88472512668802</v>
      </c>
      <c r="AR157">
        <v>1.7728499017863419</v>
      </c>
      <c r="AS157">
        <v>1.970029577158616</v>
      </c>
      <c r="AT157">
        <v>464.15303802616393</v>
      </c>
      <c r="AU157">
        <v>57.606038049143997</v>
      </c>
      <c r="AV157">
        <v>66.13788570959899</v>
      </c>
      <c r="AW157">
        <v>21.027142886555481</v>
      </c>
      <c r="AX157">
        <v>2.3256132837509669</v>
      </c>
      <c r="AY157">
        <v>0.2271113121052411</v>
      </c>
      <c r="AZ157">
        <v>2768.6608064675688</v>
      </c>
      <c r="BA157">
        <v>155.54751291547049</v>
      </c>
      <c r="BB157">
        <v>0.159143102908023</v>
      </c>
      <c r="BC157">
        <v>429011.25986093149</v>
      </c>
      <c r="BD157">
        <v>23317.923068530599</v>
      </c>
      <c r="BE157">
        <v>2.5906308298280538</v>
      </c>
      <c r="BF157">
        <v>380.00425878708791</v>
      </c>
      <c r="BG157">
        <v>30.633873600854699</v>
      </c>
      <c r="BH157">
        <v>0.1089410400987439</v>
      </c>
      <c r="BI157">
        <v>9.1097342411621032</v>
      </c>
      <c r="BJ157">
        <v>0.59374942109875417</v>
      </c>
      <c r="BK157">
        <v>2.077578801781817E-2</v>
      </c>
      <c r="BL157">
        <v>99.616617244794213</v>
      </c>
      <c r="BM157">
        <v>6.6325527145400196</v>
      </c>
      <c r="BN157">
        <v>7.0471146403549803E-2</v>
      </c>
      <c r="BO157">
        <v>8.5341998988506464</v>
      </c>
      <c r="BP157">
        <v>0.58902785170599115</v>
      </c>
      <c r="BQ157">
        <v>1.128932168849678E-2</v>
      </c>
      <c r="BR157">
        <v>33.311688342324132</v>
      </c>
      <c r="BS157">
        <v>2.58818413745094</v>
      </c>
      <c r="BT157">
        <v>0.1019023744207499</v>
      </c>
      <c r="BU157">
        <v>34.478267303298139</v>
      </c>
      <c r="BV157">
        <v>2.8970194995506469</v>
      </c>
      <c r="BW157">
        <v>0.1449770793864148</v>
      </c>
      <c r="BX157" t="s">
        <v>143</v>
      </c>
      <c r="BY157">
        <v>1.2596637816056241E-2</v>
      </c>
      <c r="BZ157">
        <v>3.189922246356091E-2</v>
      </c>
      <c r="CA157">
        <v>82.514634795581273</v>
      </c>
      <c r="CB157">
        <v>6.0082052856259276</v>
      </c>
      <c r="CC157">
        <v>0.2474787404928083</v>
      </c>
      <c r="CD157">
        <v>41.657311439194821</v>
      </c>
      <c r="CE157">
        <v>2.4717203232198601</v>
      </c>
      <c r="CF157">
        <v>2.5448536002188521E-2</v>
      </c>
      <c r="CG157">
        <v>490.22845313040187</v>
      </c>
      <c r="CH157">
        <v>23.826080910824221</v>
      </c>
      <c r="CI157">
        <v>6.720021994846212E-2</v>
      </c>
      <c r="CJ157">
        <v>166.27410322021919</v>
      </c>
      <c r="CK157">
        <v>10.552144365687001</v>
      </c>
      <c r="CL157">
        <v>1.6833925590394469E-2</v>
      </c>
      <c r="CM157">
        <v>841.15225358455132</v>
      </c>
      <c r="CN157">
        <v>47.477660280211893</v>
      </c>
      <c r="CO157">
        <v>0.1192823378081727</v>
      </c>
      <c r="CP157">
        <v>208.72965728540871</v>
      </c>
      <c r="CQ157">
        <v>13.976463075490219</v>
      </c>
      <c r="CR157">
        <v>1.593320632287817E-2</v>
      </c>
      <c r="CS157">
        <v>2183.2878200165492</v>
      </c>
      <c r="CT157">
        <v>139.03316339347609</v>
      </c>
      <c r="CU157">
        <v>0.17559826474736959</v>
      </c>
      <c r="CV157">
        <v>414.94059811590279</v>
      </c>
      <c r="CW157">
        <v>25.955387657335031</v>
      </c>
      <c r="CX157">
        <v>1.617379007719286E-2</v>
      </c>
      <c r="CY157">
        <v>25272.097635943021</v>
      </c>
      <c r="CZ157">
        <v>1945.5037301214991</v>
      </c>
      <c r="DA157">
        <v>0.16278742291343751</v>
      </c>
      <c r="DB157">
        <v>131.32359456958619</v>
      </c>
      <c r="DC157">
        <v>7.2311254507899694</v>
      </c>
      <c r="DD157">
        <v>1.488716695248902E-2</v>
      </c>
      <c r="DE157">
        <v>118.58636477050339</v>
      </c>
      <c r="DF157">
        <v>12.05496620334382</v>
      </c>
      <c r="DG157">
        <v>15.34861329623177</v>
      </c>
      <c r="DH157">
        <v>1459.4391686688939</v>
      </c>
      <c r="DI157">
        <v>71.314366953201713</v>
      </c>
      <c r="DJ157">
        <v>0.91023599037119152</v>
      </c>
      <c r="DK157">
        <v>201.91580334652369</v>
      </c>
      <c r="DL157">
        <v>13.012442513057589</v>
      </c>
      <c r="DM157">
        <v>0.52726496385705057</v>
      </c>
      <c r="DN157">
        <v>156.25679136930569</v>
      </c>
      <c r="DO157">
        <v>11.772390700436841</v>
      </c>
      <c r="DP157">
        <v>0.48276904643414958</v>
      </c>
      <c r="DQ157">
        <v>1165.489649881604</v>
      </c>
      <c r="DR157">
        <v>66.86250498416932</v>
      </c>
      <c r="DS157">
        <v>0.39102527686826583</v>
      </c>
      <c r="DT157">
        <v>5741.2445728526718</v>
      </c>
      <c r="DU157">
        <v>361.62655493759888</v>
      </c>
      <c r="DV157">
        <v>0.2352012274995392</v>
      </c>
      <c r="DW157">
        <v>472.36913362395518</v>
      </c>
      <c r="DX157">
        <v>23.103751035184679</v>
      </c>
      <c r="DY157">
        <v>0.43838083280194923</v>
      </c>
      <c r="EB157">
        <v>1763.47822067998</v>
      </c>
      <c r="EC157">
        <v>38.437697220093263</v>
      </c>
      <c r="ED157">
        <v>162.50671654941959</v>
      </c>
      <c r="EE157">
        <v>91.963360978994046</v>
      </c>
      <c r="EF157">
        <v>72.89209702915565</v>
      </c>
      <c r="EG157">
        <v>232.9612655628253</v>
      </c>
      <c r="EH157">
        <v>0.16053489879448149</v>
      </c>
      <c r="EI157">
        <v>414.6464060079461</v>
      </c>
      <c r="EJ157">
        <v>1153.94214513005</v>
      </c>
      <c r="EK157">
        <v>1992.798589960983</v>
      </c>
      <c r="EL157">
        <v>3045.3132457915608</v>
      </c>
      <c r="EM157">
        <v>5257.201584903446</v>
      </c>
      <c r="EN157">
        <v>8450.5934123647257</v>
      </c>
      <c r="EO157">
        <v>13560.79391314627</v>
      </c>
      <c r="EP157">
        <v>16867.503988451339</v>
      </c>
      <c r="ER157">
        <v>2.7332868832834381</v>
      </c>
      <c r="ES157">
        <v>7.125152158717448</v>
      </c>
      <c r="ET157">
        <v>5.1652178999402585E-4</v>
      </c>
      <c r="EU157">
        <v>4.0425211633928198E-4</v>
      </c>
      <c r="EV157">
        <v>2.8344724848912068E-3</v>
      </c>
      <c r="EW157">
        <v>9.2699940631721434E-2</v>
      </c>
      <c r="EX157">
        <v>32.704477156101042</v>
      </c>
      <c r="EY157">
        <v>2.8936480152904291</v>
      </c>
      <c r="EZ157">
        <v>57.633402254006967</v>
      </c>
      <c r="FA157">
        <v>2.6296324837323342</v>
      </c>
      <c r="FB157">
        <v>0.17405138035543449</v>
      </c>
      <c r="FD157">
        <f t="shared" si="12"/>
        <v>28.934886762464181</v>
      </c>
      <c r="FF157" s="18">
        <v>-16.855055287228694</v>
      </c>
      <c r="FG157" s="18">
        <v>1.7574547736842161</v>
      </c>
      <c r="FI157" s="18">
        <v>-2.593872340721715</v>
      </c>
      <c r="FJ157" s="18">
        <v>1.7574547736842161</v>
      </c>
      <c r="FL157">
        <v>1096.1216244721659</v>
      </c>
      <c r="FM157" s="4">
        <f t="shared" si="13"/>
        <v>822.9716244721659</v>
      </c>
      <c r="FN157">
        <v>26.654931443824669</v>
      </c>
      <c r="FT157">
        <f t="shared" si="14"/>
        <v>5741.2445728526718</v>
      </c>
      <c r="FU157">
        <f t="shared" si="15"/>
        <v>9298.9172928524058</v>
      </c>
      <c r="FV157">
        <f t="shared" si="16"/>
        <v>0.28779153689310716</v>
      </c>
      <c r="FW157">
        <f t="shared" si="17"/>
        <v>0.12139391779745923</v>
      </c>
    </row>
    <row r="158" spans="1:179" x14ac:dyDescent="0.3">
      <c r="A158" t="s">
        <v>396</v>
      </c>
      <c r="B158" t="s">
        <v>765</v>
      </c>
      <c r="C158" s="2">
        <v>6.0175823516377376</v>
      </c>
      <c r="D158" s="5">
        <v>7.9878566760662337E-2</v>
      </c>
      <c r="E158" s="6">
        <v>6632.4743193611739</v>
      </c>
      <c r="F158" s="7">
        <v>6.3598300110546846E-2</v>
      </c>
      <c r="G158">
        <v>264.56608922910971</v>
      </c>
      <c r="H158" s="8">
        <v>6.201494960870841</v>
      </c>
      <c r="I158" s="2">
        <v>14.36856412399124</v>
      </c>
      <c r="J158" s="2">
        <v>0.76547286155792127</v>
      </c>
      <c r="K158" s="5">
        <v>0.12106142099032149</v>
      </c>
      <c r="L158" s="9">
        <v>4.8759633872936161E-3</v>
      </c>
      <c r="M158">
        <v>0.2098314281050071</v>
      </c>
      <c r="N158" s="8">
        <v>2.6721961820219549</v>
      </c>
      <c r="O158" s="10">
        <v>1.185624438535952</v>
      </c>
      <c r="P158" s="7">
        <v>9.5686243830714141E-2</v>
      </c>
      <c r="Q158" s="5">
        <v>7.0150440847253789E-2</v>
      </c>
      <c r="R158" s="11">
        <v>3.6486560926573398E-3</v>
      </c>
      <c r="S158" s="12">
        <v>0.90810975415704887</v>
      </c>
      <c r="T158" s="6">
        <v>1931.023381022055</v>
      </c>
      <c r="U158" s="6">
        <v>70.290159359330858</v>
      </c>
      <c r="V158" s="6">
        <v>70.389807184421386</v>
      </c>
      <c r="W158" s="6">
        <v>436.95478886823821</v>
      </c>
      <c r="X158" s="6">
        <v>7.6290512232405234</v>
      </c>
      <c r="Y158" s="6">
        <v>21.99053901784669</v>
      </c>
      <c r="Z158" s="6">
        <v>783.02989113194747</v>
      </c>
      <c r="AA158" s="6">
        <v>30.337206308470389</v>
      </c>
      <c r="AB158" s="13">
        <v>43.542107036175061</v>
      </c>
      <c r="AC158" s="14">
        <v>22.628145943886299</v>
      </c>
      <c r="AE158" t="s">
        <v>397</v>
      </c>
      <c r="AF158" t="s">
        <v>397</v>
      </c>
      <c r="AG158">
        <v>25.323</v>
      </c>
      <c r="AH158">
        <v>1090.237976890362</v>
      </c>
      <c r="AI158">
        <v>78.531991003690834</v>
      </c>
      <c r="AJ158">
        <v>107.9262028135</v>
      </c>
      <c r="AK158">
        <v>4865.9934685593134</v>
      </c>
      <c r="AL158">
        <v>1010.736841434955</v>
      </c>
      <c r="AM158">
        <v>2155.3102415341</v>
      </c>
      <c r="AN158">
        <v>709.83726431134983</v>
      </c>
      <c r="AO158">
        <v>46.879854940968627</v>
      </c>
      <c r="AP158">
        <v>2.65022105231334</v>
      </c>
      <c r="AQ158">
        <v>4.825586992105654</v>
      </c>
      <c r="AR158">
        <v>1.4319651890887439</v>
      </c>
      <c r="AS158">
        <v>1.7679294987206799</v>
      </c>
      <c r="AT158">
        <v>506.30774305432959</v>
      </c>
      <c r="AU158">
        <v>100.6657246597288</v>
      </c>
      <c r="AV158">
        <v>58.875948771962321</v>
      </c>
      <c r="AW158">
        <v>38.820762589128748</v>
      </c>
      <c r="AX158">
        <v>4.7684284335110876</v>
      </c>
      <c r="AY158">
        <v>0.2349088518538755</v>
      </c>
      <c r="AZ158">
        <v>2170.515073217377</v>
      </c>
      <c r="BA158">
        <v>125.8474486291145</v>
      </c>
      <c r="BB158">
        <v>0.1235121318225495</v>
      </c>
      <c r="BC158">
        <v>438836.23560929619</v>
      </c>
      <c r="BD158">
        <v>25709.741517646729</v>
      </c>
      <c r="BE158">
        <v>1.88806221039079</v>
      </c>
      <c r="BF158">
        <v>112.9042086951375</v>
      </c>
      <c r="BG158">
        <v>8.387280402235298</v>
      </c>
      <c r="BH158">
        <v>0.1216725307332546</v>
      </c>
      <c r="BI158">
        <v>16.970169644297911</v>
      </c>
      <c r="BJ158">
        <v>1.525515895982877</v>
      </c>
      <c r="BK158">
        <v>9.3859188631846505E-3</v>
      </c>
      <c r="BL158">
        <v>89.072462960704328</v>
      </c>
      <c r="BM158">
        <v>7.9678005230967557</v>
      </c>
      <c r="BN158">
        <v>6.0896761018440208E-2</v>
      </c>
      <c r="BO158">
        <v>12.45299710158393</v>
      </c>
      <c r="BP158">
        <v>1.2330136357372219</v>
      </c>
      <c r="BQ158">
        <v>1.206644515379207E-2</v>
      </c>
      <c r="BR158">
        <v>48.813868176918227</v>
      </c>
      <c r="BS158">
        <v>5.8075468503189231</v>
      </c>
      <c r="BT158">
        <v>3.8868776398895438E-2</v>
      </c>
      <c r="BU158">
        <v>31.845772414729101</v>
      </c>
      <c r="BV158">
        <v>3.1143270814911661</v>
      </c>
      <c r="BW158">
        <v>0.12529422245548341</v>
      </c>
      <c r="BX158" t="s">
        <v>143</v>
      </c>
      <c r="BY158">
        <v>3.1822687316066299E-5</v>
      </c>
      <c r="BZ158">
        <v>1.217124244147072E-2</v>
      </c>
      <c r="CA158">
        <v>60.176357923324836</v>
      </c>
      <c r="CB158">
        <v>4.9724024170130106</v>
      </c>
      <c r="CC158">
        <v>0.21326287225428889</v>
      </c>
      <c r="CD158">
        <v>27.446497438101471</v>
      </c>
      <c r="CE158">
        <v>1.8080370720028209</v>
      </c>
      <c r="CF158">
        <v>2.2075786813132041E-2</v>
      </c>
      <c r="CG158">
        <v>364.01540946589722</v>
      </c>
      <c r="CH158">
        <v>25.577961370953549</v>
      </c>
      <c r="CI158">
        <v>5.9942588307860943E-2</v>
      </c>
      <c r="CJ158">
        <v>130.60124892265989</v>
      </c>
      <c r="CK158">
        <v>8.6614636831281615</v>
      </c>
      <c r="CL158">
        <v>1.501585693990001E-2</v>
      </c>
      <c r="CM158">
        <v>741.65010955112166</v>
      </c>
      <c r="CN158">
        <v>57.930782227753653</v>
      </c>
      <c r="CO158">
        <v>4.5522303095419193E-2</v>
      </c>
      <c r="CP158">
        <v>203.12013499335461</v>
      </c>
      <c r="CQ158">
        <v>14.584740462376111</v>
      </c>
      <c r="CR158">
        <v>1.420553758184346E-2</v>
      </c>
      <c r="CS158">
        <v>2204.8591623812572</v>
      </c>
      <c r="CT158">
        <v>171.25632402884671</v>
      </c>
      <c r="CU158">
        <v>6.7017472637211403E-2</v>
      </c>
      <c r="CV158">
        <v>446.49579243077523</v>
      </c>
      <c r="CW158">
        <v>35.208712587089828</v>
      </c>
      <c r="CX158">
        <v>1.4419086289151249E-2</v>
      </c>
      <c r="CY158">
        <v>29958.15057851575</v>
      </c>
      <c r="CZ158">
        <v>2026.5704088112061</v>
      </c>
      <c r="DA158">
        <v>0.40674247413417403</v>
      </c>
      <c r="DB158">
        <v>140.7418370292431</v>
      </c>
      <c r="DC158">
        <v>10.44890585895042</v>
      </c>
      <c r="DD158">
        <v>1.328776317960271E-2</v>
      </c>
      <c r="DE158">
        <v>141.03106534525591</v>
      </c>
      <c r="DF158">
        <v>15.57891395461769</v>
      </c>
      <c r="DG158">
        <v>14.6875904583266</v>
      </c>
      <c r="DH158">
        <v>1795.7495669551299</v>
      </c>
      <c r="DI158">
        <v>120.2028795095525</v>
      </c>
      <c r="DJ158">
        <v>0.87045339526216625</v>
      </c>
      <c r="DK158">
        <v>232.86922497498071</v>
      </c>
      <c r="DL158">
        <v>16.32971571549945</v>
      </c>
      <c r="DM158">
        <v>0.46667700032741283</v>
      </c>
      <c r="DN158">
        <v>168.97870549071121</v>
      </c>
      <c r="DO158">
        <v>14.19542597011157</v>
      </c>
      <c r="DP158">
        <v>0.38681147402967592</v>
      </c>
      <c r="DQ158">
        <v>741.35956099383645</v>
      </c>
      <c r="DR158">
        <v>136.03786336403491</v>
      </c>
      <c r="DS158">
        <v>0.38441949868641601</v>
      </c>
      <c r="DT158">
        <v>6632.4743193611739</v>
      </c>
      <c r="DU158">
        <v>544.86524031660258</v>
      </c>
      <c r="DV158">
        <v>0.1837794281834837</v>
      </c>
      <c r="DW158">
        <v>572.59528207479195</v>
      </c>
      <c r="DX158">
        <v>35.878655381994697</v>
      </c>
      <c r="DY158">
        <v>0.35551453032997238</v>
      </c>
      <c r="EB158">
        <v>1382.49367720852</v>
      </c>
      <c r="EC158">
        <v>71.604091326151533</v>
      </c>
      <c r="ED158">
        <v>145.30581233393849</v>
      </c>
      <c r="EE158">
        <v>134.19177911189581</v>
      </c>
      <c r="EF158">
        <v>106.8137159232346</v>
      </c>
      <c r="EG158">
        <v>215.17413793735881</v>
      </c>
      <c r="EH158">
        <v>-9.7924340074176143E-3</v>
      </c>
      <c r="EI158">
        <v>302.39375840866751</v>
      </c>
      <c r="EJ158">
        <v>760.2907877590435</v>
      </c>
      <c r="EK158">
        <v>1479.737436853241</v>
      </c>
      <c r="EL158">
        <v>2391.9642659827819</v>
      </c>
      <c r="EM158">
        <v>4635.3131846945107</v>
      </c>
      <c r="EN158">
        <v>8223.487246694518</v>
      </c>
      <c r="EO158">
        <v>13694.777406094759</v>
      </c>
      <c r="EP158">
        <v>18150.23546466566</v>
      </c>
      <c r="ER158">
        <v>1.482351210741816</v>
      </c>
      <c r="ES158">
        <v>2.7404318767026248</v>
      </c>
      <c r="ET158">
        <v>-3.8389212758086601E-5</v>
      </c>
      <c r="EU158">
        <v>-2.987931908748679E-5</v>
      </c>
      <c r="EV158">
        <v>5.2285691985241491E-3</v>
      </c>
      <c r="EW158">
        <v>0.23679090369776351</v>
      </c>
      <c r="EX158">
        <v>45.287897072224197</v>
      </c>
      <c r="EY158">
        <v>0.80220786568018465</v>
      </c>
      <c r="EZ158">
        <v>74.46155746571408</v>
      </c>
      <c r="FA158">
        <v>3.0081169956443272</v>
      </c>
      <c r="FB158">
        <v>5.1206993454040152E-2</v>
      </c>
      <c r="FD158">
        <f t="shared" si="12"/>
        <v>18.887785411441691</v>
      </c>
      <c r="FF158" s="18">
        <v>-19.16194759801845</v>
      </c>
      <c r="FG158" s="18">
        <v>2.3626340685194553</v>
      </c>
      <c r="FI158" s="18">
        <v>-2.6899918320523284</v>
      </c>
      <c r="FJ158" s="18">
        <v>2.3626340685194553</v>
      </c>
      <c r="FL158">
        <v>998.8344639726804</v>
      </c>
      <c r="FM158" s="4">
        <f t="shared" si="13"/>
        <v>725.68446397268042</v>
      </c>
      <c r="FN158">
        <v>23.328350569587865</v>
      </c>
      <c r="FT158">
        <f t="shared" si="14"/>
        <v>6632.4743193611739</v>
      </c>
      <c r="FU158">
        <f t="shared" si="15"/>
        <v>10742.414708186265</v>
      </c>
      <c r="FV158">
        <f t="shared" si="16"/>
        <v>0.39121673979782873</v>
      </c>
      <c r="FW158">
        <f t="shared" si="17"/>
        <v>0.65448488340971256</v>
      </c>
    </row>
    <row r="159" spans="1:179" x14ac:dyDescent="0.3">
      <c r="A159" t="s">
        <v>166</v>
      </c>
      <c r="B159" t="s">
        <v>765</v>
      </c>
      <c r="C159" s="2">
        <v>7.9732315635610007</v>
      </c>
      <c r="D159" s="5">
        <v>5.3877354314179352E-2</v>
      </c>
      <c r="E159" s="6">
        <v>4472.2943115504077</v>
      </c>
      <c r="F159" s="7">
        <v>0.20287574847563719</v>
      </c>
      <c r="G159">
        <v>193.83890881571779</v>
      </c>
      <c r="H159" s="8">
        <v>15.5699582918192</v>
      </c>
      <c r="I159" s="2">
        <v>13.716082103959369</v>
      </c>
      <c r="J159" s="2">
        <v>0.70296029592779485</v>
      </c>
      <c r="K159" s="5">
        <v>0.1338663039621481</v>
      </c>
      <c r="L159" s="9">
        <v>1.832870108893858E-3</v>
      </c>
      <c r="M159">
        <v>0.25169524400722881</v>
      </c>
      <c r="N159" s="8">
        <v>0.95531820170812476</v>
      </c>
      <c r="O159" s="10">
        <v>1.3568097245720649</v>
      </c>
      <c r="P159" s="7">
        <v>8.6737608784100056E-2</v>
      </c>
      <c r="Q159" s="5">
        <v>7.3417454584341207E-2</v>
      </c>
      <c r="R159" s="11">
        <v>3.800773652321311E-3</v>
      </c>
      <c r="S159" s="12">
        <v>0.91242582615484091</v>
      </c>
      <c r="T159" s="6">
        <v>2144.0309213258079</v>
      </c>
      <c r="U159" s="6">
        <v>23.82763141298835</v>
      </c>
      <c r="V159" s="6">
        <v>24.124784727703041</v>
      </c>
      <c r="W159" s="6">
        <v>456.60587501919213</v>
      </c>
      <c r="X159" s="6">
        <v>7.6680830149198416</v>
      </c>
      <c r="Y159" s="6">
        <v>22.811705090936719</v>
      </c>
      <c r="Z159" s="6">
        <v>867.62780512334314</v>
      </c>
      <c r="AA159" s="6">
        <v>15.84548558544285</v>
      </c>
      <c r="AB159" s="13">
        <v>37.464856838734491</v>
      </c>
      <c r="AC159" s="14">
        <v>21.296608667231339</v>
      </c>
      <c r="AE159" t="s">
        <v>167</v>
      </c>
      <c r="AF159" t="s">
        <v>167</v>
      </c>
      <c r="AG159">
        <v>25.016999999999999</v>
      </c>
      <c r="AH159">
        <v>807.88677920389637</v>
      </c>
      <c r="AI159">
        <v>87.574782187894414</v>
      </c>
      <c r="AJ159">
        <v>123.0020312952513</v>
      </c>
      <c r="AK159" t="s">
        <v>143</v>
      </c>
      <c r="AL159">
        <v>1204.2874674517141</v>
      </c>
      <c r="AM159">
        <v>2370.2585444409519</v>
      </c>
      <c r="AN159">
        <v>465.80058484334597</v>
      </c>
      <c r="AO159">
        <v>26.476124264198369</v>
      </c>
      <c r="AP159">
        <v>2.9633819062777702</v>
      </c>
      <c r="AQ159">
        <v>22.559031947808801</v>
      </c>
      <c r="AR159">
        <v>2.5603004921463781</v>
      </c>
      <c r="AS159">
        <v>1.867022987004882</v>
      </c>
      <c r="AT159">
        <v>557.74412170889684</v>
      </c>
      <c r="AU159">
        <v>67.778375586168792</v>
      </c>
      <c r="AV159">
        <v>63.821059259802666</v>
      </c>
      <c r="AW159">
        <v>24.223551201390269</v>
      </c>
      <c r="AX159">
        <v>3.872510379992236</v>
      </c>
      <c r="AY159">
        <v>0.24371192695227939</v>
      </c>
      <c r="AZ159">
        <v>3266.026538366214</v>
      </c>
      <c r="BA159">
        <v>231.22283553958101</v>
      </c>
      <c r="BB159">
        <v>0.1161847238911418</v>
      </c>
      <c r="BC159">
        <v>469800.15345602349</v>
      </c>
      <c r="BD159">
        <v>30867.93290376557</v>
      </c>
      <c r="BE159">
        <v>1.7766473093534141</v>
      </c>
      <c r="BF159">
        <v>617.45147583015216</v>
      </c>
      <c r="BG159">
        <v>45.893079582202532</v>
      </c>
      <c r="BH159">
        <v>0.19860642466770109</v>
      </c>
      <c r="BI159">
        <v>19.059028668094498</v>
      </c>
      <c r="BJ159">
        <v>3.1427504171427731</v>
      </c>
      <c r="BK159">
        <v>7.9655904057841249E-3</v>
      </c>
      <c r="BL159">
        <v>347.28981440019328</v>
      </c>
      <c r="BM159">
        <v>26.09627541476036</v>
      </c>
      <c r="BN159">
        <v>5.589057108642257E-2</v>
      </c>
      <c r="BO159">
        <v>14.52483491007102</v>
      </c>
      <c r="BP159">
        <v>1.5302493665674251</v>
      </c>
      <c r="BQ159">
        <v>1.556178895140705E-2</v>
      </c>
      <c r="BR159">
        <v>59.997390053130182</v>
      </c>
      <c r="BS159">
        <v>7.743364139080513</v>
      </c>
      <c r="BT159">
        <v>4.4550375137102978E-2</v>
      </c>
      <c r="BU159">
        <v>55.406421520673639</v>
      </c>
      <c r="BV159">
        <v>7.1396634939261689</v>
      </c>
      <c r="BW159">
        <v>0.1413800578634398</v>
      </c>
      <c r="BX159" t="s">
        <v>143</v>
      </c>
      <c r="BY159">
        <v>1.7990375447929349E-6</v>
      </c>
      <c r="BZ159">
        <v>1.3955183121162951E-2</v>
      </c>
      <c r="CA159">
        <v>107.0867813985888</v>
      </c>
      <c r="CB159">
        <v>8.2924293396058086</v>
      </c>
      <c r="CC159">
        <v>0.2100975589785182</v>
      </c>
      <c r="CD159">
        <v>57.66977116016205</v>
      </c>
      <c r="CE159">
        <v>4.7999866954502952</v>
      </c>
      <c r="CF159">
        <v>3.0679626896273939E-2</v>
      </c>
      <c r="CG159">
        <v>657.51090380941048</v>
      </c>
      <c r="CH159">
        <v>44.529268022136591</v>
      </c>
      <c r="CI159">
        <v>6.8750496488147059E-2</v>
      </c>
      <c r="CJ159">
        <v>203.70869761150661</v>
      </c>
      <c r="CK159">
        <v>16.13183859531469</v>
      </c>
      <c r="CL159">
        <v>7.7657827847191982E-2</v>
      </c>
      <c r="CM159">
        <v>1006.667406296912</v>
      </c>
      <c r="CN159">
        <v>74.208667410000558</v>
      </c>
      <c r="CO159">
        <v>0.1169717958433351</v>
      </c>
      <c r="CP159">
        <v>234.08106736888789</v>
      </c>
      <c r="CQ159">
        <v>15.35294534431649</v>
      </c>
      <c r="CR159">
        <v>1.6283987602529339E-2</v>
      </c>
      <c r="CS159">
        <v>2320.394484231465</v>
      </c>
      <c r="CT159">
        <v>136.76005360295071</v>
      </c>
      <c r="CU159">
        <v>7.6862659974260644E-2</v>
      </c>
      <c r="CV159">
        <v>431.22818455127162</v>
      </c>
      <c r="CW159">
        <v>26.944247584310801</v>
      </c>
      <c r="CX159">
        <v>5.203983951489316E-2</v>
      </c>
      <c r="CY159">
        <v>29491.325074501441</v>
      </c>
      <c r="CZ159">
        <v>2055.4166040367272</v>
      </c>
      <c r="DA159">
        <v>0.1666091428098718</v>
      </c>
      <c r="DB159">
        <v>138.52258782529859</v>
      </c>
      <c r="DC159">
        <v>7.8522263502178387</v>
      </c>
      <c r="DD159">
        <v>1.52494342012909E-2</v>
      </c>
      <c r="DE159">
        <v>121.90416787151911</v>
      </c>
      <c r="DF159">
        <v>11.63369266919389</v>
      </c>
      <c r="DG159">
        <v>15.53921703159504</v>
      </c>
      <c r="DH159">
        <v>1270.856951444089</v>
      </c>
      <c r="DI159">
        <v>63.372508058921831</v>
      </c>
      <c r="DJ159">
        <v>0.9617360590122519</v>
      </c>
      <c r="DK159">
        <v>184.68038099302299</v>
      </c>
      <c r="DL159">
        <v>10.3926456549781</v>
      </c>
      <c r="DM159">
        <v>0.48116714181332149</v>
      </c>
      <c r="DN159">
        <v>146.1347239817234</v>
      </c>
      <c r="DO159">
        <v>9.2683709211462926</v>
      </c>
      <c r="DP159">
        <v>0.44592853176489761</v>
      </c>
      <c r="DQ159">
        <v>1526.627773836138</v>
      </c>
      <c r="DR159">
        <v>108.2647791145906</v>
      </c>
      <c r="DS159">
        <v>0.3919296105135977</v>
      </c>
      <c r="DT159">
        <v>4472.2943115504077</v>
      </c>
      <c r="DU159">
        <v>249.68044474189799</v>
      </c>
      <c r="DV159">
        <v>0.2459424338014034</v>
      </c>
      <c r="DW159">
        <v>423.64982262725721</v>
      </c>
      <c r="DX159">
        <v>21.938266005508449</v>
      </c>
      <c r="DY159">
        <v>0.39460546341710262</v>
      </c>
      <c r="EB159">
        <v>2080.2716804880338</v>
      </c>
      <c r="EC159">
        <v>80.417842481411384</v>
      </c>
      <c r="ED159">
        <v>566.54129592201195</v>
      </c>
      <c r="EE159">
        <v>156.51761756542049</v>
      </c>
      <c r="EF159">
        <v>131.28531740291069</v>
      </c>
      <c r="EG159">
        <v>374.3677129775246</v>
      </c>
      <c r="EH159">
        <v>-5.1584395352451096E-4</v>
      </c>
      <c r="EI159">
        <v>538.12452964114993</v>
      </c>
      <c r="EJ159">
        <v>1597.5005861540731</v>
      </c>
      <c r="EK159">
        <v>2672.808552070775</v>
      </c>
      <c r="EL159">
        <v>3730.9285276832711</v>
      </c>
      <c r="EM159">
        <v>6291.6712893556987</v>
      </c>
      <c r="EN159">
        <v>9476.9662902383752</v>
      </c>
      <c r="EO159">
        <v>14412.38810081655</v>
      </c>
      <c r="EP159">
        <v>17529.60099801917</v>
      </c>
      <c r="ER159">
        <v>5.0497950077917668</v>
      </c>
      <c r="ES159">
        <v>12.305453992066241</v>
      </c>
      <c r="ET159">
        <v>-1.1492850477690331E-6</v>
      </c>
      <c r="EU159">
        <v>-8.4951765969259182E-7</v>
      </c>
      <c r="EV159">
        <v>5.5797722014476712E-3</v>
      </c>
      <c r="EW159">
        <v>0.1494409528869429</v>
      </c>
      <c r="EX159">
        <v>26.782626152402859</v>
      </c>
      <c r="EY159">
        <v>4.4574064455745468</v>
      </c>
      <c r="EZ159">
        <v>12.87770077355864</v>
      </c>
      <c r="FA159">
        <v>1.9273853398387439</v>
      </c>
      <c r="FB159">
        <v>0.26609763125456559</v>
      </c>
      <c r="FD159">
        <f t="shared" si="12"/>
        <v>22.826044103637592</v>
      </c>
      <c r="FF159" s="18">
        <v>-13.606952868633909</v>
      </c>
      <c r="FG159" s="18">
        <v>1.2159686266463436</v>
      </c>
      <c r="FI159" s="18">
        <v>-0.60606761976380241</v>
      </c>
      <c r="FJ159" s="18">
        <v>1.2159686266463436</v>
      </c>
      <c r="FL159">
        <v>1160.5890672150415</v>
      </c>
      <c r="FM159" s="4">
        <f t="shared" si="13"/>
        <v>887.43906721504152</v>
      </c>
      <c r="FN159">
        <v>28.993236580530777</v>
      </c>
      <c r="FT159">
        <f t="shared" si="14"/>
        <v>4472.2943115504077</v>
      </c>
      <c r="FU159">
        <f t="shared" si="15"/>
        <v>7243.6375745159748</v>
      </c>
      <c r="FV159">
        <f t="shared" si="16"/>
        <v>0.8591192694773726</v>
      </c>
      <c r="FW159">
        <f t="shared" si="17"/>
        <v>2.0203457334116219</v>
      </c>
    </row>
    <row r="160" spans="1:179" x14ac:dyDescent="0.3">
      <c r="A160" t="s">
        <v>474</v>
      </c>
      <c r="B160" t="s">
        <v>765</v>
      </c>
      <c r="C160" s="2">
        <v>6.1649441481292744</v>
      </c>
      <c r="D160" s="5">
        <v>6.0540939443128869E-2</v>
      </c>
      <c r="E160" s="6">
        <v>4005.300893007864</v>
      </c>
      <c r="F160" s="7">
        <v>0.17673144881932229</v>
      </c>
      <c r="G160">
        <v>251.702032492787</v>
      </c>
      <c r="H160" s="8">
        <v>9.8650035178074553</v>
      </c>
      <c r="I160" s="2">
        <v>12.871515692851199</v>
      </c>
      <c r="J160" s="2">
        <v>0.67064482151320881</v>
      </c>
      <c r="K160" s="5">
        <v>0.13807242010817419</v>
      </c>
      <c r="L160" s="9">
        <v>8.0874197901600973E-3</v>
      </c>
      <c r="M160">
        <v>0.36544160911992529</v>
      </c>
      <c r="N160" s="8">
        <v>3.1423672973918109</v>
      </c>
      <c r="O160" s="10">
        <v>1.5288106500467791</v>
      </c>
      <c r="P160" s="7">
        <v>0.14801965758382349</v>
      </c>
      <c r="Q160" s="5">
        <v>7.8418471945683507E-2</v>
      </c>
      <c r="R160" s="11">
        <v>4.1303233921464108E-3</v>
      </c>
      <c r="S160" s="12">
        <v>0.95835988631120528</v>
      </c>
      <c r="T160" s="6">
        <v>2116.1282029659128</v>
      </c>
      <c r="U160" s="6">
        <v>105.3842936334818</v>
      </c>
      <c r="V160" s="6">
        <v>105.45485084026789</v>
      </c>
      <c r="W160" s="6">
        <v>486.51537078639188</v>
      </c>
      <c r="X160" s="6">
        <v>9.3800853664582942</v>
      </c>
      <c r="Y160" s="6">
        <v>24.66693040200234</v>
      </c>
      <c r="Z160" s="6">
        <v>916.58259556464247</v>
      </c>
      <c r="AA160" s="6">
        <v>46.607129888440973</v>
      </c>
      <c r="AB160" s="13">
        <v>58.129717520868461</v>
      </c>
      <c r="AC160" s="14">
        <v>22.99082683669657</v>
      </c>
      <c r="AE160" t="s">
        <v>475</v>
      </c>
      <c r="AF160" t="s">
        <v>475</v>
      </c>
      <c r="AG160">
        <v>25.05</v>
      </c>
      <c r="AH160">
        <v>873.0069554956965</v>
      </c>
      <c r="AI160">
        <v>84.337461289990472</v>
      </c>
      <c r="AJ160">
        <v>147.9585701171776</v>
      </c>
      <c r="AK160" t="s">
        <v>143</v>
      </c>
      <c r="AL160">
        <v>1229.2415740667541</v>
      </c>
      <c r="AM160">
        <v>2912.6579541552469</v>
      </c>
      <c r="AN160">
        <v>471.89006981520691</v>
      </c>
      <c r="AO160">
        <v>21.973223183859389</v>
      </c>
      <c r="AP160">
        <v>3.3822017555363639</v>
      </c>
      <c r="AR160">
        <v>0.93483924748776059</v>
      </c>
      <c r="AS160">
        <v>2.540055899365063</v>
      </c>
      <c r="AT160">
        <v>230.02326554731471</v>
      </c>
      <c r="AU160">
        <v>41.582939696063839</v>
      </c>
      <c r="AV160">
        <v>78.361803522267039</v>
      </c>
      <c r="AW160">
        <v>72.733456688967351</v>
      </c>
      <c r="AX160">
        <v>10.12180527406932</v>
      </c>
      <c r="AY160">
        <v>6.0619608324063032E-2</v>
      </c>
      <c r="AZ160">
        <v>1128.737523093401</v>
      </c>
      <c r="BA160">
        <v>60.374966416065909</v>
      </c>
      <c r="BB160">
        <v>2.3500846259826281E-2</v>
      </c>
      <c r="BC160">
        <v>430822.5022835813</v>
      </c>
      <c r="BD160">
        <v>19421.847566132201</v>
      </c>
      <c r="BE160">
        <v>2.2652188988444362</v>
      </c>
      <c r="BF160">
        <v>47.036790257971397</v>
      </c>
      <c r="BG160">
        <v>3.070376628584591</v>
      </c>
      <c r="BH160">
        <v>2.626796539308731E-2</v>
      </c>
      <c r="BI160">
        <v>4.4514383219832911</v>
      </c>
      <c r="BJ160">
        <v>0.5877530522330735</v>
      </c>
      <c r="BK160">
        <v>1.456854330250055E-2</v>
      </c>
      <c r="BL160">
        <v>22.99944663324198</v>
      </c>
      <c r="BM160">
        <v>2.0493790411004489</v>
      </c>
      <c r="BN160">
        <v>9.1204760395844561E-2</v>
      </c>
      <c r="BO160">
        <v>1.7029896026708811</v>
      </c>
      <c r="BP160">
        <v>0.2128606388415332</v>
      </c>
      <c r="BQ160">
        <v>2.3780437285716979E-2</v>
      </c>
      <c r="BR160">
        <v>7.3935517964057347</v>
      </c>
      <c r="BS160">
        <v>1.116345003746422</v>
      </c>
      <c r="BT160">
        <v>0.16282503510868679</v>
      </c>
      <c r="BU160">
        <v>6.450425922895719</v>
      </c>
      <c r="BV160">
        <v>0.92300117046707497</v>
      </c>
      <c r="BW160">
        <v>0.24699617976949301</v>
      </c>
      <c r="BX160" t="s">
        <v>143</v>
      </c>
      <c r="BY160">
        <v>4.9137407009735218E-7</v>
      </c>
      <c r="BZ160">
        <v>1.2085047340166631E-2</v>
      </c>
      <c r="CA160">
        <v>16.66387283307942</v>
      </c>
      <c r="CB160">
        <v>1.722434076274415</v>
      </c>
      <c r="CC160">
        <v>6.6043843827368554E-2</v>
      </c>
      <c r="CD160">
        <v>9.2405018208269993</v>
      </c>
      <c r="CE160">
        <v>0.49356904079049402</v>
      </c>
      <c r="CF160">
        <v>5.3591239607836329E-2</v>
      </c>
      <c r="CG160">
        <v>144.30287270948091</v>
      </c>
      <c r="CH160">
        <v>8.7848457616453501</v>
      </c>
      <c r="CI160">
        <v>0.25136293564792261</v>
      </c>
      <c r="CJ160">
        <v>60.776470092674998</v>
      </c>
      <c r="CK160">
        <v>2.8405108375428871</v>
      </c>
      <c r="CL160">
        <v>1.4917396058576299E-2</v>
      </c>
      <c r="CM160">
        <v>378.78518615130099</v>
      </c>
      <c r="CN160">
        <v>19.441847318568811</v>
      </c>
      <c r="CO160">
        <v>4.5212487572954069E-2</v>
      </c>
      <c r="CP160">
        <v>108.5205581050391</v>
      </c>
      <c r="CQ160">
        <v>5.6889741803567873</v>
      </c>
      <c r="CR160">
        <v>1.410043518522686E-2</v>
      </c>
      <c r="CS160">
        <v>1277.0811724874759</v>
      </c>
      <c r="CT160">
        <v>68.94824167857746</v>
      </c>
      <c r="CU160">
        <v>6.6572062660663359E-2</v>
      </c>
      <c r="CV160">
        <v>279.32543854949932</v>
      </c>
      <c r="CW160">
        <v>14.84357398755068</v>
      </c>
      <c r="CX160">
        <v>1.4309254605921889E-2</v>
      </c>
      <c r="CY160">
        <v>23955.570864355672</v>
      </c>
      <c r="CZ160">
        <v>1342.0231260994919</v>
      </c>
      <c r="DA160">
        <v>0.14431316718627249</v>
      </c>
      <c r="DB160">
        <v>100.114282998769</v>
      </c>
      <c r="DC160">
        <v>4.9564190292445787</v>
      </c>
      <c r="DD160">
        <v>1.321177553069159E-2</v>
      </c>
      <c r="DE160">
        <v>125.8365664929465</v>
      </c>
      <c r="DF160">
        <v>24.266669812292221</v>
      </c>
      <c r="DG160">
        <v>15.71748958976581</v>
      </c>
      <c r="DH160">
        <v>1240.7220689431881</v>
      </c>
      <c r="DI160">
        <v>62.454519089006951</v>
      </c>
      <c r="DJ160">
        <v>0.79096429480358388</v>
      </c>
      <c r="DK160">
        <v>191.11993814657819</v>
      </c>
      <c r="DL160">
        <v>23.769976738467591</v>
      </c>
      <c r="DM160">
        <v>0.74224693014383891</v>
      </c>
      <c r="DN160">
        <v>211.88511879455501</v>
      </c>
      <c r="DO160">
        <v>26.318679580589858</v>
      </c>
      <c r="DP160">
        <v>0.44366556513027811</v>
      </c>
      <c r="DQ160">
        <v>2406.905751486634</v>
      </c>
      <c r="DR160">
        <v>735.65248025489041</v>
      </c>
      <c r="DS160">
        <v>0.45636565073678259</v>
      </c>
      <c r="DT160">
        <v>4005.300893007864</v>
      </c>
      <c r="DU160">
        <v>163.02329565903781</v>
      </c>
      <c r="DV160">
        <v>0.29743939185317603</v>
      </c>
      <c r="DW160">
        <v>452.45033908965007</v>
      </c>
      <c r="DX160">
        <v>32.222061082999353</v>
      </c>
      <c r="DY160">
        <v>0.46546510706169902</v>
      </c>
      <c r="EB160">
        <v>718.94109751172039</v>
      </c>
      <c r="EC160">
        <v>18.782440177144689</v>
      </c>
      <c r="ED160">
        <v>37.519488798110892</v>
      </c>
      <c r="EE160">
        <v>18.351181063263809</v>
      </c>
      <c r="EF160">
        <v>16.178450320362661</v>
      </c>
      <c r="EG160">
        <v>43.583958938484592</v>
      </c>
      <c r="EH160">
        <v>-4.7307712667061628E-5</v>
      </c>
      <c r="EI160">
        <v>83.738054437585021</v>
      </c>
      <c r="EJ160">
        <v>255.96957952429361</v>
      </c>
      <c r="EK160">
        <v>586.59704353447535</v>
      </c>
      <c r="EL160">
        <v>1113.122162869505</v>
      </c>
      <c r="EM160">
        <v>2367.4074134456309</v>
      </c>
      <c r="EN160">
        <v>4393.5448625521894</v>
      </c>
      <c r="EO160">
        <v>7932.1811955743869</v>
      </c>
      <c r="EP160">
        <v>11354.692623963379</v>
      </c>
      <c r="ER160">
        <v>2.0209189452826921</v>
      </c>
      <c r="ES160">
        <v>6.2475501352139897</v>
      </c>
      <c r="ET160">
        <v>-7.8308188730522791E-7</v>
      </c>
      <c r="EU160">
        <v>-6.0161415720119594E-7</v>
      </c>
      <c r="EV160">
        <v>2.367878357043079E-3</v>
      </c>
      <c r="EW160">
        <v>0.22429993511664839</v>
      </c>
      <c r="EX160">
        <v>94.726122416501994</v>
      </c>
      <c r="EY160">
        <v>0.4698309656630088</v>
      </c>
      <c r="EZ160">
        <v>174.14770698086491</v>
      </c>
      <c r="FA160">
        <v>3.136293118476102</v>
      </c>
      <c r="FB160">
        <v>3.6831480466001987E-2</v>
      </c>
      <c r="FD160">
        <f t="shared" si="12"/>
        <v>41.888456391134511</v>
      </c>
      <c r="FM160" s="4"/>
      <c r="FT160">
        <f t="shared" si="14"/>
        <v>4005.300893007864</v>
      </c>
      <c r="FU160">
        <f t="shared" si="15"/>
        <v>6487.2626944303784</v>
      </c>
      <c r="FV160" t="e">
        <f t="shared" si="16"/>
        <v>#DIV/0!</v>
      </c>
    </row>
    <row r="161" spans="1:179" x14ac:dyDescent="0.3">
      <c r="A161" t="s">
        <v>300</v>
      </c>
      <c r="B161" t="s">
        <v>765</v>
      </c>
      <c r="C161" s="2">
        <v>-8.7287828996486478</v>
      </c>
      <c r="D161" s="5">
        <v>5.318122656621737E-2</v>
      </c>
      <c r="E161" s="6">
        <v>4692.1975330825971</v>
      </c>
      <c r="F161" s="7">
        <v>3.091601955673693E-2</v>
      </c>
      <c r="G161">
        <v>-211.88755288627709</v>
      </c>
      <c r="H161" s="8">
        <v>349.2699305169773</v>
      </c>
      <c r="I161" s="2">
        <v>15.27945718343906</v>
      </c>
      <c r="J161" s="2">
        <v>0.75178580919460625</v>
      </c>
      <c r="K161" s="5">
        <v>5.6381661849497132E-2</v>
      </c>
      <c r="L161" s="9">
        <v>3.068397516449133E-4</v>
      </c>
      <c r="M161">
        <v>2.188427306439816E-2</v>
      </c>
      <c r="N161" s="8">
        <v>1.088335986438727</v>
      </c>
      <c r="O161" s="10">
        <v>0.50931585588980188</v>
      </c>
      <c r="P161" s="7">
        <v>3.021948040064807E-2</v>
      </c>
      <c r="Q161" s="5">
        <v>6.5585892298305457E-2</v>
      </c>
      <c r="R161" s="11">
        <v>3.26355095106356E-3</v>
      </c>
      <c r="S161" s="12">
        <v>0.93152415687706958</v>
      </c>
      <c r="T161" s="6">
        <v>465.57512351794787</v>
      </c>
      <c r="U161" s="6">
        <v>11.04013670399204</v>
      </c>
      <c r="V161" s="6">
        <v>12.00973806836314</v>
      </c>
      <c r="W161" s="6">
        <v>409.48095535866668</v>
      </c>
      <c r="X161" s="6">
        <v>3.8664744843939061</v>
      </c>
      <c r="Y161" s="6">
        <v>19.73464594128718</v>
      </c>
      <c r="Z161" s="6">
        <v>417.7818045462264</v>
      </c>
      <c r="AA161" s="6">
        <v>4.3182615022667408</v>
      </c>
      <c r="AB161" s="13">
        <v>20.240889550885171</v>
      </c>
      <c r="AC161" s="14">
        <v>87.951639740666096</v>
      </c>
      <c r="AE161" t="s">
        <v>301</v>
      </c>
      <c r="AF161" t="s">
        <v>301</v>
      </c>
      <c r="AG161">
        <v>24.306000000000001</v>
      </c>
      <c r="AH161">
        <v>1122.2513422439281</v>
      </c>
      <c r="AI161">
        <v>94.21580491770942</v>
      </c>
      <c r="AJ161">
        <v>121.9309914714545</v>
      </c>
      <c r="AK161" t="s">
        <v>143</v>
      </c>
      <c r="AL161">
        <v>1247.9418230548631</v>
      </c>
      <c r="AM161">
        <v>2346.7538220138858</v>
      </c>
      <c r="AN161">
        <v>1688.0378968062039</v>
      </c>
      <c r="AO161">
        <v>87.828605206075665</v>
      </c>
      <c r="AP161">
        <v>2.883151434825189</v>
      </c>
      <c r="AQ161">
        <v>10.210832777616201</v>
      </c>
      <c r="AR161">
        <v>1.776103153418267</v>
      </c>
      <c r="AS161">
        <v>1.9958342805657401</v>
      </c>
      <c r="AT161">
        <v>163.9907429134864</v>
      </c>
      <c r="AU161">
        <v>34.042686480803397</v>
      </c>
      <c r="AV161">
        <v>65.513670968984229</v>
      </c>
      <c r="AW161">
        <v>17.408478897831799</v>
      </c>
      <c r="AX161">
        <v>2.008662903231782</v>
      </c>
      <c r="AY161">
        <v>0.26246473942783621</v>
      </c>
      <c r="AZ161">
        <v>826.11011438258231</v>
      </c>
      <c r="BA161">
        <v>75.239803051791625</v>
      </c>
      <c r="BB161">
        <v>0.12723585043566071</v>
      </c>
      <c r="BC161">
        <v>450316.92934810178</v>
      </c>
      <c r="BD161">
        <v>22472.500174842749</v>
      </c>
      <c r="BE161">
        <v>2.207512420934739</v>
      </c>
      <c r="BF161">
        <v>131.82400868871611</v>
      </c>
      <c r="BG161">
        <v>12.538101922190171</v>
      </c>
      <c r="BH161">
        <v>0.12170120041627019</v>
      </c>
      <c r="BI161">
        <v>6.7048341051096934</v>
      </c>
      <c r="BJ161">
        <v>0.61452506928923412</v>
      </c>
      <c r="BK161">
        <v>2.1412970555414201E-2</v>
      </c>
      <c r="BL161">
        <v>37.318658078645448</v>
      </c>
      <c r="BM161">
        <v>4.4990661728944188</v>
      </c>
      <c r="BN161">
        <v>0.14372251166711739</v>
      </c>
      <c r="BO161">
        <v>5.431549887459644</v>
      </c>
      <c r="BP161">
        <v>0.49529094878872348</v>
      </c>
      <c r="BQ161">
        <v>1.710600502874051E-2</v>
      </c>
      <c r="BR161">
        <v>21.027042891727891</v>
      </c>
      <c r="BS161">
        <v>2.792534483866763</v>
      </c>
      <c r="BT161">
        <v>4.4768278571766212E-2</v>
      </c>
      <c r="BU161">
        <v>18.53677358023079</v>
      </c>
      <c r="BV161">
        <v>2.0648204645708299</v>
      </c>
      <c r="BW161">
        <v>0.20601755389261181</v>
      </c>
      <c r="BX161" t="s">
        <v>143</v>
      </c>
      <c r="BY161">
        <v>1.792992755843549E-5</v>
      </c>
      <c r="BZ161">
        <v>3.8251735811539539E-2</v>
      </c>
      <c r="CA161">
        <v>38.297554981187453</v>
      </c>
      <c r="CB161">
        <v>4.2620075389869196</v>
      </c>
      <c r="CC161">
        <v>0.26384343652948339</v>
      </c>
      <c r="CD161">
        <v>17.281592660983168</v>
      </c>
      <c r="CE161">
        <v>1.865998629227521</v>
      </c>
      <c r="CF161">
        <v>3.053797500560854E-2</v>
      </c>
      <c r="CG161">
        <v>193.7082842768267</v>
      </c>
      <c r="CH161">
        <v>18.559479336836262</v>
      </c>
      <c r="CI161">
        <v>6.9135603434556214E-2</v>
      </c>
      <c r="CJ161">
        <v>61.590796036218791</v>
      </c>
      <c r="CK161">
        <v>5.6270191134951313</v>
      </c>
      <c r="CL161">
        <v>1.7319361250496591E-2</v>
      </c>
      <c r="CM161">
        <v>315.52959573575259</v>
      </c>
      <c r="CN161">
        <v>24.872627940291771</v>
      </c>
      <c r="CO161">
        <v>0.1165714367188574</v>
      </c>
      <c r="CP161">
        <v>90.471997772871362</v>
      </c>
      <c r="CQ161">
        <v>6.8268849778643448</v>
      </c>
      <c r="CR161">
        <v>1.6366363281585149E-2</v>
      </c>
      <c r="CS161">
        <v>1046.8473702572639</v>
      </c>
      <c r="CT161">
        <v>70.954457623436937</v>
      </c>
      <c r="CU161">
        <v>7.7286721853347312E-2</v>
      </c>
      <c r="CV161">
        <v>219.04726086071051</v>
      </c>
      <c r="CW161">
        <v>14.607800834588311</v>
      </c>
      <c r="CX161">
        <v>1.6607039696990761E-2</v>
      </c>
      <c r="CY161">
        <v>46637.711626529977</v>
      </c>
      <c r="CZ161">
        <v>2880.9893056337628</v>
      </c>
      <c r="DA161">
        <v>0.16754893840741811</v>
      </c>
      <c r="DB161">
        <v>152.24538335677829</v>
      </c>
      <c r="DC161">
        <v>8.7759789246328435</v>
      </c>
      <c r="DD161">
        <v>1.534237181194225E-2</v>
      </c>
      <c r="DE161">
        <v>0.56607202452845762</v>
      </c>
      <c r="DF161">
        <v>7.9357735725589311</v>
      </c>
      <c r="DG161">
        <v>15.72186308338253</v>
      </c>
      <c r="DH161">
        <v>1234.2692698399401</v>
      </c>
      <c r="DI161">
        <v>68.447474730348205</v>
      </c>
      <c r="DJ161">
        <v>0.97053057055246428</v>
      </c>
      <c r="DK161">
        <v>74.357501461194744</v>
      </c>
      <c r="DL161">
        <v>3.7385258903608212</v>
      </c>
      <c r="DM161">
        <v>0.5062071584360508</v>
      </c>
      <c r="DN161">
        <v>12.355850043297639</v>
      </c>
      <c r="DO161">
        <v>0.79068109567534661</v>
      </c>
      <c r="DP161">
        <v>0.45362704804802678</v>
      </c>
      <c r="DQ161">
        <v>248.2147339982196</v>
      </c>
      <c r="DR161">
        <v>11.92890461494426</v>
      </c>
      <c r="DS161">
        <v>0.41757627337233583</v>
      </c>
      <c r="DT161">
        <v>4692.1975330825971</v>
      </c>
      <c r="DU161">
        <v>229.44657394250541</v>
      </c>
      <c r="DV161">
        <v>0.211986419841837</v>
      </c>
      <c r="DW161">
        <v>318.5344288310763</v>
      </c>
      <c r="DX161">
        <v>17.69447594280587</v>
      </c>
      <c r="DY161">
        <v>0.40814120805309789</v>
      </c>
      <c r="EB161">
        <v>526.18478623094416</v>
      </c>
      <c r="EC161">
        <v>28.290439262066219</v>
      </c>
      <c r="ED161">
        <v>60.87872443498442</v>
      </c>
      <c r="EE161">
        <v>58.529632407970297</v>
      </c>
      <c r="EF161">
        <v>46.011034774021653</v>
      </c>
      <c r="EG161">
        <v>125.24847013669461</v>
      </c>
      <c r="EH161">
        <v>-2.1984380689535018E-3</v>
      </c>
      <c r="EI161">
        <v>192.45002503109271</v>
      </c>
      <c r="EJ161">
        <v>478.71447814357799</v>
      </c>
      <c r="EK161">
        <v>787.43204990579966</v>
      </c>
      <c r="EL161">
        <v>1128.036557439905</v>
      </c>
      <c r="EM161">
        <v>1972.0599733484539</v>
      </c>
      <c r="EN161">
        <v>3662.8339179300151</v>
      </c>
      <c r="EO161">
        <v>6502.1575792376652</v>
      </c>
      <c r="EP161">
        <v>8904.3601975898582</v>
      </c>
      <c r="ER161">
        <v>1.4960902774509921</v>
      </c>
      <c r="ES161">
        <v>3.6017533854403401</v>
      </c>
      <c r="ET161">
        <v>-1.4160188508693151E-5</v>
      </c>
      <c r="EU161">
        <v>-1.1226397836232489E-5</v>
      </c>
      <c r="EV161">
        <v>4.3509310436279959E-3</v>
      </c>
      <c r="EW161">
        <v>0.14700148393067519</v>
      </c>
      <c r="EX161">
        <v>33.786213216585253</v>
      </c>
      <c r="EY161">
        <v>0.86586539297414467</v>
      </c>
      <c r="EZ161">
        <v>125.73328663625171</v>
      </c>
      <c r="FA161">
        <v>4.4822174334062499</v>
      </c>
      <c r="FB161">
        <v>0.12592476461618299</v>
      </c>
      <c r="FD161">
        <f t="shared" si="12"/>
        <v>19.662286831980389</v>
      </c>
      <c r="FF161" s="18">
        <v>-18.970877157563741</v>
      </c>
      <c r="FG161" s="18">
        <v>2.4748676769179818</v>
      </c>
      <c r="FI161" s="18">
        <v>-4.1864351424510406</v>
      </c>
      <c r="FJ161" s="18">
        <v>2.4748676769179818</v>
      </c>
      <c r="FL161">
        <v>1071.4070269265676</v>
      </c>
      <c r="FM161" s="4">
        <f t="shared" si="13"/>
        <v>798.25702692656762</v>
      </c>
      <c r="FN161">
        <v>25.787041642090198</v>
      </c>
      <c r="FT161">
        <f t="shared" si="14"/>
        <v>4692.1975330825971</v>
      </c>
      <c r="FU161">
        <f t="shared" si="15"/>
        <v>7599.80806046404</v>
      </c>
      <c r="FV161">
        <f t="shared" si="16"/>
        <v>0.13396585645381129</v>
      </c>
      <c r="FW161">
        <f t="shared" si="17"/>
        <v>-1.2062774886166983</v>
      </c>
    </row>
    <row r="162" spans="1:179" x14ac:dyDescent="0.3">
      <c r="A162" t="s">
        <v>550</v>
      </c>
      <c r="B162" t="s">
        <v>765</v>
      </c>
      <c r="C162" s="2">
        <v>10.31934416099863</v>
      </c>
      <c r="D162" s="5">
        <v>7.9747785956456346E-2</v>
      </c>
      <c r="E162" s="6">
        <v>7252.7926634992473</v>
      </c>
      <c r="F162" s="7">
        <v>7.8318404208909065E-2</v>
      </c>
      <c r="G162">
        <v>142.8541175827622</v>
      </c>
      <c r="H162" s="8">
        <v>2.272924477494211</v>
      </c>
      <c r="I162" s="2">
        <v>14.642944091939279</v>
      </c>
      <c r="J162" s="2">
        <v>0.75335014385862364</v>
      </c>
      <c r="K162" s="5">
        <v>0.16006118446860129</v>
      </c>
      <c r="L162" s="9">
        <v>2.107826818784814E-3</v>
      </c>
      <c r="M162">
        <v>0.32440846307576587</v>
      </c>
      <c r="N162" s="8">
        <v>0.82324165322924847</v>
      </c>
      <c r="O162" s="10">
        <v>1.5185953324163639</v>
      </c>
      <c r="P162" s="7">
        <v>9.4690900062468747E-2</v>
      </c>
      <c r="Q162" s="5">
        <v>6.860398418721389E-2</v>
      </c>
      <c r="R162" s="11">
        <v>3.4730345854034408E-3</v>
      </c>
      <c r="S162" s="12">
        <v>0.85469175905791206</v>
      </c>
      <c r="T162" s="6">
        <v>2455.155402410167</v>
      </c>
      <c r="U162" s="6">
        <v>22.829738149478729</v>
      </c>
      <c r="V162" s="6">
        <v>23.137930149407278</v>
      </c>
      <c r="W162" s="6">
        <v>427.68008578642832</v>
      </c>
      <c r="X162" s="6">
        <v>5.7158723655156436</v>
      </c>
      <c r="Y162" s="6">
        <v>20.958440997138421</v>
      </c>
      <c r="Z162" s="6">
        <v>935.54395102793353</v>
      </c>
      <c r="AA162" s="6">
        <v>14.369684396103599</v>
      </c>
      <c r="AB162" s="13">
        <v>38.709935278658328</v>
      </c>
      <c r="AC162" s="14">
        <v>17.41967475323904</v>
      </c>
      <c r="AE162" t="s">
        <v>551</v>
      </c>
      <c r="AF162" t="s">
        <v>551</v>
      </c>
      <c r="AG162">
        <v>25.13</v>
      </c>
      <c r="AH162">
        <v>1299.0962842246449</v>
      </c>
      <c r="AI162">
        <v>112.5585723882166</v>
      </c>
      <c r="AJ162">
        <v>140.73580075915061</v>
      </c>
      <c r="AK162" t="s">
        <v>143</v>
      </c>
      <c r="AL162">
        <v>1091.5232622771559</v>
      </c>
      <c r="AM162">
        <v>2790.238243010182</v>
      </c>
      <c r="AN162">
        <v>575.88904743494311</v>
      </c>
      <c r="AO162">
        <v>31.120298831022168</v>
      </c>
      <c r="AP162">
        <v>3.3391134075448492</v>
      </c>
      <c r="AQ162">
        <v>23.109893810467451</v>
      </c>
      <c r="AR162">
        <v>2.9929656292641278</v>
      </c>
      <c r="AS162">
        <v>2.2126178230378901</v>
      </c>
      <c r="AT162">
        <v>908.30134150266861</v>
      </c>
      <c r="AU162">
        <v>82.010701132371736</v>
      </c>
      <c r="AV162">
        <v>75.046977164444897</v>
      </c>
      <c r="AW162">
        <v>52.153357265919922</v>
      </c>
      <c r="AX162">
        <v>4.3099425967532099</v>
      </c>
      <c r="AY162">
        <v>0.18669985140374759</v>
      </c>
      <c r="AZ162">
        <v>2693.897868115821</v>
      </c>
      <c r="BA162">
        <v>158.864237095118</v>
      </c>
      <c r="BB162">
        <v>0.1040372502543481</v>
      </c>
      <c r="BC162">
        <v>424072.37613254791</v>
      </c>
      <c r="BD162">
        <v>23511.008824675711</v>
      </c>
      <c r="BE162">
        <v>32.671422745638367</v>
      </c>
      <c r="BF162">
        <v>108.15366630582081</v>
      </c>
      <c r="BG162">
        <v>6.572879287344696</v>
      </c>
      <c r="BH162">
        <v>0.14057562719169001</v>
      </c>
      <c r="BI162">
        <v>5.0033132595912786</v>
      </c>
      <c r="BJ162">
        <v>0.37805808829229881</v>
      </c>
      <c r="BK162">
        <v>6.957966326335692E-2</v>
      </c>
      <c r="BL162">
        <v>74.785548441029519</v>
      </c>
      <c r="BM162">
        <v>5.6353447495928517</v>
      </c>
      <c r="BN162">
        <v>6.6589273642244956E-2</v>
      </c>
      <c r="BO162">
        <v>11.461795966874551</v>
      </c>
      <c r="BP162">
        <v>0.88889813267858964</v>
      </c>
      <c r="BQ162">
        <v>1.6448341414355101E-2</v>
      </c>
      <c r="BR162">
        <v>54.956467629816387</v>
      </c>
      <c r="BS162">
        <v>3.9191489398049559</v>
      </c>
      <c r="BT162">
        <v>0.1187818152895259</v>
      </c>
      <c r="BU162">
        <v>68.795046322521969</v>
      </c>
      <c r="BV162">
        <v>5.1563020393482013</v>
      </c>
      <c r="BW162">
        <v>0.1708674510716568</v>
      </c>
      <c r="BX162">
        <v>7.6098043971153634E-2</v>
      </c>
      <c r="BY162">
        <v>3.7448560632111737E-2</v>
      </c>
      <c r="BZ162">
        <v>1.5033390143781539E-2</v>
      </c>
      <c r="CA162">
        <v>127.92319448312951</v>
      </c>
      <c r="CB162">
        <v>9.4235502594501224</v>
      </c>
      <c r="CC162">
        <v>0.20338942139181859</v>
      </c>
      <c r="CD162">
        <v>58.462660932046589</v>
      </c>
      <c r="CE162">
        <v>3.4658323768383879</v>
      </c>
      <c r="CF162">
        <v>4.269725275272241E-2</v>
      </c>
      <c r="CG162">
        <v>650.20209833745616</v>
      </c>
      <c r="CH162">
        <v>33.891083854060881</v>
      </c>
      <c r="CI162">
        <v>0.1835064625183839</v>
      </c>
      <c r="CJ162">
        <v>190.89024701758569</v>
      </c>
      <c r="CK162">
        <v>11.12994632472256</v>
      </c>
      <c r="CL162">
        <v>1.8564613157244381E-2</v>
      </c>
      <c r="CM162">
        <v>995.12575878188807</v>
      </c>
      <c r="CN162">
        <v>66.969429086814273</v>
      </c>
      <c r="CO162">
        <v>5.6249822721631343E-2</v>
      </c>
      <c r="CP162">
        <v>250.59255994272189</v>
      </c>
      <c r="CQ162">
        <v>16.864294365751</v>
      </c>
      <c r="CR162">
        <v>1.7537871164952739E-2</v>
      </c>
      <c r="CS162">
        <v>2606.853246815248</v>
      </c>
      <c r="CT162">
        <v>178.74974836458671</v>
      </c>
      <c r="CU162">
        <v>8.2836872405118264E-2</v>
      </c>
      <c r="CV162">
        <v>519.50188811162445</v>
      </c>
      <c r="CW162">
        <v>31.536695533182879</v>
      </c>
      <c r="CX162">
        <v>1.7793458708355841E-2</v>
      </c>
      <c r="CY162">
        <v>25378.888214516581</v>
      </c>
      <c r="CZ162">
        <v>1866.0685782538501</v>
      </c>
      <c r="DA162">
        <v>0.17958862134883441</v>
      </c>
      <c r="DB162">
        <v>126.5378726629542</v>
      </c>
      <c r="DC162">
        <v>8.902167588916873</v>
      </c>
      <c r="DD162">
        <v>1.6448782116126531E-2</v>
      </c>
      <c r="DE162">
        <v>253.00435419780069</v>
      </c>
      <c r="DF162">
        <v>20.031889338474869</v>
      </c>
      <c r="DG162">
        <v>16.15704066593128</v>
      </c>
      <c r="DH162">
        <v>1966.5277354019511</v>
      </c>
      <c r="DI162">
        <v>90.892816852251741</v>
      </c>
      <c r="DJ162">
        <v>0.98599933937826045</v>
      </c>
      <c r="DK162">
        <v>341.79566898806388</v>
      </c>
      <c r="DL162">
        <v>19.707580883461759</v>
      </c>
      <c r="DM162">
        <v>0.59132607941560034</v>
      </c>
      <c r="DN162">
        <v>289.74761826712569</v>
      </c>
      <c r="DO162">
        <v>17.115355369761659</v>
      </c>
      <c r="DP162">
        <v>0.49049453042323621</v>
      </c>
      <c r="DQ162">
        <v>993.3149140943824</v>
      </c>
      <c r="DR162">
        <v>63.306151399822149</v>
      </c>
      <c r="DS162">
        <v>0.4559018026915086</v>
      </c>
      <c r="DT162">
        <v>7252.7926634992473</v>
      </c>
      <c r="DU162">
        <v>347.02480936342562</v>
      </c>
      <c r="DV162">
        <v>0.26507288687002561</v>
      </c>
      <c r="DW162">
        <v>702.06851883659044</v>
      </c>
      <c r="DX162">
        <v>34.782053358432101</v>
      </c>
      <c r="DY162">
        <v>0.37825476682057863</v>
      </c>
      <c r="EB162">
        <v>1715.858514723453</v>
      </c>
      <c r="EC162">
        <v>21.111026411777551</v>
      </c>
      <c r="ED162">
        <v>121.9992633622015</v>
      </c>
      <c r="EE162">
        <v>123.51073240166551</v>
      </c>
      <c r="EF162">
        <v>120.2548525816551</v>
      </c>
      <c r="EG162">
        <v>464.83139407109439</v>
      </c>
      <c r="EH162">
        <v>1.351652646024043</v>
      </c>
      <c r="EI162">
        <v>642.8301230308017</v>
      </c>
      <c r="EJ162">
        <v>1619.464291746443</v>
      </c>
      <c r="EK162">
        <v>2643.0979607213671</v>
      </c>
      <c r="EL162">
        <v>3496.1583702854518</v>
      </c>
      <c r="EM162">
        <v>6219.5359923868</v>
      </c>
      <c r="EN162">
        <v>10145.4477709604</v>
      </c>
      <c r="EO162">
        <v>16191.635073386629</v>
      </c>
      <c r="EP162">
        <v>21117.962931366848</v>
      </c>
      <c r="ER162">
        <v>2.3891872328373722</v>
      </c>
      <c r="ES162">
        <v>3.9214568437635249</v>
      </c>
      <c r="ET162">
        <v>2.472687669250781E-3</v>
      </c>
      <c r="EU162">
        <v>1.9181283844913199E-3</v>
      </c>
      <c r="EV162">
        <v>1.3038230120734789E-3</v>
      </c>
      <c r="EW162">
        <v>3.2840754742860731E-2</v>
      </c>
      <c r="EX162">
        <v>25.18804656671448</v>
      </c>
      <c r="EY162">
        <v>0.85471380251427576</v>
      </c>
      <c r="EZ162">
        <v>96.981205790290829</v>
      </c>
      <c r="FA162">
        <v>2.782202132920168</v>
      </c>
      <c r="FB162">
        <v>4.148820668672102E-2</v>
      </c>
      <c r="FD162">
        <f t="shared" si="12"/>
        <v>21.282513114816197</v>
      </c>
      <c r="FF162" s="18">
        <v>-16.230786349580999</v>
      </c>
      <c r="FG162" s="18">
        <v>2.2903915097961538</v>
      </c>
      <c r="FI162" s="18">
        <v>-3.2842183190695984</v>
      </c>
      <c r="FJ162" s="18">
        <v>2.2903915097961538</v>
      </c>
      <c r="FL162">
        <v>1163.5367083462386</v>
      </c>
      <c r="FM162" s="4">
        <f t="shared" si="13"/>
        <v>890.38670834623861</v>
      </c>
      <c r="FN162">
        <v>29.102747103070531</v>
      </c>
      <c r="FT162">
        <f t="shared" si="14"/>
        <v>7252.7926634992473</v>
      </c>
      <c r="FU162">
        <f t="shared" si="15"/>
        <v>11747.12525555683</v>
      </c>
      <c r="FV162">
        <f t="shared" si="16"/>
        <v>0.14353337875420685</v>
      </c>
      <c r="FW162">
        <f t="shared" si="17"/>
        <v>-1.0865022730183309</v>
      </c>
    </row>
    <row r="163" spans="1:179" x14ac:dyDescent="0.3">
      <c r="A163" t="s">
        <v>787</v>
      </c>
      <c r="B163" t="s">
        <v>765</v>
      </c>
      <c r="C163" s="2">
        <v>18.539869622689931</v>
      </c>
      <c r="D163" s="5">
        <v>1.429719716111876E-2</v>
      </c>
      <c r="E163" s="6">
        <v>564.03287717469823</v>
      </c>
      <c r="F163" s="7">
        <v>0.98585772074588918</v>
      </c>
      <c r="G163">
        <v>60.232031897639388</v>
      </c>
      <c r="H163" s="8">
        <v>17.869730869425052</v>
      </c>
      <c r="I163" s="2">
        <v>8.0407577590097805</v>
      </c>
      <c r="J163" s="2">
        <v>0.65848097083343127</v>
      </c>
      <c r="K163" s="5">
        <v>0.39465668191281439</v>
      </c>
      <c r="L163" s="9">
        <v>1.7261889724571301E-2</v>
      </c>
      <c r="M163">
        <v>1.0683580441067739</v>
      </c>
      <c r="N163" s="8">
        <v>1.469152254641479</v>
      </c>
      <c r="O163" s="10">
        <v>7.673020439239421</v>
      </c>
      <c r="P163" s="7">
        <v>0.80742808718750569</v>
      </c>
      <c r="Q163" s="5">
        <v>0.13416530104475091</v>
      </c>
      <c r="R163" s="11">
        <v>9.6966127032657931E-3</v>
      </c>
      <c r="S163" s="12">
        <v>0.99668867025217978</v>
      </c>
      <c r="T163" s="6">
        <v>3844.0031325258278</v>
      </c>
      <c r="U163" s="6">
        <v>76.293261228784445</v>
      </c>
      <c r="V163" s="6">
        <v>76.384944145946278</v>
      </c>
      <c r="W163" s="6">
        <v>808.57452200078421</v>
      </c>
      <c r="X163" s="6">
        <v>40.888072286648807</v>
      </c>
      <c r="Y163" s="6">
        <v>55.260638058697651</v>
      </c>
      <c r="Z163" s="6">
        <v>2108.4674055693549</v>
      </c>
      <c r="AA163" s="6">
        <v>90.705591213748733</v>
      </c>
      <c r="AB163" s="13">
        <v>108.5694116857576</v>
      </c>
      <c r="AC163" s="14">
        <v>21.034699872096201</v>
      </c>
      <c r="AE163" t="s">
        <v>788</v>
      </c>
      <c r="AF163" t="s">
        <v>788</v>
      </c>
      <c r="AG163">
        <v>25.007000000000001</v>
      </c>
      <c r="AH163">
        <v>616.21723036830338</v>
      </c>
      <c r="AI163">
        <v>99.94421257593244</v>
      </c>
      <c r="AJ163">
        <v>99.327465243786293</v>
      </c>
      <c r="AK163" t="s">
        <v>143</v>
      </c>
      <c r="AL163">
        <v>866.36730346835054</v>
      </c>
      <c r="AM163">
        <v>2002.759625751316</v>
      </c>
      <c r="AN163">
        <v>260.91106685871068</v>
      </c>
      <c r="AO163">
        <v>14.180497236994761</v>
      </c>
      <c r="AP163">
        <v>2.3630740293527679</v>
      </c>
      <c r="AQ163">
        <v>15.55200348547895</v>
      </c>
      <c r="AR163">
        <v>1.7543435375181311</v>
      </c>
      <c r="AS163">
        <v>1.6195634633331171</v>
      </c>
      <c r="AT163" t="s">
        <v>143</v>
      </c>
      <c r="AU163">
        <v>28.142869868666072</v>
      </c>
      <c r="AV163">
        <v>51.716419794939767</v>
      </c>
      <c r="AW163">
        <v>1.5927794970132649</v>
      </c>
      <c r="AX163">
        <v>0.35142428018320948</v>
      </c>
      <c r="AY163">
        <v>0.15213090275717861</v>
      </c>
      <c r="AZ163">
        <v>1777.9380683866971</v>
      </c>
      <c r="BA163">
        <v>228.13302468635709</v>
      </c>
      <c r="BB163">
        <v>7.433605869580992E-2</v>
      </c>
      <c r="BC163">
        <v>526075.62301176263</v>
      </c>
      <c r="BD163">
        <v>17747.527693922089</v>
      </c>
      <c r="BE163">
        <v>1.816262528759033</v>
      </c>
      <c r="BF163">
        <v>170.99992542786131</v>
      </c>
      <c r="BG163">
        <v>12.512136621697421</v>
      </c>
      <c r="BH163">
        <v>0.107233464188523</v>
      </c>
      <c r="BI163">
        <v>3.4708916621226429</v>
      </c>
      <c r="BJ163">
        <v>0.54608565809889142</v>
      </c>
      <c r="BK163">
        <v>1.058963050869508E-2</v>
      </c>
      <c r="BL163">
        <v>53.305113136357249</v>
      </c>
      <c r="BM163">
        <v>5.7980901412991326</v>
      </c>
      <c r="BN163">
        <v>0.2000426325163055</v>
      </c>
      <c r="BO163">
        <v>2.1661672819797868</v>
      </c>
      <c r="BP163">
        <v>0.26794551587078469</v>
      </c>
      <c r="BQ163">
        <v>1.0751366246191279E-2</v>
      </c>
      <c r="BR163">
        <v>9.6551172531234748</v>
      </c>
      <c r="BS163">
        <v>1.25189179607087</v>
      </c>
      <c r="BT163">
        <v>7.9044869799973605E-2</v>
      </c>
      <c r="BU163">
        <v>9.4424367024226186</v>
      </c>
      <c r="BV163">
        <v>1.292237148376264</v>
      </c>
      <c r="BW163">
        <v>0.14064293952774959</v>
      </c>
      <c r="BX163">
        <v>0.66849957254477244</v>
      </c>
      <c r="BY163">
        <v>0.16592432928882531</v>
      </c>
      <c r="BZ163">
        <v>3.0336972659505631E-2</v>
      </c>
      <c r="CA163">
        <v>39.077942159654519</v>
      </c>
      <c r="CB163">
        <v>5.8155477396639856</v>
      </c>
      <c r="CC163">
        <v>0.22598678895096039</v>
      </c>
      <c r="CD163">
        <v>14.30714478274635</v>
      </c>
      <c r="CE163">
        <v>1.4811357057598029</v>
      </c>
      <c r="CF163">
        <v>2.4226570214203231E-2</v>
      </c>
      <c r="CG163">
        <v>180.38508188876111</v>
      </c>
      <c r="CH163">
        <v>20.395229845609329</v>
      </c>
      <c r="CI163">
        <v>5.598215427765757E-2</v>
      </c>
      <c r="CJ163">
        <v>61.876975167161511</v>
      </c>
      <c r="CK163">
        <v>6.5014966202175337</v>
      </c>
      <c r="CL163">
        <v>3.0603607753008182E-2</v>
      </c>
      <c r="CM163">
        <v>304.1201909386848</v>
      </c>
      <c r="CN163">
        <v>31.83106212440368</v>
      </c>
      <c r="CO163">
        <v>9.2711549391794781E-2</v>
      </c>
      <c r="CP163">
        <v>60.58991020922663</v>
      </c>
      <c r="CQ163">
        <v>5.8743372277004786</v>
      </c>
      <c r="CR163">
        <v>1.324556616256121E-2</v>
      </c>
      <c r="CS163">
        <v>519.56292713581468</v>
      </c>
      <c r="CT163">
        <v>48.460879685706317</v>
      </c>
      <c r="CU163">
        <v>6.2574010191330284E-2</v>
      </c>
      <c r="CV163">
        <v>102.1537710682765</v>
      </c>
      <c r="CW163">
        <v>9.1627992723142135</v>
      </c>
      <c r="CX163">
        <v>1.3436826235155141E-2</v>
      </c>
      <c r="CY163">
        <v>10120.797503279009</v>
      </c>
      <c r="CZ163">
        <v>429.30855408708112</v>
      </c>
      <c r="DA163">
        <v>0.13566250863189719</v>
      </c>
      <c r="DB163">
        <v>118.94438025210761</v>
      </c>
      <c r="DC163">
        <v>9.9573363540656814</v>
      </c>
      <c r="DD163">
        <v>1.2428154949230301E-2</v>
      </c>
      <c r="DE163">
        <v>110.1493453536587</v>
      </c>
      <c r="DF163">
        <v>8.322117018320629</v>
      </c>
      <c r="DG163">
        <v>11.9289099761305</v>
      </c>
      <c r="DH163">
        <v>273.3808385332589</v>
      </c>
      <c r="DI163">
        <v>13.307598464101829</v>
      </c>
      <c r="DJ163">
        <v>0.79183577074818434</v>
      </c>
      <c r="DK163">
        <v>115.77158705112259</v>
      </c>
      <c r="DL163">
        <v>7.6240263081664574</v>
      </c>
      <c r="DM163">
        <v>0.4657320479517591</v>
      </c>
      <c r="DN163">
        <v>132.1220874399167</v>
      </c>
      <c r="DO163">
        <v>6.9475424565999768</v>
      </c>
      <c r="DP163">
        <v>0.33767660572766472</v>
      </c>
      <c r="DQ163">
        <v>913.85079166889216</v>
      </c>
      <c r="DR163">
        <v>69.081767993224744</v>
      </c>
      <c r="DS163">
        <v>0.31304682956426472</v>
      </c>
      <c r="DT163">
        <v>564.03287717469823</v>
      </c>
      <c r="DU163">
        <v>64.712639034087999</v>
      </c>
      <c r="DV163">
        <v>0.19193583828207669</v>
      </c>
      <c r="DW163">
        <v>162.05157834721251</v>
      </c>
      <c r="DX163">
        <v>7.692880318572441</v>
      </c>
      <c r="DY163">
        <v>0.32789424536106537</v>
      </c>
      <c r="EB163">
        <v>1132.4446295456671</v>
      </c>
      <c r="EC163">
        <v>14.64511249840778</v>
      </c>
      <c r="ED163">
        <v>86.957770206129283</v>
      </c>
      <c r="EE163">
        <v>23.34231984892012</v>
      </c>
      <c r="EF163">
        <v>21.12717123221767</v>
      </c>
      <c r="EG163">
        <v>63.800247989342019</v>
      </c>
      <c r="EH163">
        <v>11.873882283210881</v>
      </c>
      <c r="EI163">
        <v>196.37156864148</v>
      </c>
      <c r="EJ163">
        <v>396.31980007607621</v>
      </c>
      <c r="EK163">
        <v>733.27269060472008</v>
      </c>
      <c r="EL163">
        <v>1133.277933464497</v>
      </c>
      <c r="EM163">
        <v>1900.7511933667799</v>
      </c>
      <c r="EN163">
        <v>2453.0328019929811</v>
      </c>
      <c r="EO163">
        <v>3227.0989263094079</v>
      </c>
      <c r="EP163">
        <v>4152.5923198486398</v>
      </c>
      <c r="ER163">
        <v>4.7031630047441908</v>
      </c>
      <c r="ES163">
        <v>12.42933969008665</v>
      </c>
      <c r="ET163">
        <v>0.10608213481708011</v>
      </c>
      <c r="EU163">
        <v>0.10124243248536829</v>
      </c>
      <c r="EV163">
        <v>4.5381665802096431E-3</v>
      </c>
      <c r="EW163">
        <v>7.4578578761295575E-2</v>
      </c>
      <c r="EX163">
        <v>16.433636236828129</v>
      </c>
      <c r="EY163">
        <v>1.4376461087562089</v>
      </c>
      <c r="EZ163">
        <v>10.581215271635809</v>
      </c>
      <c r="FA163">
        <v>1.0855910761070511</v>
      </c>
      <c r="FB163">
        <v>0.32912264616440118</v>
      </c>
      <c r="FD163">
        <f t="shared" si="12"/>
        <v>37.786505407091411</v>
      </c>
      <c r="FF163" s="18">
        <v>-15.391790610004541</v>
      </c>
      <c r="FG163" s="18">
        <v>1.0594854291324565</v>
      </c>
      <c r="FI163" s="18">
        <v>-1.5538702897436778</v>
      </c>
      <c r="FJ163" s="18">
        <v>1.0594854291324565</v>
      </c>
      <c r="FL163">
        <v>1116.9635592016027</v>
      </c>
      <c r="FM163" s="4">
        <f t="shared" si="13"/>
        <v>843.81355920160274</v>
      </c>
      <c r="FN163">
        <v>27.399064943950819</v>
      </c>
      <c r="FT163">
        <f t="shared" si="14"/>
        <v>564.03287717469823</v>
      </c>
      <c r="FU163">
        <f t="shared" si="15"/>
        <v>913.54670729365034</v>
      </c>
      <c r="FV163">
        <f t="shared" si="16"/>
        <v>0.44720877718266083</v>
      </c>
      <c r="FW163">
        <f t="shared" si="17"/>
        <v>0.886740254087097</v>
      </c>
    </row>
    <row r="164" spans="1:179" x14ac:dyDescent="0.3">
      <c r="A164" t="s">
        <v>366</v>
      </c>
      <c r="B164" t="s">
        <v>765</v>
      </c>
      <c r="C164" s="2">
        <v>0.84213122938136176</v>
      </c>
      <c r="D164" s="5">
        <v>7.0822199483414228E-2</v>
      </c>
      <c r="E164" s="6">
        <v>6133.9207724908592</v>
      </c>
      <c r="F164" s="7">
        <v>8.9885112953741575E-2</v>
      </c>
      <c r="G164">
        <v>2089.230088400273</v>
      </c>
      <c r="H164" s="8">
        <v>84.38040780307513</v>
      </c>
      <c r="I164" s="2">
        <v>16.334962553173209</v>
      </c>
      <c r="J164" s="2">
        <v>0.79637618092460716</v>
      </c>
      <c r="K164" s="5">
        <v>7.5110813044603431E-2</v>
      </c>
      <c r="L164" s="9">
        <v>1.3809515464465901E-3</v>
      </c>
      <c r="M164">
        <v>8.9758322931131673E-2</v>
      </c>
      <c r="N164" s="8">
        <v>1.963608490148655</v>
      </c>
      <c r="O164" s="10">
        <v>0.63619091941919204</v>
      </c>
      <c r="P164" s="7">
        <v>3.982591295922619E-2</v>
      </c>
      <c r="Q164" s="5">
        <v>6.1420095561955601E-2</v>
      </c>
      <c r="R164" s="11">
        <v>3.0810763202417562E-3</v>
      </c>
      <c r="S164" s="12">
        <v>0.69741277219994346</v>
      </c>
      <c r="T164" s="6">
        <v>1060.8759535482609</v>
      </c>
      <c r="U164" s="6">
        <v>35.46476425648023</v>
      </c>
      <c r="V164" s="6">
        <v>35.707958095956187</v>
      </c>
      <c r="W164" s="6">
        <v>384.21957619694678</v>
      </c>
      <c r="X164" s="6">
        <v>4.4975875788037412</v>
      </c>
      <c r="Y164" s="6">
        <v>18.69341848484969</v>
      </c>
      <c r="Z164" s="6">
        <v>498.92580180888638</v>
      </c>
      <c r="AA164" s="6">
        <v>9.4432279253908806</v>
      </c>
      <c r="AB164" s="13">
        <v>24.775037438091822</v>
      </c>
      <c r="AC164" s="14">
        <v>36.217200975464287</v>
      </c>
      <c r="AE164" t="s">
        <v>367</v>
      </c>
      <c r="AF164" t="s">
        <v>367</v>
      </c>
      <c r="AG164">
        <v>25.027999999999999</v>
      </c>
      <c r="AH164">
        <v>1286.5609821849309</v>
      </c>
      <c r="AI164">
        <v>107.9286054269775</v>
      </c>
      <c r="AJ164">
        <v>110.555914627601</v>
      </c>
      <c r="AK164" t="s">
        <v>143</v>
      </c>
      <c r="AL164">
        <v>1537.1141552764391</v>
      </c>
      <c r="AM164">
        <v>2195.9030925972311</v>
      </c>
      <c r="AN164">
        <v>481.91473319518047</v>
      </c>
      <c r="AO164">
        <v>25.757396180931011</v>
      </c>
      <c r="AP164">
        <v>2.6373615083230959</v>
      </c>
      <c r="AQ164">
        <v>9.4919236201319741</v>
      </c>
      <c r="AR164">
        <v>1.4017433370072641</v>
      </c>
      <c r="AS164">
        <v>1.7928705969273919</v>
      </c>
      <c r="AT164">
        <v>539.29486551412708</v>
      </c>
      <c r="AU164">
        <v>70.286487238366178</v>
      </c>
      <c r="AV164">
        <v>59.746790792992329</v>
      </c>
      <c r="AW164">
        <v>31.50271752180036</v>
      </c>
      <c r="AX164">
        <v>3.701737398615252</v>
      </c>
      <c r="AY164">
        <v>0.17417612893726989</v>
      </c>
      <c r="AZ164">
        <v>2695.6458464410612</v>
      </c>
      <c r="BA164">
        <v>152.91283492193091</v>
      </c>
      <c r="BB164">
        <v>0.1208473181849683</v>
      </c>
      <c r="BC164">
        <v>441836.0051023374</v>
      </c>
      <c r="BD164">
        <v>25399.092758795079</v>
      </c>
      <c r="BE164">
        <v>1.7198013093389899</v>
      </c>
      <c r="BF164">
        <v>214.29690970787931</v>
      </c>
      <c r="BG164">
        <v>18.792600567431929</v>
      </c>
      <c r="BH164">
        <v>0.12364634330589371</v>
      </c>
      <c r="BI164">
        <v>9.2613567609296474</v>
      </c>
      <c r="BJ164">
        <v>0.96930378600194544</v>
      </c>
      <c r="BK164">
        <v>1.0456141485474701E-2</v>
      </c>
      <c r="BL164">
        <v>64.409776294184255</v>
      </c>
      <c r="BM164">
        <v>4.4782569988076011</v>
      </c>
      <c r="BN164">
        <v>2.2568107336786811E-2</v>
      </c>
      <c r="BO164">
        <v>7.616289808298216</v>
      </c>
      <c r="BP164">
        <v>0.63187119219355892</v>
      </c>
      <c r="BQ164">
        <v>1.556172424037267E-2</v>
      </c>
      <c r="BR164">
        <v>29.696099523193691</v>
      </c>
      <c r="BS164">
        <v>2.694519609399741</v>
      </c>
      <c r="BT164">
        <v>4.0224230763009128E-2</v>
      </c>
      <c r="BU164">
        <v>24.90537533634232</v>
      </c>
      <c r="BV164">
        <v>1.839870493450287</v>
      </c>
      <c r="BW164">
        <v>0.10406141401460869</v>
      </c>
      <c r="BX164" t="s">
        <v>143</v>
      </c>
      <c r="BY164">
        <v>5.6385135175683427E-3</v>
      </c>
      <c r="BZ164">
        <v>1.2610867569358079E-2</v>
      </c>
      <c r="CA164">
        <v>56.497546581809509</v>
      </c>
      <c r="CB164">
        <v>3.938363762300535</v>
      </c>
      <c r="CC164">
        <v>0.21689370943341321</v>
      </c>
      <c r="CD164">
        <v>30.94115488774785</v>
      </c>
      <c r="CE164">
        <v>1.8650191500579021</v>
      </c>
      <c r="CF164">
        <v>3.1716761474939771E-2</v>
      </c>
      <c r="CG164">
        <v>429.44489214144369</v>
      </c>
      <c r="CH164">
        <v>24.04201289856795</v>
      </c>
      <c r="CI164">
        <v>6.2190331454633888E-2</v>
      </c>
      <c r="CJ164">
        <v>162.4076200130672</v>
      </c>
      <c r="CK164">
        <v>7.6319381653203786</v>
      </c>
      <c r="CL164">
        <v>1.5580260672786721E-2</v>
      </c>
      <c r="CM164">
        <v>868.84103134363181</v>
      </c>
      <c r="CN164">
        <v>49.634121978138417</v>
      </c>
      <c r="CO164">
        <v>4.7189050161290699E-2</v>
      </c>
      <c r="CP164">
        <v>220.62752550095101</v>
      </c>
      <c r="CQ164">
        <v>14.38436310276605</v>
      </c>
      <c r="CR164">
        <v>1.4710378029876859E-2</v>
      </c>
      <c r="CS164">
        <v>2368.0713426994021</v>
      </c>
      <c r="CT164">
        <v>136.98078182097629</v>
      </c>
      <c r="CU164">
        <v>6.9506740509789819E-2</v>
      </c>
      <c r="CV164">
        <v>463.20458408469381</v>
      </c>
      <c r="CW164">
        <v>22.893254246903599</v>
      </c>
      <c r="CX164">
        <v>1.492024368065235E-2</v>
      </c>
      <c r="CY164">
        <v>28112.46803636054</v>
      </c>
      <c r="CZ164">
        <v>1696.0549557856741</v>
      </c>
      <c r="DA164">
        <v>0.15069503874730961</v>
      </c>
      <c r="DB164">
        <v>132.7872039997209</v>
      </c>
      <c r="DC164">
        <v>7.1942484689346964</v>
      </c>
      <c r="DD164">
        <v>1.38086151686505E-2</v>
      </c>
      <c r="DE164">
        <v>36.655105990431103</v>
      </c>
      <c r="DF164">
        <v>8.3130964751519603</v>
      </c>
      <c r="DG164">
        <v>13.902232348532801</v>
      </c>
      <c r="DH164">
        <v>1498.363194771649</v>
      </c>
      <c r="DI164">
        <v>85.699572184568027</v>
      </c>
      <c r="DJ164">
        <v>0.91322358316405339</v>
      </c>
      <c r="DK164">
        <v>122.70756149952309</v>
      </c>
      <c r="DL164">
        <v>8.857412852176795</v>
      </c>
      <c r="DM164">
        <v>0.54473680948032177</v>
      </c>
      <c r="DN164">
        <v>61.923287971060951</v>
      </c>
      <c r="DO164">
        <v>5.7591633248514409</v>
      </c>
      <c r="DP164">
        <v>0.41180001170894642</v>
      </c>
      <c r="DQ164">
        <v>930.96975755189749</v>
      </c>
      <c r="DR164">
        <v>60.252815631666643</v>
      </c>
      <c r="DS164">
        <v>0.34169491260872681</v>
      </c>
      <c r="DT164">
        <v>6133.9207724908592</v>
      </c>
      <c r="DU164">
        <v>348.75629318290618</v>
      </c>
      <c r="DV164">
        <v>0.21067989757334049</v>
      </c>
      <c r="DW164">
        <v>418.63555521825799</v>
      </c>
      <c r="DX164">
        <v>24.842513770835041</v>
      </c>
      <c r="DY164">
        <v>0.42071540046030947</v>
      </c>
      <c r="EB164">
        <v>1716.9718767140521</v>
      </c>
      <c r="EC164">
        <v>39.077454687466869</v>
      </c>
      <c r="ED164">
        <v>105.0730445255861</v>
      </c>
      <c r="EE164">
        <v>82.072088451489407</v>
      </c>
      <c r="EF164">
        <v>64.98052412077395</v>
      </c>
      <c r="EG164">
        <v>168.27956308339409</v>
      </c>
      <c r="EH164">
        <v>4.6495525774404863E-2</v>
      </c>
      <c r="EI164">
        <v>283.90726925532408</v>
      </c>
      <c r="EJ164">
        <v>857.0957032617132</v>
      </c>
      <c r="EK164">
        <v>1745.710943664405</v>
      </c>
      <c r="EL164">
        <v>2974.4985350378611</v>
      </c>
      <c r="EM164">
        <v>5430.2564458976995</v>
      </c>
      <c r="EN164">
        <v>8932.2884818198781</v>
      </c>
      <c r="EO164">
        <v>14708.517656518021</v>
      </c>
      <c r="EP164">
        <v>18829.45463758918</v>
      </c>
      <c r="ER164">
        <v>1.8553696140567719</v>
      </c>
      <c r="ES164">
        <v>4.1875140008151668</v>
      </c>
      <c r="ET164">
        <v>2.1271945859886981E-4</v>
      </c>
      <c r="EU164">
        <v>1.6058826523147681E-4</v>
      </c>
      <c r="EV164">
        <v>2.6567908201238651E-3</v>
      </c>
      <c r="EW164">
        <v>0.13764161372114661</v>
      </c>
      <c r="EX164">
        <v>51.807471133436621</v>
      </c>
      <c r="EY164">
        <v>1.6138370509580859</v>
      </c>
      <c r="EZ164">
        <v>95.232760077831671</v>
      </c>
      <c r="FA164">
        <v>2.5902601251441628</v>
      </c>
      <c r="FB164">
        <v>9.0494279392612759E-2</v>
      </c>
      <c r="FD164">
        <f t="shared" si="12"/>
        <v>31.704383609048868</v>
      </c>
      <c r="FF164" s="18">
        <v>-18.301837323285174</v>
      </c>
      <c r="FG164" s="18">
        <v>2.0037321880032799</v>
      </c>
      <c r="FI164" s="18">
        <v>-3.3531314199729199</v>
      </c>
      <c r="FJ164" s="18">
        <v>2.0037321880032799</v>
      </c>
      <c r="FL164">
        <v>1063.8776486379902</v>
      </c>
      <c r="FM164" s="4">
        <f t="shared" si="13"/>
        <v>790.72764863799023</v>
      </c>
      <c r="FN164">
        <v>25.525747606348705</v>
      </c>
      <c r="FT164">
        <f t="shared" si="14"/>
        <v>6133.9207724908592</v>
      </c>
      <c r="FU164">
        <f t="shared" si="15"/>
        <v>9934.9228587140224</v>
      </c>
      <c r="FV164">
        <f t="shared" si="16"/>
        <v>0.20974538973854795</v>
      </c>
      <c r="FW164">
        <f t="shared" si="17"/>
        <v>-0.42787369007424569</v>
      </c>
    </row>
    <row r="165" spans="1:179" x14ac:dyDescent="0.3">
      <c r="A165" t="s">
        <v>288</v>
      </c>
      <c r="B165" t="s">
        <v>765</v>
      </c>
      <c r="C165" s="2">
        <v>13.866871466576519</v>
      </c>
      <c r="D165" s="5">
        <v>6.3967253503703844E-2</v>
      </c>
      <c r="E165" s="6">
        <v>4992.184579991329</v>
      </c>
      <c r="F165" s="7">
        <v>0.12400190467699181</v>
      </c>
      <c r="G165">
        <v>97.797498536831867</v>
      </c>
      <c r="H165" s="8">
        <v>3.2992041422344172</v>
      </c>
      <c r="I165" s="2">
        <v>11.756872556616869</v>
      </c>
      <c r="J165" s="2">
        <v>0.83828585485165352</v>
      </c>
      <c r="K165" s="5">
        <v>0.22046446981836121</v>
      </c>
      <c r="L165" s="9">
        <v>1.082221319838779E-2</v>
      </c>
      <c r="M165">
        <v>0.47243844645011429</v>
      </c>
      <c r="N165" s="8">
        <v>2.9019792375084199</v>
      </c>
      <c r="O165" s="10">
        <v>2.658080955164674</v>
      </c>
      <c r="P165" s="7">
        <v>0.32180726124530951</v>
      </c>
      <c r="Q165" s="5">
        <v>8.6963682287480512E-2</v>
      </c>
      <c r="R165" s="11">
        <v>6.3807061317136607E-3</v>
      </c>
      <c r="S165" s="12">
        <v>0.98030402552758533</v>
      </c>
      <c r="T165" s="6">
        <v>2938.594299338336</v>
      </c>
      <c r="U165" s="6">
        <v>71.66493456167909</v>
      </c>
      <c r="V165" s="6">
        <v>71.733275858668435</v>
      </c>
      <c r="W165" s="6">
        <v>536.14130528383623</v>
      </c>
      <c r="X165" s="6">
        <v>27.847843840403929</v>
      </c>
      <c r="Y165" s="6">
        <v>37.199590870738568</v>
      </c>
      <c r="Z165" s="6">
        <v>1329.633703378124</v>
      </c>
      <c r="AA165" s="6">
        <v>80.766461351557865</v>
      </c>
      <c r="AB165" s="13">
        <v>91.938964584786504</v>
      </c>
      <c r="AC165" s="14">
        <v>18.244822206473199</v>
      </c>
      <c r="AE165" t="s">
        <v>289</v>
      </c>
      <c r="AF165" t="s">
        <v>289</v>
      </c>
      <c r="AG165">
        <v>25.009</v>
      </c>
      <c r="AH165">
        <v>3308.2117056054922</v>
      </c>
      <c r="AI165">
        <v>175.33155817549149</v>
      </c>
      <c r="AJ165">
        <v>191.08493432373089</v>
      </c>
      <c r="AK165" t="s">
        <v>143</v>
      </c>
      <c r="AL165">
        <v>1314.008929808313</v>
      </c>
      <c r="AM165">
        <v>3722.4976203133642</v>
      </c>
      <c r="AN165">
        <v>593.5560984959161</v>
      </c>
      <c r="AO165">
        <v>21.505615854057961</v>
      </c>
      <c r="AP165">
        <v>4.3984299777079476</v>
      </c>
      <c r="AQ165">
        <v>13.77961233873781</v>
      </c>
      <c r="AR165">
        <v>2.538403668293054</v>
      </c>
      <c r="AS165">
        <v>2.9166827916348201</v>
      </c>
      <c r="AT165">
        <v>233.0444731730534</v>
      </c>
      <c r="AU165">
        <v>67.441556711195773</v>
      </c>
      <c r="AV165">
        <v>98.469653167041301</v>
      </c>
      <c r="AW165">
        <v>23.7685482152446</v>
      </c>
      <c r="AX165">
        <v>3.0878515582469461</v>
      </c>
      <c r="AY165">
        <v>7.6724781500362674E-2</v>
      </c>
      <c r="AZ165">
        <v>2065.3688433685988</v>
      </c>
      <c r="BA165">
        <v>124.8206925418159</v>
      </c>
      <c r="BB165">
        <v>2.9794112622956649E-2</v>
      </c>
      <c r="BC165">
        <v>451372.80991044868</v>
      </c>
      <c r="BD165">
        <v>17158.332501078541</v>
      </c>
      <c r="BE165">
        <v>2.1450243756643959</v>
      </c>
      <c r="BF165">
        <v>264.0157185319199</v>
      </c>
      <c r="BG165">
        <v>34.904215248545107</v>
      </c>
      <c r="BH165">
        <v>0.21488162712878989</v>
      </c>
      <c r="BI165">
        <v>29.878492003764091</v>
      </c>
      <c r="BJ165">
        <v>3.3822727779368429</v>
      </c>
      <c r="BK165">
        <v>1.4147917687430501E-2</v>
      </c>
      <c r="BL165">
        <v>247.27036096174419</v>
      </c>
      <c r="BM165">
        <v>25.832291609385731</v>
      </c>
      <c r="BN165">
        <v>2.7393566110443669E-2</v>
      </c>
      <c r="BO165">
        <v>19.39419275611219</v>
      </c>
      <c r="BP165">
        <v>2.0339747930174439</v>
      </c>
      <c r="BQ165">
        <v>5.4256099807753963E-3</v>
      </c>
      <c r="BR165">
        <v>68.433903741824665</v>
      </c>
      <c r="BS165">
        <v>7.0332357434585724</v>
      </c>
      <c r="BT165">
        <v>4.8803506823609892E-2</v>
      </c>
      <c r="BU165">
        <v>35.930528212042312</v>
      </c>
      <c r="BV165">
        <v>3.7495937802339232</v>
      </c>
      <c r="BW165">
        <v>0.23398319706653639</v>
      </c>
      <c r="BX165">
        <v>7.3147191943897044E-2</v>
      </c>
      <c r="BY165">
        <v>3.5244415676784581E-2</v>
      </c>
      <c r="BZ165">
        <v>1.530344897436943E-2</v>
      </c>
      <c r="CA165">
        <v>62.510351086221732</v>
      </c>
      <c r="CB165">
        <v>5.4080905662838399</v>
      </c>
      <c r="CC165">
        <v>0.34688135313738938</v>
      </c>
      <c r="CD165">
        <v>28.159415746805809</v>
      </c>
      <c r="CE165">
        <v>1.9977507734116791</v>
      </c>
      <c r="CF165">
        <v>1.22252840674944E-2</v>
      </c>
      <c r="CG165">
        <v>343.02153899309991</v>
      </c>
      <c r="CH165">
        <v>24.078908386074641</v>
      </c>
      <c r="CI165">
        <v>7.5487174410713953E-2</v>
      </c>
      <c r="CJ165">
        <v>120.2723002954486</v>
      </c>
      <c r="CK165">
        <v>7.6194153864483507</v>
      </c>
      <c r="CL165">
        <v>1.8911849843575149E-2</v>
      </c>
      <c r="CM165">
        <v>632.18501100920537</v>
      </c>
      <c r="CN165">
        <v>34.077142189124068</v>
      </c>
      <c r="CO165">
        <v>5.72656119263018E-2</v>
      </c>
      <c r="CP165">
        <v>164.27145734516611</v>
      </c>
      <c r="CQ165">
        <v>8.6446129843837802</v>
      </c>
      <c r="CR165">
        <v>1.7850696893596269E-2</v>
      </c>
      <c r="CS165">
        <v>1727.8804131563991</v>
      </c>
      <c r="CT165">
        <v>78.921321532915059</v>
      </c>
      <c r="CU165">
        <v>8.4358758480395674E-2</v>
      </c>
      <c r="CV165">
        <v>342.81558509400008</v>
      </c>
      <c r="CW165">
        <v>14.360238866460509</v>
      </c>
      <c r="CX165">
        <v>1.810182713519938E-2</v>
      </c>
      <c r="CY165">
        <v>29682.48338856647</v>
      </c>
      <c r="CZ165">
        <v>1316.977373831937</v>
      </c>
      <c r="DA165">
        <v>0.75911646662046228</v>
      </c>
      <c r="DB165">
        <v>141.6209743840233</v>
      </c>
      <c r="DC165">
        <v>7.7422718596074924</v>
      </c>
      <c r="DD165">
        <v>6.9576710485619725E-2</v>
      </c>
      <c r="DE165">
        <v>342.92847939879471</v>
      </c>
      <c r="DF165">
        <v>60.231874025688853</v>
      </c>
      <c r="DG165">
        <v>22.631752507234278</v>
      </c>
      <c r="DH165">
        <v>1728.996423721668</v>
      </c>
      <c r="DI165">
        <v>151.11004422837499</v>
      </c>
      <c r="DJ165">
        <v>1.2089188730791729</v>
      </c>
      <c r="DK165">
        <v>423.90425015589938</v>
      </c>
      <c r="DL165">
        <v>71.383520646079589</v>
      </c>
      <c r="DM165">
        <v>0.84750137258325553</v>
      </c>
      <c r="DN165">
        <v>358.55328251083341</v>
      </c>
      <c r="DO165">
        <v>50.781276402603673</v>
      </c>
      <c r="DP165">
        <v>0.63098735894913172</v>
      </c>
      <c r="DQ165">
        <v>1034.503463981441</v>
      </c>
      <c r="DR165">
        <v>97.78653990783144</v>
      </c>
      <c r="DS165">
        <v>0.66282242684775672</v>
      </c>
      <c r="DT165">
        <v>4992.184579991329</v>
      </c>
      <c r="DU165">
        <v>284.74799332415608</v>
      </c>
      <c r="DV165">
        <v>0.33880938539340583</v>
      </c>
      <c r="DW165">
        <v>714.12826277493332</v>
      </c>
      <c r="DX165">
        <v>89.052060214243667</v>
      </c>
      <c r="DY165">
        <v>0.6218945855313821</v>
      </c>
      <c r="EB165">
        <v>1315.521556285732</v>
      </c>
      <c r="EC165">
        <v>126.06958651377251</v>
      </c>
      <c r="ED165">
        <v>403.37742408114877</v>
      </c>
      <c r="EE165">
        <v>208.9891460787951</v>
      </c>
      <c r="EF165">
        <v>149.7459600477564</v>
      </c>
      <c r="EG165">
        <v>242.77383927055621</v>
      </c>
      <c r="EH165">
        <v>1.299239643763713</v>
      </c>
      <c r="EI165">
        <v>314.1223672674459</v>
      </c>
      <c r="EJ165">
        <v>780.03921736304187</v>
      </c>
      <c r="EK165">
        <v>1394.396499971951</v>
      </c>
      <c r="EL165">
        <v>2202.789382700525</v>
      </c>
      <c r="EM165">
        <v>3951.1563188075329</v>
      </c>
      <c r="EN165">
        <v>6650.6662892779796</v>
      </c>
      <c r="EO165">
        <v>10732.17647923229</v>
      </c>
      <c r="EP165">
        <v>13935.592890000011</v>
      </c>
      <c r="ER165">
        <v>2.4851039425226471</v>
      </c>
      <c r="ES165">
        <v>4.3672016527116169</v>
      </c>
      <c r="ET165">
        <v>4.704775336265044E-3</v>
      </c>
      <c r="EU165">
        <v>3.6267353063868641E-3</v>
      </c>
      <c r="EV165">
        <v>1.1746879745942339E-2</v>
      </c>
      <c r="EW165">
        <v>0.40133909473067242</v>
      </c>
      <c r="EX165">
        <v>34.165591494141658</v>
      </c>
      <c r="EY165">
        <v>1.86424164697531</v>
      </c>
      <c r="EZ165">
        <v>20.189174960454238</v>
      </c>
      <c r="FA165">
        <v>2.8891956538079362</v>
      </c>
      <c r="FB165">
        <v>0.15279744855121671</v>
      </c>
      <c r="FD165">
        <f t="shared" si="12"/>
        <v>14.55924949360206</v>
      </c>
      <c r="FF165" s="18">
        <v>-15.159509607956039</v>
      </c>
      <c r="FG165" s="18">
        <v>1.5605566120442651</v>
      </c>
      <c r="FI165" s="18">
        <v>-1.049380993713644</v>
      </c>
      <c r="FJ165" s="18">
        <v>1.5605566120442651</v>
      </c>
      <c r="FL165">
        <v>1103.470028014028</v>
      </c>
      <c r="FM165" s="4">
        <f t="shared" si="13"/>
        <v>830.32002801402803</v>
      </c>
      <c r="FN165">
        <v>26.91601404246164</v>
      </c>
      <c r="FT165">
        <f t="shared" si="14"/>
        <v>4992.184579991329</v>
      </c>
      <c r="FU165">
        <f t="shared" si="15"/>
        <v>8085.6878558174158</v>
      </c>
      <c r="FV165">
        <f t="shared" si="16"/>
        <v>0.74078994203181425</v>
      </c>
      <c r="FW165">
        <f t="shared" si="17"/>
        <v>1.7630409184195406</v>
      </c>
    </row>
    <row r="166" spans="1:179" x14ac:dyDescent="0.3">
      <c r="A166" t="s">
        <v>510</v>
      </c>
      <c r="B166" t="s">
        <v>765</v>
      </c>
      <c r="C166" s="2">
        <v>26.21583533197035</v>
      </c>
      <c r="D166" s="5">
        <v>6.5986029144945696E-2</v>
      </c>
      <c r="E166" s="6">
        <v>5726.4470690182707</v>
      </c>
      <c r="F166" s="7">
        <v>0.1368828806901127</v>
      </c>
      <c r="G166">
        <v>69.64640121854859</v>
      </c>
      <c r="H166" s="8">
        <v>1090.323444986599</v>
      </c>
      <c r="I166" s="2">
        <v>16.374907658395738</v>
      </c>
      <c r="J166" s="2">
        <v>0.80212196215777554</v>
      </c>
      <c r="K166" s="5">
        <v>6.0855135419445552E-2</v>
      </c>
      <c r="L166" s="9">
        <v>4.7618781643268772E-4</v>
      </c>
      <c r="M166">
        <v>5.25959130298582E-2</v>
      </c>
      <c r="N166" s="8">
        <v>2.0216684743102649</v>
      </c>
      <c r="O166" s="10">
        <v>0.51524516246573149</v>
      </c>
      <c r="P166" s="7">
        <v>3.0784589484595521E-2</v>
      </c>
      <c r="Q166" s="5">
        <v>6.1282653570842928E-2</v>
      </c>
      <c r="R166" s="11">
        <v>3.0752675295241528E-3</v>
      </c>
      <c r="S166" s="12">
        <v>0.83180033954051447</v>
      </c>
      <c r="T166" s="6">
        <v>633.96499358156996</v>
      </c>
      <c r="U166" s="6">
        <v>16.88829719672313</v>
      </c>
      <c r="V166" s="6">
        <v>17.559312526410821</v>
      </c>
      <c r="W166" s="6">
        <v>383.38290609029713</v>
      </c>
      <c r="X166" s="6">
        <v>4.5875577518397206</v>
      </c>
      <c r="Y166" s="6">
        <v>18.664725026389199</v>
      </c>
      <c r="Z166" s="6">
        <v>421.65972920826079</v>
      </c>
      <c r="AA166" s="6">
        <v>5.1797918665223994</v>
      </c>
      <c r="AB166" s="13">
        <v>20.639965546926049</v>
      </c>
      <c r="AC166" s="14">
        <v>60.473828992415577</v>
      </c>
      <c r="AE166" t="s">
        <v>511</v>
      </c>
      <c r="AF166" t="s">
        <v>511</v>
      </c>
      <c r="AG166">
        <v>25.021000000000001</v>
      </c>
      <c r="AH166">
        <v>1397.591555044381</v>
      </c>
      <c r="AI166">
        <v>129.41611271497919</v>
      </c>
      <c r="AJ166">
        <v>137.4691732990938</v>
      </c>
      <c r="AK166" t="s">
        <v>143</v>
      </c>
      <c r="AL166">
        <v>1208.1484171604659</v>
      </c>
      <c r="AM166">
        <v>2949.1174699302301</v>
      </c>
      <c r="AN166">
        <v>908.80273191303252</v>
      </c>
      <c r="AO166">
        <v>59.629102972828839</v>
      </c>
      <c r="AP166">
        <v>3.3431294983852502</v>
      </c>
      <c r="AQ166">
        <v>27.309815592132441</v>
      </c>
      <c r="AR166">
        <v>2.977437872694213</v>
      </c>
      <c r="AS166">
        <v>2.1783752203535678</v>
      </c>
      <c r="AT166">
        <v>994.03208833739882</v>
      </c>
      <c r="AU166">
        <v>142.67866676544489</v>
      </c>
      <c r="AV166">
        <v>70.256837627485552</v>
      </c>
      <c r="AW166">
        <v>19.568159433752811</v>
      </c>
      <c r="AX166">
        <v>1.8148807083235541</v>
      </c>
      <c r="AY166">
        <v>0.27349317463736861</v>
      </c>
      <c r="AZ166">
        <v>2171.7948757588142</v>
      </c>
      <c r="BA166">
        <v>157.1279083731639</v>
      </c>
      <c r="BB166">
        <v>8.2416371907529359E-2</v>
      </c>
      <c r="BC166">
        <v>427801.12760162691</v>
      </c>
      <c r="BD166">
        <v>26088.11581658186</v>
      </c>
      <c r="BE166">
        <v>2.1597013614759031</v>
      </c>
      <c r="BF166">
        <v>333.71127809591991</v>
      </c>
      <c r="BG166">
        <v>28.226097270584649</v>
      </c>
      <c r="BH166">
        <v>0.18514203249336969</v>
      </c>
      <c r="BI166">
        <v>5.1159664266236327</v>
      </c>
      <c r="BJ166">
        <v>0.43636695344566129</v>
      </c>
      <c r="BK166">
        <v>1.28388667235489E-2</v>
      </c>
      <c r="BL166">
        <v>35.705110164359247</v>
      </c>
      <c r="BM166">
        <v>3.2609079260388412</v>
      </c>
      <c r="BN166">
        <v>2.2899670062955398E-2</v>
      </c>
      <c r="BO166">
        <v>4.3690823115498763</v>
      </c>
      <c r="BP166">
        <v>0.4725912449878924</v>
      </c>
      <c r="BQ166">
        <v>3.0187726640124781E-2</v>
      </c>
      <c r="BR166">
        <v>17.031913850120461</v>
      </c>
      <c r="BS166">
        <v>1.7365762166947469</v>
      </c>
      <c r="BT166">
        <v>4.078054046335524E-2</v>
      </c>
      <c r="BU166">
        <v>22.489132079397269</v>
      </c>
      <c r="BV166">
        <v>2.7113571890809189</v>
      </c>
      <c r="BW166">
        <v>4.7126669362966722E-2</v>
      </c>
      <c r="BX166" t="s">
        <v>143</v>
      </c>
      <c r="BY166">
        <v>2.4227613047772271E-2</v>
      </c>
      <c r="BZ166">
        <v>4.2323566237973842E-2</v>
      </c>
      <c r="CA166">
        <v>67.052374806624471</v>
      </c>
      <c r="CB166">
        <v>6.59762699970981</v>
      </c>
      <c r="CC166">
        <v>0.2311035394315045</v>
      </c>
      <c r="CD166">
        <v>40.925313759501712</v>
      </c>
      <c r="CE166">
        <v>5.1421676726300882</v>
      </c>
      <c r="CF166">
        <v>3.3816268420914113E-2</v>
      </c>
      <c r="CG166">
        <v>512.71116955925891</v>
      </c>
      <c r="CH166">
        <v>53.636159968495313</v>
      </c>
      <c r="CI166">
        <v>6.3103834838701592E-2</v>
      </c>
      <c r="CJ166">
        <v>160.83947851609611</v>
      </c>
      <c r="CK166">
        <v>12.225067142302009</v>
      </c>
      <c r="CL166">
        <v>1.5809768852365069E-2</v>
      </c>
      <c r="CM166">
        <v>837.03351710468075</v>
      </c>
      <c r="CN166">
        <v>63.038718596715583</v>
      </c>
      <c r="CO166">
        <v>4.7860291588190197E-2</v>
      </c>
      <c r="CP166">
        <v>226.52699677653919</v>
      </c>
      <c r="CQ166">
        <v>15.666959485903559</v>
      </c>
      <c r="CR166">
        <v>1.4918605552231861E-2</v>
      </c>
      <c r="CS166">
        <v>2552.936005849293</v>
      </c>
      <c r="CT166">
        <v>162.38918994362061</v>
      </c>
      <c r="CU166">
        <v>7.0511954386697884E-2</v>
      </c>
      <c r="CV166">
        <v>535.38922322281405</v>
      </c>
      <c r="CW166">
        <v>32.620300268781193</v>
      </c>
      <c r="CX166">
        <v>1.51253728262332E-2</v>
      </c>
      <c r="CY166">
        <v>26501.470864757011</v>
      </c>
      <c r="CZ166">
        <v>1615.9413917410429</v>
      </c>
      <c r="DA166">
        <v>0.15287230963305071</v>
      </c>
      <c r="DB166">
        <v>155.2475485936603</v>
      </c>
      <c r="DC166">
        <v>9.5129085460067575</v>
      </c>
      <c r="DD166">
        <v>1.4014676343167999E-2</v>
      </c>
      <c r="DE166">
        <v>15.41232617447691</v>
      </c>
      <c r="DF166">
        <v>7.881352797209054</v>
      </c>
      <c r="DG166">
        <v>18.4667592099361</v>
      </c>
      <c r="DH166">
        <v>1391.870577757787</v>
      </c>
      <c r="DI166">
        <v>65.195518073965374</v>
      </c>
      <c r="DJ166">
        <v>0.98606599527015892</v>
      </c>
      <c r="DK166">
        <v>93.112229707101548</v>
      </c>
      <c r="DL166">
        <v>4.5146626070511164</v>
      </c>
      <c r="DM166">
        <v>0.63838322679343618</v>
      </c>
      <c r="DN166">
        <v>33.328179271447922</v>
      </c>
      <c r="DO166">
        <v>2.2889044047538118</v>
      </c>
      <c r="DP166">
        <v>0.5314444285909804</v>
      </c>
      <c r="DQ166">
        <v>1234.7121066107111</v>
      </c>
      <c r="DR166">
        <v>100.13998701415851</v>
      </c>
      <c r="DS166">
        <v>0.44117079695235639</v>
      </c>
      <c r="DT166">
        <v>5726.4470690182707</v>
      </c>
      <c r="DU166">
        <v>292.87660809449591</v>
      </c>
      <c r="DV166">
        <v>0.29787304733115372</v>
      </c>
      <c r="DW166">
        <v>370.92477266543472</v>
      </c>
      <c r="DX166">
        <v>17.153406522936891</v>
      </c>
      <c r="DY166">
        <v>0.46179694225868628</v>
      </c>
      <c r="EB166">
        <v>1383.308838062939</v>
      </c>
      <c r="EC166">
        <v>21.58635623047946</v>
      </c>
      <c r="ED166">
        <v>58.246509240390303</v>
      </c>
      <c r="EE166">
        <v>47.080628357218487</v>
      </c>
      <c r="EF166">
        <v>37.268958096543678</v>
      </c>
      <c r="EG166">
        <v>151.9535951310626</v>
      </c>
      <c r="EH166">
        <v>0.57141727800176112</v>
      </c>
      <c r="EI166">
        <v>336.94660706846469</v>
      </c>
      <c r="EJ166">
        <v>1133.66520109423</v>
      </c>
      <c r="EK166">
        <v>2084.1917461758489</v>
      </c>
      <c r="EL166">
        <v>2945.777994800294</v>
      </c>
      <c r="EM166">
        <v>5231.459481904255</v>
      </c>
      <c r="EN166">
        <v>9171.1334727343819</v>
      </c>
      <c r="EO166">
        <v>15856.745377945919</v>
      </c>
      <c r="EP166">
        <v>21763.78956190301</v>
      </c>
      <c r="ER166">
        <v>1.827086495971161</v>
      </c>
      <c r="ES166">
        <v>6.3721557039366994</v>
      </c>
      <c r="ET166">
        <v>2.5253253273226548E-3</v>
      </c>
      <c r="EU166">
        <v>1.924499383636955E-3</v>
      </c>
      <c r="EV166">
        <v>1.3613358678573771E-3</v>
      </c>
      <c r="EW166">
        <v>6.4064619668638773E-2</v>
      </c>
      <c r="EX166">
        <v>47.060112923837707</v>
      </c>
      <c r="EY166">
        <v>2.14954297906091</v>
      </c>
      <c r="EZ166">
        <v>160.38172246656151</v>
      </c>
      <c r="FA166">
        <v>2.2430828880543112</v>
      </c>
      <c r="FB166">
        <v>0.13071666400227799</v>
      </c>
      <c r="FD166">
        <f t="shared" si="12"/>
        <v>52.901143737884937</v>
      </c>
      <c r="FF166" s="18">
        <v>-17.144784964243517</v>
      </c>
      <c r="FG166" s="18">
        <v>1.6337401472188449</v>
      </c>
      <c r="FI166" s="18">
        <v>-4.5743042677371513</v>
      </c>
      <c r="FJ166" s="18">
        <v>1.6337401472188449</v>
      </c>
      <c r="FL166">
        <v>1184.3568714950256</v>
      </c>
      <c r="FM166" s="4">
        <f t="shared" si="13"/>
        <v>911.20687149502567</v>
      </c>
      <c r="FN166">
        <v>29.882774686956285</v>
      </c>
      <c r="FT166">
        <f t="shared" si="14"/>
        <v>5726.4470690182707</v>
      </c>
      <c r="FU166">
        <f t="shared" si="15"/>
        <v>9274.9502309112704</v>
      </c>
      <c r="FV166">
        <f t="shared" si="16"/>
        <v>7.0943922930261458E-2</v>
      </c>
      <c r="FW166">
        <f t="shared" si="17"/>
        <v>-2.3100410318392157</v>
      </c>
    </row>
    <row r="167" spans="1:179" x14ac:dyDescent="0.3">
      <c r="A167" t="s">
        <v>342</v>
      </c>
      <c r="B167" t="s">
        <v>765</v>
      </c>
      <c r="C167" s="2">
        <v>3.844152835430974</v>
      </c>
      <c r="D167" s="5">
        <v>0.20250474176020769</v>
      </c>
      <c r="E167" s="6">
        <v>11878.99457612436</v>
      </c>
      <c r="F167" s="7">
        <v>0.14403276435164511</v>
      </c>
      <c r="G167">
        <v>439.89324690826948</v>
      </c>
      <c r="H167" s="8">
        <v>3.8610599354773769</v>
      </c>
      <c r="I167" s="2">
        <v>11.54318391895046</v>
      </c>
      <c r="J167" s="2">
        <v>0.77955982357299547</v>
      </c>
      <c r="K167" s="5">
        <v>9.1649538838394121E-2</v>
      </c>
      <c r="L167" s="9">
        <v>2.855493395780364E-3</v>
      </c>
      <c r="M167">
        <v>0.13005063647188761</v>
      </c>
      <c r="N167" s="8">
        <v>2.698937927697072</v>
      </c>
      <c r="O167" s="10">
        <v>1.1342783859960841</v>
      </c>
      <c r="P167" s="7">
        <v>9.49419108267716E-2</v>
      </c>
      <c r="Q167" s="5">
        <v>8.9076072583114896E-2</v>
      </c>
      <c r="R167" s="11">
        <v>5.6355425085838741E-3</v>
      </c>
      <c r="S167" s="12">
        <v>0.88847626700971316</v>
      </c>
      <c r="T167" s="6">
        <v>1441.351368123421</v>
      </c>
      <c r="U167" s="6">
        <v>57.862795329488392</v>
      </c>
      <c r="V167" s="6">
        <v>58.000080308938188</v>
      </c>
      <c r="W167" s="6">
        <v>549.50607002235017</v>
      </c>
      <c r="X167" s="6">
        <v>21.333414619327009</v>
      </c>
      <c r="Y167" s="6">
        <v>33.383487164621307</v>
      </c>
      <c r="Z167" s="6">
        <v>761.51871447471819</v>
      </c>
      <c r="AA167" s="6">
        <v>32.299124726021013</v>
      </c>
      <c r="AB167" s="13">
        <v>44.699714046987118</v>
      </c>
      <c r="AC167" s="14">
        <v>38.124365937070827</v>
      </c>
      <c r="AE167" t="s">
        <v>343</v>
      </c>
      <c r="AF167" t="s">
        <v>343</v>
      </c>
      <c r="AG167">
        <v>17.088000000000001</v>
      </c>
      <c r="AH167">
        <v>1358.163488753893</v>
      </c>
      <c r="AI167">
        <v>120.8460962451833</v>
      </c>
      <c r="AJ167">
        <v>120.71325270774859</v>
      </c>
      <c r="AK167">
        <v>8363.6775633111611</v>
      </c>
      <c r="AL167">
        <v>2256.5835334684689</v>
      </c>
      <c r="AM167">
        <v>2424.7826577133319</v>
      </c>
      <c r="AN167">
        <v>1405.686996843142</v>
      </c>
      <c r="AO167">
        <v>98.094530925844111</v>
      </c>
      <c r="AP167">
        <v>2.87151190753583</v>
      </c>
      <c r="AQ167">
        <v>29.351004779353119</v>
      </c>
      <c r="AR167">
        <v>4.1998581104115127</v>
      </c>
      <c r="AS167">
        <v>1.957411947184295</v>
      </c>
      <c r="AT167">
        <v>957.67805757631209</v>
      </c>
      <c r="AU167">
        <v>172.78692780648791</v>
      </c>
      <c r="AV167">
        <v>65.87692665287102</v>
      </c>
      <c r="AW167">
        <v>67.342396492483459</v>
      </c>
      <c r="AX167">
        <v>10.21650529443937</v>
      </c>
      <c r="AY167">
        <v>0.24414953027527089</v>
      </c>
      <c r="AZ167">
        <v>1778.727371292958</v>
      </c>
      <c r="BA167">
        <v>154.3832335621035</v>
      </c>
      <c r="BB167">
        <v>0.17484772119663261</v>
      </c>
      <c r="BC167">
        <v>444919.96254510409</v>
      </c>
      <c r="BD167">
        <v>32442.32261549987</v>
      </c>
      <c r="BE167">
        <v>1.80978176061963</v>
      </c>
      <c r="BF167">
        <v>676.3414763500773</v>
      </c>
      <c r="BG167">
        <v>70.738794543775128</v>
      </c>
      <c r="BH167">
        <v>0.16829775940488681</v>
      </c>
      <c r="BI167">
        <v>68.203919533213025</v>
      </c>
      <c r="BJ167">
        <v>16.227846894420679</v>
      </c>
      <c r="BK167">
        <v>8.6808717798584727E-3</v>
      </c>
      <c r="BL167">
        <v>543.50953650453346</v>
      </c>
      <c r="BM167">
        <v>147.5036151720094</v>
      </c>
      <c r="BN167">
        <v>7.6989442899977056E-2</v>
      </c>
      <c r="BO167">
        <v>36.371973558838832</v>
      </c>
      <c r="BP167">
        <v>6.6590521575969754</v>
      </c>
      <c r="BQ167">
        <v>6.1706979491471378E-3</v>
      </c>
      <c r="BR167">
        <v>147.24316445415079</v>
      </c>
      <c r="BS167">
        <v>24.236246233389348</v>
      </c>
      <c r="BT167">
        <v>0.155262272083006</v>
      </c>
      <c r="BU167">
        <v>77.498160578186472</v>
      </c>
      <c r="BV167">
        <v>8.0466637990464598</v>
      </c>
      <c r="BW167">
        <v>6.4134361770190718E-2</v>
      </c>
      <c r="BX167" t="s">
        <v>143</v>
      </c>
      <c r="BY167">
        <v>1.0086258472644461E-2</v>
      </c>
      <c r="BZ167">
        <v>3.5480391472979683E-2</v>
      </c>
      <c r="CA167">
        <v>115.4398383299541</v>
      </c>
      <c r="CB167">
        <v>12.030804592244181</v>
      </c>
      <c r="CC167">
        <v>0.31568058660333498</v>
      </c>
      <c r="CD167">
        <v>45.49093201676645</v>
      </c>
      <c r="CE167">
        <v>3.1654960583264988</v>
      </c>
      <c r="CF167">
        <v>1.3904330400593801E-2</v>
      </c>
      <c r="CG167">
        <v>463.11556002469348</v>
      </c>
      <c r="CH167">
        <v>28.14168146752089</v>
      </c>
      <c r="CI167">
        <v>8.5879547274428342E-2</v>
      </c>
      <c r="CJ167">
        <v>140.33196408103839</v>
      </c>
      <c r="CK167">
        <v>10.83686731008215</v>
      </c>
      <c r="CL167">
        <v>2.1517266429867728E-2</v>
      </c>
      <c r="CM167">
        <v>722.35547544030101</v>
      </c>
      <c r="CN167">
        <v>59.672421618628888</v>
      </c>
      <c r="CO167">
        <v>6.5082685516090713E-2</v>
      </c>
      <c r="CP167">
        <v>194.17357386910149</v>
      </c>
      <c r="CQ167">
        <v>14.622263124045221</v>
      </c>
      <c r="CR167">
        <v>2.0288965128121679E-2</v>
      </c>
      <c r="CS167">
        <v>2183.9240909720211</v>
      </c>
      <c r="CT167">
        <v>173.1929345402975</v>
      </c>
      <c r="CU167">
        <v>0.19566910667245621</v>
      </c>
      <c r="CV167">
        <v>440.8245467466582</v>
      </c>
      <c r="CW167">
        <v>37.999200198227278</v>
      </c>
      <c r="CX167">
        <v>2.0555216805072329E-2</v>
      </c>
      <c r="CY167">
        <v>37215.208513656791</v>
      </c>
      <c r="CZ167">
        <v>2467.3744500726352</v>
      </c>
      <c r="DA167">
        <v>0.20794019319734361</v>
      </c>
      <c r="DB167">
        <v>291.33265580856443</v>
      </c>
      <c r="DC167">
        <v>30.245855403424869</v>
      </c>
      <c r="DD167">
        <v>3.8911212919955973E-2</v>
      </c>
      <c r="DE167">
        <v>169.84755271635839</v>
      </c>
      <c r="DF167">
        <v>22.329521844084208</v>
      </c>
      <c r="DG167">
        <v>16.847245496855791</v>
      </c>
      <c r="DH167">
        <v>4124.179457228709</v>
      </c>
      <c r="DI167">
        <v>607.45504992026918</v>
      </c>
      <c r="DJ167">
        <v>0.95570995067456788</v>
      </c>
      <c r="DK167">
        <v>401.50694506871793</v>
      </c>
      <c r="DL167">
        <v>53.513670930462283</v>
      </c>
      <c r="DM167">
        <v>0.59228264972956857</v>
      </c>
      <c r="DN167">
        <v>234.24806160438251</v>
      </c>
      <c r="DO167">
        <v>30.341203710282461</v>
      </c>
      <c r="DP167">
        <v>0.41181593088823693</v>
      </c>
      <c r="DQ167">
        <v>2100.406680329037</v>
      </c>
      <c r="DR167">
        <v>209.69616486364009</v>
      </c>
      <c r="DS167">
        <v>0.35583516134804383</v>
      </c>
      <c r="DT167">
        <v>11878.99457612436</v>
      </c>
      <c r="DU167">
        <v>1755.1110300607811</v>
      </c>
      <c r="DV167">
        <v>0.21650257136441911</v>
      </c>
      <c r="DW167">
        <v>1201.084720202133</v>
      </c>
      <c r="DX167">
        <v>170.74158839730529</v>
      </c>
      <c r="DY167">
        <v>0.41409575365864282</v>
      </c>
      <c r="EB167">
        <v>1132.947370250291</v>
      </c>
      <c r="EC167">
        <v>287.78025119499171</v>
      </c>
      <c r="ED167">
        <v>886.63872186710194</v>
      </c>
      <c r="EE167">
        <v>391.93937024610813</v>
      </c>
      <c r="EF167">
        <v>322.19510821477212</v>
      </c>
      <c r="EG167">
        <v>523.63622012288158</v>
      </c>
      <c r="EH167">
        <v>1.5739366231371479E-2</v>
      </c>
      <c r="EI167">
        <v>580.09969010027169</v>
      </c>
      <c r="EJ167">
        <v>1260.1366209630601</v>
      </c>
      <c r="EK167">
        <v>1882.5835773361521</v>
      </c>
      <c r="EL167">
        <v>2570.1824923267109</v>
      </c>
      <c r="EM167">
        <v>4514.7217215018809</v>
      </c>
      <c r="EN167">
        <v>7861.2782942956082</v>
      </c>
      <c r="EO167">
        <v>13564.745906658511</v>
      </c>
      <c r="EP167">
        <v>17919.697022221881</v>
      </c>
      <c r="ER167">
        <v>2.6400171933567709</v>
      </c>
      <c r="ES167">
        <v>4.4723778576186017</v>
      </c>
      <c r="ET167">
        <v>2.8557559118496139E-5</v>
      </c>
      <c r="EU167">
        <v>2.2429946813392128E-5</v>
      </c>
      <c r="EV167">
        <v>2.121530717753654E-2</v>
      </c>
      <c r="EW167">
        <v>0.49608757961109778</v>
      </c>
      <c r="EX167">
        <v>23.38347380312134</v>
      </c>
      <c r="EY167">
        <v>2.3215436473228852</v>
      </c>
      <c r="EZ167">
        <v>21.85609226384803</v>
      </c>
      <c r="FA167">
        <v>5.4392891333678461</v>
      </c>
      <c r="FB167">
        <v>0.30969092705463558</v>
      </c>
      <c r="FD167">
        <f t="shared" si="12"/>
        <v>9.1210696668946074</v>
      </c>
      <c r="FF167" s="18">
        <v>-13.131564217579054</v>
      </c>
      <c r="FG167" s="18">
        <v>2.0983133786980921</v>
      </c>
      <c r="FI167" s="18">
        <v>-0.72350459712025028</v>
      </c>
      <c r="FJ167" s="18">
        <v>2.0983133786980921</v>
      </c>
      <c r="FL167">
        <v>1193.5760907505141</v>
      </c>
      <c r="FM167" s="4">
        <f t="shared" si="13"/>
        <v>920.42609075051416</v>
      </c>
      <c r="FN167">
        <v>30.231831450068213</v>
      </c>
      <c r="FT167">
        <f t="shared" si="14"/>
        <v>11878.99457612436</v>
      </c>
      <c r="FU167">
        <f t="shared" si="15"/>
        <v>19240.042238914273</v>
      </c>
      <c r="FV167">
        <f t="shared" si="16"/>
        <v>0.72325704316357797</v>
      </c>
      <c r="FW167">
        <f t="shared" si="17"/>
        <v>1.7214521008657488</v>
      </c>
    </row>
    <row r="168" spans="1:179" x14ac:dyDescent="0.3">
      <c r="A168" t="s">
        <v>360</v>
      </c>
      <c r="B168" t="s">
        <v>765</v>
      </c>
      <c r="C168" s="2">
        <v>9.2760688408794856</v>
      </c>
      <c r="D168" s="5">
        <v>0.1003065109409033</v>
      </c>
      <c r="E168" s="6">
        <v>8780.2602415630572</v>
      </c>
      <c r="F168" s="7">
        <v>0.1486173808865397</v>
      </c>
      <c r="G168">
        <v>160.98193746584121</v>
      </c>
      <c r="H168" s="8">
        <v>2.5924876228830822</v>
      </c>
      <c r="I168" s="2">
        <v>15.501018580260981</v>
      </c>
      <c r="J168" s="2">
        <v>0.83504515438783999</v>
      </c>
      <c r="K168" s="5">
        <v>0.15387906764410941</v>
      </c>
      <c r="L168" s="9">
        <v>4.1290485367323857E-3</v>
      </c>
      <c r="M168">
        <v>0.29335660081156439</v>
      </c>
      <c r="N168" s="8">
        <v>1.7087864315590231</v>
      </c>
      <c r="O168" s="10">
        <v>1.392767027579876</v>
      </c>
      <c r="P168" s="7">
        <v>0.1001147848199879</v>
      </c>
      <c r="Q168" s="5">
        <v>6.5174162920345641E-2</v>
      </c>
      <c r="R168" s="11">
        <v>3.4431410629301288E-3</v>
      </c>
      <c r="S168" s="12">
        <v>0.85157853650863091</v>
      </c>
      <c r="T168" s="6">
        <v>2373.424705013239</v>
      </c>
      <c r="U168" s="6">
        <v>42.730788109388911</v>
      </c>
      <c r="V168" s="6">
        <v>42.867589496380504</v>
      </c>
      <c r="W168" s="6">
        <v>406.89469125149571</v>
      </c>
      <c r="X168" s="6">
        <v>8.1936173462480415</v>
      </c>
      <c r="Y168" s="6">
        <v>20.838502374880139</v>
      </c>
      <c r="Z168" s="6">
        <v>878.8170689353517</v>
      </c>
      <c r="AA168" s="6">
        <v>24.609627078844419</v>
      </c>
      <c r="AB168" s="13">
        <v>41.376392838535359</v>
      </c>
      <c r="AC168" s="14">
        <v>17.1437792145686</v>
      </c>
      <c r="AE168" t="s">
        <v>361</v>
      </c>
      <c r="AF168" t="s">
        <v>361</v>
      </c>
      <c r="AG168">
        <v>25.021000000000001</v>
      </c>
      <c r="AH168">
        <v>1855.9734438961791</v>
      </c>
      <c r="AI168">
        <v>146.72585082073971</v>
      </c>
      <c r="AJ168">
        <v>121.1744141899828</v>
      </c>
      <c r="AK168">
        <v>13890.68340230692</v>
      </c>
      <c r="AL168">
        <v>3028.409367693841</v>
      </c>
      <c r="AM168">
        <v>2362.496952726628</v>
      </c>
      <c r="AN168">
        <v>2018.232561972133</v>
      </c>
      <c r="AO168">
        <v>105.15385563384299</v>
      </c>
      <c r="AP168">
        <v>2.9136994746980389</v>
      </c>
      <c r="AQ168">
        <v>12.973698264126449</v>
      </c>
      <c r="AR168">
        <v>2.6677666070077981</v>
      </c>
      <c r="AS168">
        <v>1.9712095913884791</v>
      </c>
      <c r="AT168">
        <v>1195.3745192064371</v>
      </c>
      <c r="AU168">
        <v>112.86968608265779</v>
      </c>
      <c r="AV168">
        <v>63.650922749581007</v>
      </c>
      <c r="AW168">
        <v>77.495524933624395</v>
      </c>
      <c r="AX168">
        <v>8.0352021716189075</v>
      </c>
      <c r="AY168">
        <v>6.865689381333577E-2</v>
      </c>
      <c r="AZ168">
        <v>2150.2010656709322</v>
      </c>
      <c r="BA168">
        <v>218.02064969112629</v>
      </c>
      <c r="BB168">
        <v>0.1086781758320243</v>
      </c>
      <c r="BC168">
        <v>442410.41208927502</v>
      </c>
      <c r="BD168">
        <v>23341.888447209141</v>
      </c>
      <c r="BE168">
        <v>2.7103185066990529</v>
      </c>
      <c r="BF168">
        <v>357.1165318573328</v>
      </c>
      <c r="BG168">
        <v>45.24238265224573</v>
      </c>
      <c r="BH168">
        <v>0.12862368526219761</v>
      </c>
      <c r="BI168">
        <v>76.373307416226311</v>
      </c>
      <c r="BJ168">
        <v>8.7971304368004315</v>
      </c>
      <c r="BK168">
        <v>2.018880862360959E-2</v>
      </c>
      <c r="BL168">
        <v>452.82763648508308</v>
      </c>
      <c r="BM168">
        <v>49.502305251631213</v>
      </c>
      <c r="BN168">
        <v>9.3371990330516103E-2</v>
      </c>
      <c r="BO168">
        <v>54.445262202103237</v>
      </c>
      <c r="BP168">
        <v>6.3512515409858157</v>
      </c>
      <c r="BQ168">
        <v>3.7678342521445918E-2</v>
      </c>
      <c r="BR168">
        <v>229.2759702441848</v>
      </c>
      <c r="BS168">
        <v>29.524852971445611</v>
      </c>
      <c r="BT168">
        <v>9.8374976491551594E-2</v>
      </c>
      <c r="BU168">
        <v>117.66026297204419</v>
      </c>
      <c r="BV168">
        <v>14.74072293286746</v>
      </c>
      <c r="BW168">
        <v>0.14011549973070839</v>
      </c>
      <c r="BX168">
        <v>8.8895304417925189E-2</v>
      </c>
      <c r="BY168">
        <v>5.1767791640333558E-2</v>
      </c>
      <c r="BZ168">
        <v>3.08763862272649E-2</v>
      </c>
      <c r="CA168">
        <v>140.38953521305319</v>
      </c>
      <c r="CB168">
        <v>12.591232310934419</v>
      </c>
      <c r="CC168">
        <v>0.2371075098319034</v>
      </c>
      <c r="CD168">
        <v>49.757143576596633</v>
      </c>
      <c r="CE168">
        <v>4.3975677337499333</v>
      </c>
      <c r="CF168">
        <v>1.0956131476734731E-2</v>
      </c>
      <c r="CG168">
        <v>544.13207660810986</v>
      </c>
      <c r="CH168">
        <v>45.708930556959046</v>
      </c>
      <c r="CI168">
        <v>0.15249495948483149</v>
      </c>
      <c r="CJ168">
        <v>156.54708364479609</v>
      </c>
      <c r="CK168">
        <v>10.58185703141362</v>
      </c>
      <c r="CL168">
        <v>4.7011627599657199E-2</v>
      </c>
      <c r="CM168">
        <v>858.53692632347156</v>
      </c>
      <c r="CN168">
        <v>61.961413546901227</v>
      </c>
      <c r="CO168">
        <v>0.11552688446098359</v>
      </c>
      <c r="CP168">
        <v>246.3422339681386</v>
      </c>
      <c r="CQ168">
        <v>14.183022871051209</v>
      </c>
      <c r="CR168">
        <v>4.4316032587767083E-2</v>
      </c>
      <c r="CS168">
        <v>3046.0536936447461</v>
      </c>
      <c r="CT168">
        <v>173.52162039267901</v>
      </c>
      <c r="CU168">
        <v>7.5576815630151423E-2</v>
      </c>
      <c r="CV168">
        <v>670.4578151279502</v>
      </c>
      <c r="CW168">
        <v>37.394071496786538</v>
      </c>
      <c r="CX168">
        <v>1.6189052988482649E-2</v>
      </c>
      <c r="CY168">
        <v>36009.305406661668</v>
      </c>
      <c r="CZ168">
        <v>1656.7159322325649</v>
      </c>
      <c r="DA168">
        <v>0.36914487873849933</v>
      </c>
      <c r="DB168">
        <v>207.25909694494999</v>
      </c>
      <c r="DC168">
        <v>14.53255457252898</v>
      </c>
      <c r="DD168">
        <v>1.5031923222956279E-2</v>
      </c>
      <c r="DE168">
        <v>260.35504911215202</v>
      </c>
      <c r="DF168">
        <v>24.800711321171011</v>
      </c>
      <c r="DG168">
        <v>17.239289455246869</v>
      </c>
      <c r="DH168">
        <v>2254.4010320892889</v>
      </c>
      <c r="DI168">
        <v>98.290324533351196</v>
      </c>
      <c r="DJ168">
        <v>0.96020057408083437</v>
      </c>
      <c r="DK168">
        <v>380.05627024604632</v>
      </c>
      <c r="DL168">
        <v>26.549266187228319</v>
      </c>
      <c r="DM168">
        <v>0.56409055629375604</v>
      </c>
      <c r="DN168">
        <v>304.72233827890682</v>
      </c>
      <c r="DO168">
        <v>24.222757754855468</v>
      </c>
      <c r="DP168">
        <v>0.50845316329848045</v>
      </c>
      <c r="DQ168">
        <v>1582.9410130195211</v>
      </c>
      <c r="DR168">
        <v>172.3367225395823</v>
      </c>
      <c r="DS168">
        <v>0.40548141141870869</v>
      </c>
      <c r="DT168">
        <v>8780.2602415630572</v>
      </c>
      <c r="DU168">
        <v>407.00129578482051</v>
      </c>
      <c r="DV168">
        <v>0.23237104346818069</v>
      </c>
      <c r="DW168">
        <v>787.43476239003837</v>
      </c>
      <c r="DX168">
        <v>40.31617267791065</v>
      </c>
      <c r="DY168">
        <v>0.41848679706237951</v>
      </c>
      <c r="EB168">
        <v>1369.554818898682</v>
      </c>
      <c r="EC168">
        <v>322.25024226255829</v>
      </c>
      <c r="ED168">
        <v>738.70740046506216</v>
      </c>
      <c r="EE168">
        <v>586.69463579852629</v>
      </c>
      <c r="EF168">
        <v>501.69796552338028</v>
      </c>
      <c r="EG168">
        <v>795.00177683813661</v>
      </c>
      <c r="EH168">
        <v>1.578957449696718</v>
      </c>
      <c r="EI168">
        <v>705.47505132187518</v>
      </c>
      <c r="EJ168">
        <v>1378.314226498522</v>
      </c>
      <c r="EK168">
        <v>2211.9190106020728</v>
      </c>
      <c r="EL168">
        <v>2867.1627041171441</v>
      </c>
      <c r="EM168">
        <v>5365.8557895216973</v>
      </c>
      <c r="EN168">
        <v>9973.3697962809147</v>
      </c>
      <c r="EO168">
        <v>18919.588159284129</v>
      </c>
      <c r="EP168">
        <v>27254.382728778459</v>
      </c>
      <c r="ER168">
        <v>1.69890762240876</v>
      </c>
      <c r="ES168">
        <v>2.3332209612152091</v>
      </c>
      <c r="ET168">
        <v>2.108363781491348E-3</v>
      </c>
      <c r="EU168">
        <v>1.6532642732975621E-3</v>
      </c>
      <c r="EV168">
        <v>1.703262457668378E-2</v>
      </c>
      <c r="EW168">
        <v>0.45678474619158521</v>
      </c>
      <c r="EX168">
        <v>26.818224292742581</v>
      </c>
      <c r="EY168">
        <v>1.723043944132336</v>
      </c>
      <c r="EZ168">
        <v>19.389850649833939</v>
      </c>
      <c r="FA168">
        <v>2.8825034371134359</v>
      </c>
      <c r="FB168">
        <v>0.11723907973205359</v>
      </c>
      <c r="FD168">
        <f t="shared" si="12"/>
        <v>6.9978661698372804</v>
      </c>
      <c r="FF168" s="18">
        <v>-14.848196772882199</v>
      </c>
      <c r="FG168" s="18">
        <v>1.9100113323702843</v>
      </c>
      <c r="FI168" s="18">
        <v>-0.60249449950253187</v>
      </c>
      <c r="FJ168" s="18">
        <v>1.9100113323702843</v>
      </c>
      <c r="FL168">
        <v>1096.87021725677</v>
      </c>
      <c r="FM168" s="4">
        <f t="shared" si="13"/>
        <v>823.72021725677007</v>
      </c>
      <c r="FN168">
        <v>26.681464554284084</v>
      </c>
      <c r="FT168">
        <f t="shared" si="14"/>
        <v>8780.2602415630572</v>
      </c>
      <c r="FU168">
        <f t="shared" si="15"/>
        <v>14221.117522510798</v>
      </c>
      <c r="FV168">
        <f t="shared" si="16"/>
        <v>1.0542270735479466</v>
      </c>
      <c r="FW168">
        <f t="shared" si="17"/>
        <v>2.3756907921299391</v>
      </c>
    </row>
    <row r="169" spans="1:179" x14ac:dyDescent="0.3">
      <c r="A169" t="s">
        <v>352</v>
      </c>
      <c r="B169" t="s">
        <v>765</v>
      </c>
      <c r="C169" s="2">
        <v>-3.470770506557602</v>
      </c>
      <c r="D169" s="5">
        <v>0.1095602408625739</v>
      </c>
      <c r="E169" s="6">
        <v>9115.1387310712162</v>
      </c>
      <c r="F169" s="7">
        <v>0.13256421804180329</v>
      </c>
      <c r="G169">
        <v>-528.76683087581466</v>
      </c>
      <c r="H169" s="8">
        <v>278.44045416276367</v>
      </c>
      <c r="I169" s="2">
        <v>15.210417581941289</v>
      </c>
      <c r="J169" s="2">
        <v>0.76206737140778225</v>
      </c>
      <c r="K169" s="5">
        <v>5.9038460007973477E-2</v>
      </c>
      <c r="L169" s="9">
        <v>3.9253683075604363E-4</v>
      </c>
      <c r="M169">
        <v>5.6839017593955647E-2</v>
      </c>
      <c r="N169" s="8">
        <v>2.4237731368198059</v>
      </c>
      <c r="O169" s="10">
        <v>0.53906607140636031</v>
      </c>
      <c r="P169" s="7">
        <v>3.2621193839658412E-2</v>
      </c>
      <c r="Q169" s="5">
        <v>6.6008362341278326E-2</v>
      </c>
      <c r="R169" s="11">
        <v>3.3184899484294539E-3</v>
      </c>
      <c r="S169" s="12">
        <v>0.93029135207831215</v>
      </c>
      <c r="T169" s="6">
        <v>566.16567541180416</v>
      </c>
      <c r="U169" s="6">
        <v>13.58005599214094</v>
      </c>
      <c r="V169" s="6">
        <v>14.344170920897231</v>
      </c>
      <c r="W169" s="6">
        <v>412.0126315602987</v>
      </c>
      <c r="X169" s="6">
        <v>5.2215452436997163</v>
      </c>
      <c r="Y169" s="6">
        <v>20.060600256964069</v>
      </c>
      <c r="Z169" s="6">
        <v>437.32934769316068</v>
      </c>
      <c r="AA169" s="6">
        <v>6.4254890466734436</v>
      </c>
      <c r="AB169" s="13">
        <v>21.419856688610921</v>
      </c>
      <c r="AC169" s="14">
        <v>72.772449735780739</v>
      </c>
      <c r="AE169" t="s">
        <v>353</v>
      </c>
      <c r="AF169" t="s">
        <v>353</v>
      </c>
      <c r="AG169">
        <v>25.003</v>
      </c>
      <c r="AH169">
        <v>1334.3559925369041</v>
      </c>
      <c r="AI169">
        <v>86.459928409124984</v>
      </c>
      <c r="AJ169">
        <v>131.0151394290256</v>
      </c>
      <c r="AK169" t="s">
        <v>143</v>
      </c>
      <c r="AL169">
        <v>1103.3787956549829</v>
      </c>
      <c r="AM169">
        <v>2633.9460320817238</v>
      </c>
      <c r="AN169">
        <v>1101.7353532863481</v>
      </c>
      <c r="AO169">
        <v>51.3170313035044</v>
      </c>
      <c r="AP169">
        <v>3.2000925606210169</v>
      </c>
      <c r="AQ169">
        <v>28.70510895821722</v>
      </c>
      <c r="AR169">
        <v>4.4680458474238316</v>
      </c>
      <c r="AS169">
        <v>2.0758215882488091</v>
      </c>
      <c r="AT169" t="s">
        <v>143</v>
      </c>
      <c r="AU169">
        <v>34.094012241328933</v>
      </c>
      <c r="AV169">
        <v>73.840511764897087</v>
      </c>
      <c r="AW169">
        <v>8.2172644128731172</v>
      </c>
      <c r="AX169">
        <v>1.6303106884515111</v>
      </c>
      <c r="AY169">
        <v>6.4195622514949494E-2</v>
      </c>
      <c r="AZ169">
        <v>724.61087704609713</v>
      </c>
      <c r="BA169">
        <v>50.069487982012177</v>
      </c>
      <c r="BB169">
        <v>9.3938439394447515E-2</v>
      </c>
      <c r="BC169">
        <v>443351.55033149128</v>
      </c>
      <c r="BD169">
        <v>29735.726172802551</v>
      </c>
      <c r="BE169">
        <v>3.1064234406018651</v>
      </c>
      <c r="BF169">
        <v>120.13244686834889</v>
      </c>
      <c r="BG169">
        <v>11.68691966059151</v>
      </c>
      <c r="BH169">
        <v>8.2282769493673677E-2</v>
      </c>
      <c r="BI169" t="s">
        <v>143</v>
      </c>
      <c r="BJ169">
        <v>6.1205620384549138E-2</v>
      </c>
      <c r="BK169">
        <v>0.89768223699694794</v>
      </c>
      <c r="BL169">
        <v>8.0278216753764422</v>
      </c>
      <c r="BM169">
        <v>0.70900015462619903</v>
      </c>
      <c r="BN169">
        <v>2.2968566420846399E-2</v>
      </c>
      <c r="BO169">
        <v>1.0515617281194329</v>
      </c>
      <c r="BP169">
        <v>0.1224446037165626</v>
      </c>
      <c r="BQ169">
        <v>4.5476392188888446E-3</v>
      </c>
      <c r="BR169">
        <v>5.5059100981560123</v>
      </c>
      <c r="BS169">
        <v>0.71423457297529402</v>
      </c>
      <c r="BT169">
        <v>4.0818731385618971E-2</v>
      </c>
      <c r="BU169">
        <v>5.8445649840516012</v>
      </c>
      <c r="BV169">
        <v>0.71296085863293912</v>
      </c>
      <c r="BW169">
        <v>0.17780821204068409</v>
      </c>
      <c r="BX169" t="s">
        <v>143</v>
      </c>
      <c r="BY169">
        <v>1.6716952922550939E-4</v>
      </c>
      <c r="BZ169">
        <v>3.7833951043644613E-2</v>
      </c>
      <c r="CA169">
        <v>14.631817305140469</v>
      </c>
      <c r="CB169">
        <v>1.5855459613237379</v>
      </c>
      <c r="CC169">
        <v>6.9919270682406637E-2</v>
      </c>
      <c r="CD169">
        <v>8.6256039876141379</v>
      </c>
      <c r="CE169">
        <v>0.62512162990107289</v>
      </c>
      <c r="CF169">
        <v>1.0247703649062139E-2</v>
      </c>
      <c r="CG169">
        <v>152.12903849886831</v>
      </c>
      <c r="CH169">
        <v>8.9207311249471655</v>
      </c>
      <c r="CI169">
        <v>6.3306466208970805E-2</v>
      </c>
      <c r="CJ169">
        <v>70.323675509879067</v>
      </c>
      <c r="CK169">
        <v>4.6603510370474774</v>
      </c>
      <c r="CL169">
        <v>1.5862268470103979E-2</v>
      </c>
      <c r="CM169">
        <v>530.52527839805487</v>
      </c>
      <c r="CN169">
        <v>35.610529933300832</v>
      </c>
      <c r="CO169">
        <v>4.7942541474102547E-2</v>
      </c>
      <c r="CP169">
        <v>185.1383843118403</v>
      </c>
      <c r="CQ169">
        <v>12.18290259863288</v>
      </c>
      <c r="CR169">
        <v>1.494887266759865E-2</v>
      </c>
      <c r="CS169">
        <v>2440.702345685389</v>
      </c>
      <c r="CT169">
        <v>142.7534352235578</v>
      </c>
      <c r="CU169">
        <v>7.0683255121945732E-2</v>
      </c>
      <c r="CV169">
        <v>575.83775719835057</v>
      </c>
      <c r="CW169">
        <v>39.670846638300901</v>
      </c>
      <c r="CX169">
        <v>5.6926370950154868E-2</v>
      </c>
      <c r="CY169">
        <v>31148.176851609322</v>
      </c>
      <c r="CZ169">
        <v>2259.3049755742841</v>
      </c>
      <c r="DA169">
        <v>0.15320450032645461</v>
      </c>
      <c r="DB169">
        <v>207.15434112899479</v>
      </c>
      <c r="DC169">
        <v>17.964974380275599</v>
      </c>
      <c r="DD169">
        <v>1.4060710299384559E-2</v>
      </c>
      <c r="DE169">
        <v>19.994794221624421</v>
      </c>
      <c r="DF169">
        <v>6.8789345731702536</v>
      </c>
      <c r="DG169">
        <v>18.90808569838315</v>
      </c>
      <c r="DH169">
        <v>2372.63829344223</v>
      </c>
      <c r="DI169">
        <v>132.41620803262259</v>
      </c>
      <c r="DJ169">
        <v>1.079846333545484</v>
      </c>
      <c r="DK169">
        <v>153.36772199696719</v>
      </c>
      <c r="DL169">
        <v>9.4752438397717729</v>
      </c>
      <c r="DM169">
        <v>0.542025605785461</v>
      </c>
      <c r="DN169">
        <v>60.548827947606497</v>
      </c>
      <c r="DO169">
        <v>5.8016025443385919</v>
      </c>
      <c r="DP169">
        <v>0.46458499788213148</v>
      </c>
      <c r="DQ169">
        <v>1275.248981452404</v>
      </c>
      <c r="DR169">
        <v>102.3135361184348</v>
      </c>
      <c r="DS169">
        <v>0.37537228668856237</v>
      </c>
      <c r="DT169">
        <v>9115.1387310712162</v>
      </c>
      <c r="DU169">
        <v>520.90359934338005</v>
      </c>
      <c r="DV169">
        <v>0.26970247690950422</v>
      </c>
      <c r="DW169">
        <v>634.9104005359344</v>
      </c>
      <c r="DX169">
        <v>36.44984621592441</v>
      </c>
      <c r="DY169">
        <v>0.48136237900241541</v>
      </c>
      <c r="EB169">
        <v>461.53559047522111</v>
      </c>
      <c r="EC169">
        <v>2.4418428135667241</v>
      </c>
      <c r="ED169">
        <v>13.095957056079021</v>
      </c>
      <c r="EE169">
        <v>11.331484139218031</v>
      </c>
      <c r="EF169">
        <v>12.0479433220044</v>
      </c>
      <c r="EG169">
        <v>39.490303946294603</v>
      </c>
      <c r="EH169">
        <v>-4.2694268114817677E-2</v>
      </c>
      <c r="EI169">
        <v>73.526720126334027</v>
      </c>
      <c r="EJ169">
        <v>238.93639854886811</v>
      </c>
      <c r="EK169">
        <v>618.41072560515579</v>
      </c>
      <c r="EL169">
        <v>1287.9794049428399</v>
      </c>
      <c r="EM169">
        <v>3315.7829899878429</v>
      </c>
      <c r="EN169">
        <v>7495.4811462283533</v>
      </c>
      <c r="EO169">
        <v>15159.641898667011</v>
      </c>
      <c r="EP169">
        <v>23408.038910502051</v>
      </c>
      <c r="ER169">
        <v>2.4896310550159462</v>
      </c>
      <c r="ES169">
        <v>3.562885675645945</v>
      </c>
      <c r="ET169">
        <v>-7.923220423887553E-4</v>
      </c>
      <c r="EU169">
        <v>-5.9331020415258448E-4</v>
      </c>
      <c r="EV169">
        <v>1.6107523052912191E-4</v>
      </c>
      <c r="EW169">
        <v>3.3210277969303342E-2</v>
      </c>
      <c r="EX169">
        <v>206.17867725664391</v>
      </c>
      <c r="EY169">
        <v>0.57991759290983191</v>
      </c>
      <c r="EZ169">
        <v>1135.4435984832439</v>
      </c>
      <c r="FA169">
        <v>3.7346375919967159</v>
      </c>
      <c r="FB169">
        <v>4.9220441435931732E-2</v>
      </c>
      <c r="FD169">
        <f t="shared" si="12"/>
        <v>53.659281404062675</v>
      </c>
      <c r="FF169" s="18">
        <v>-20.043398587111813</v>
      </c>
      <c r="FG169" s="18">
        <v>2.2778311706257868</v>
      </c>
      <c r="FI169" s="18">
        <v>-7.5851929373822582</v>
      </c>
      <c r="FJ169" s="18">
        <v>2.2778311706257868</v>
      </c>
      <c r="FL169">
        <v>1190.7147909702355</v>
      </c>
      <c r="FM169" s="4">
        <f t="shared" si="13"/>
        <v>917.56479097023555</v>
      </c>
      <c r="FN169">
        <v>30.123256431658778</v>
      </c>
      <c r="FT169">
        <f t="shared" si="14"/>
        <v>9115.1387310712162</v>
      </c>
      <c r="FU169">
        <f t="shared" si="15"/>
        <v>14763.509914539562</v>
      </c>
      <c r="FV169">
        <f t="shared" si="16"/>
        <v>1.2331710110444701E-2</v>
      </c>
      <c r="FW169">
        <f t="shared" si="17"/>
        <v>-5.3480888188909494</v>
      </c>
    </row>
    <row r="170" spans="1:179" x14ac:dyDescent="0.3">
      <c r="A170" t="s">
        <v>150</v>
      </c>
      <c r="B170" t="s">
        <v>765</v>
      </c>
      <c r="C170" s="2">
        <v>20.570664243773109</v>
      </c>
      <c r="D170" s="5">
        <v>7.1043337503307907E-2</v>
      </c>
      <c r="E170" s="6">
        <v>5707.9835430956418</v>
      </c>
      <c r="F170" s="7">
        <v>0.28333467294498033</v>
      </c>
      <c r="G170">
        <v>58.21706654752677</v>
      </c>
      <c r="H170" s="8">
        <v>2.2037417145178582</v>
      </c>
      <c r="I170" s="2">
        <v>12.29969593169703</v>
      </c>
      <c r="J170" s="2">
        <v>0.73638771630102617</v>
      </c>
      <c r="K170" s="5">
        <v>0.31953557106659952</v>
      </c>
      <c r="L170" s="9">
        <v>9.6805127558803362E-3</v>
      </c>
      <c r="M170">
        <v>0.74028220423540603</v>
      </c>
      <c r="N170" s="8">
        <v>1.5606529782027321</v>
      </c>
      <c r="O170" s="10">
        <v>3.700501940213341</v>
      </c>
      <c r="P170" s="7">
        <v>0.29082670016800871</v>
      </c>
      <c r="Q170" s="5">
        <v>8.2554567500548598E-2</v>
      </c>
      <c r="R170" s="11">
        <v>4.6373662147880411E-3</v>
      </c>
      <c r="S170" s="12">
        <v>0.96919637729942953</v>
      </c>
      <c r="T170" s="6">
        <v>3546.5236666115011</v>
      </c>
      <c r="U170" s="6">
        <v>51.090234076249011</v>
      </c>
      <c r="V170" s="6">
        <v>51.21844621190192</v>
      </c>
      <c r="W170" s="6">
        <v>511.00643166594381</v>
      </c>
      <c r="X170" s="6">
        <v>13.868522157197971</v>
      </c>
      <c r="Y170" s="6">
        <v>27.682510654635269</v>
      </c>
      <c r="Z170" s="6">
        <v>1548.325041392633</v>
      </c>
      <c r="AA170" s="6">
        <v>46.42146924177554</v>
      </c>
      <c r="AB170" s="13">
        <v>68.543709116231469</v>
      </c>
      <c r="AC170" s="14">
        <v>14.40865703158217</v>
      </c>
      <c r="AE170" t="s">
        <v>151</v>
      </c>
      <c r="AF170" t="s">
        <v>151</v>
      </c>
      <c r="AG170">
        <v>25.02</v>
      </c>
      <c r="AH170">
        <v>2514.4079198281652</v>
      </c>
      <c r="AI170">
        <v>150.71057024588561</v>
      </c>
      <c r="AJ170">
        <v>151.52642900778139</v>
      </c>
      <c r="AK170" t="s">
        <v>143</v>
      </c>
      <c r="AL170">
        <v>1740.475633543148</v>
      </c>
      <c r="AM170">
        <v>2931.2917258264961</v>
      </c>
      <c r="AN170">
        <v>526.20332746213353</v>
      </c>
      <c r="AO170">
        <v>24.082609576347679</v>
      </c>
      <c r="AP170">
        <v>3.6657956129940241</v>
      </c>
      <c r="AQ170">
        <v>29.400180312640281</v>
      </c>
      <c r="AR170">
        <v>2.792431022627496</v>
      </c>
      <c r="AS170">
        <v>2.4908917989643178</v>
      </c>
      <c r="AT170">
        <v>956.87853503969586</v>
      </c>
      <c r="AU170">
        <v>146.94913487899731</v>
      </c>
      <c r="AV170">
        <v>81.065948276335902</v>
      </c>
      <c r="AW170">
        <v>34.210134184571487</v>
      </c>
      <c r="AX170">
        <v>4.8527960778165697</v>
      </c>
      <c r="AY170">
        <v>8.191393715016082E-2</v>
      </c>
      <c r="AZ170">
        <v>3687.0256011292749</v>
      </c>
      <c r="BA170">
        <v>238.55840644689701</v>
      </c>
      <c r="BB170">
        <v>0.1385470424749099</v>
      </c>
      <c r="BC170">
        <v>478808.08542159729</v>
      </c>
      <c r="BD170">
        <v>21372.38175082815</v>
      </c>
      <c r="BE170">
        <v>2.8915408967520859</v>
      </c>
      <c r="BF170">
        <v>762.13788024579378</v>
      </c>
      <c r="BG170">
        <v>58.293033193765893</v>
      </c>
      <c r="BH170">
        <v>0.1860940907901617</v>
      </c>
      <c r="BI170">
        <v>31.321524808666179</v>
      </c>
      <c r="BJ170">
        <v>3.516115557659615</v>
      </c>
      <c r="BK170">
        <v>1.5578883438553169E-2</v>
      </c>
      <c r="BL170">
        <v>238.88199009949199</v>
      </c>
      <c r="BM170">
        <v>28.386652794239069</v>
      </c>
      <c r="BN170">
        <v>9.1364076943349068E-2</v>
      </c>
      <c r="BO170">
        <v>22.169931642266899</v>
      </c>
      <c r="BP170">
        <v>1.6185691514431351</v>
      </c>
      <c r="BQ170">
        <v>1.44905927724687E-2</v>
      </c>
      <c r="BR170">
        <v>82.024798155697283</v>
      </c>
      <c r="BS170">
        <v>7.463280667104689</v>
      </c>
      <c r="BT170">
        <v>0.16230221849028931</v>
      </c>
      <c r="BU170">
        <v>65.782016215611208</v>
      </c>
      <c r="BV170">
        <v>4.443564036524684</v>
      </c>
      <c r="BW170">
        <v>6.0344371351813232E-2</v>
      </c>
      <c r="BX170" t="s">
        <v>143</v>
      </c>
      <c r="BY170">
        <v>1.425505989093529E-2</v>
      </c>
      <c r="BZ170">
        <v>1.635333066316216E-2</v>
      </c>
      <c r="CA170">
        <v>147.7296239699873</v>
      </c>
      <c r="CB170">
        <v>11.042747308353331</v>
      </c>
      <c r="CC170">
        <v>0.27802605392286661</v>
      </c>
      <c r="CD170">
        <v>71.36327383390244</v>
      </c>
      <c r="CE170">
        <v>5.3680803373964174</v>
      </c>
      <c r="CF170">
        <v>1.3080350635856931E-2</v>
      </c>
      <c r="CG170">
        <v>830.30426552641404</v>
      </c>
      <c r="CH170">
        <v>63.212690042522198</v>
      </c>
      <c r="CI170">
        <v>8.0813152775907421E-2</v>
      </c>
      <c r="CJ170">
        <v>231.74332957424841</v>
      </c>
      <c r="CK170">
        <v>16.339941392553349</v>
      </c>
      <c r="CL170">
        <v>2.024916877903345E-2</v>
      </c>
      <c r="CM170">
        <v>1141.648566265111</v>
      </c>
      <c r="CN170">
        <v>82.612221457576766</v>
      </c>
      <c r="CO170">
        <v>0.15273045872597679</v>
      </c>
      <c r="CP170">
        <v>267.17154312439732</v>
      </c>
      <c r="CQ170">
        <v>19.749360222532779</v>
      </c>
      <c r="CR170">
        <v>4.7629119755848583E-2</v>
      </c>
      <c r="CS170">
        <v>2579.3273832333289</v>
      </c>
      <c r="CT170">
        <v>174.8484751213982</v>
      </c>
      <c r="CU170">
        <v>9.0212648229197098E-2</v>
      </c>
      <c r="CV170">
        <v>478.23436875018211</v>
      </c>
      <c r="CW170">
        <v>32.96164866751618</v>
      </c>
      <c r="CX170">
        <v>1.9309643854543888E-2</v>
      </c>
      <c r="CY170">
        <v>27080.614060710592</v>
      </c>
      <c r="CZ170">
        <v>1733.1621311321251</v>
      </c>
      <c r="DA170">
        <v>0.48810067954992098</v>
      </c>
      <c r="DB170">
        <v>198.26333984598779</v>
      </c>
      <c r="DC170">
        <v>12.95260211506131</v>
      </c>
      <c r="DD170">
        <v>1.7947847319598871E-2</v>
      </c>
      <c r="DE170">
        <v>584.7306640345688</v>
      </c>
      <c r="DF170">
        <v>51.630549602569843</v>
      </c>
      <c r="DG170">
        <v>20.111843149720151</v>
      </c>
      <c r="DH170">
        <v>1873.1874430954331</v>
      </c>
      <c r="DI170">
        <v>97.131064274078412</v>
      </c>
      <c r="DJ170">
        <v>1.175322724137662</v>
      </c>
      <c r="DK170">
        <v>658.17993314772468</v>
      </c>
      <c r="DL170">
        <v>53.98305124225881</v>
      </c>
      <c r="DM170">
        <v>0.68014112344162869</v>
      </c>
      <c r="DN170">
        <v>640.38790485048048</v>
      </c>
      <c r="DO170">
        <v>55.101955660531488</v>
      </c>
      <c r="DP170">
        <v>0.57166387942926922</v>
      </c>
      <c r="DQ170">
        <v>1552.2766889026509</v>
      </c>
      <c r="DR170">
        <v>105.10746251271451</v>
      </c>
      <c r="DS170">
        <v>0.54328572549634147</v>
      </c>
      <c r="DT170">
        <v>5707.9835430956418</v>
      </c>
      <c r="DU170">
        <v>228.0095023125989</v>
      </c>
      <c r="DV170">
        <v>0.2762675855263832</v>
      </c>
      <c r="DW170">
        <v>938.7727966259157</v>
      </c>
      <c r="DX170">
        <v>63.126025286790153</v>
      </c>
      <c r="DY170">
        <v>0.52644594048322157</v>
      </c>
      <c r="EB170">
        <v>2348.4239497638691</v>
      </c>
      <c r="EC170">
        <v>132.15833252601769</v>
      </c>
      <c r="ED170">
        <v>389.69329543147148</v>
      </c>
      <c r="EE170">
        <v>238.90012545546219</v>
      </c>
      <c r="EF170">
        <v>179.4853351328168</v>
      </c>
      <c r="EG170">
        <v>444.47308253791363</v>
      </c>
      <c r="EH170">
        <v>0.2117868259525586</v>
      </c>
      <c r="EI170">
        <v>742.35991944717227</v>
      </c>
      <c r="EJ170">
        <v>1976.8219898587929</v>
      </c>
      <c r="EK170">
        <v>3375.2205915707891</v>
      </c>
      <c r="EL170">
        <v>4244.3833255356849</v>
      </c>
      <c r="EM170">
        <v>7135.3035391569438</v>
      </c>
      <c r="EN170">
        <v>10816.66166495536</v>
      </c>
      <c r="EO170">
        <v>16020.666976604531</v>
      </c>
      <c r="EP170">
        <v>19440.421493909838</v>
      </c>
      <c r="ER170">
        <v>2.193145625049489</v>
      </c>
      <c r="ES170">
        <v>5.376633806513385</v>
      </c>
      <c r="ET170">
        <v>3.6869644584549692E-4</v>
      </c>
      <c r="EU170">
        <v>2.8974288299352921E-4</v>
      </c>
      <c r="EV170">
        <v>8.2492403542881523E-3</v>
      </c>
      <c r="EW170">
        <v>0.17802460647987919</v>
      </c>
      <c r="EX170">
        <v>21.580727295373048</v>
      </c>
      <c r="EY170">
        <v>3.8440686051078692</v>
      </c>
      <c r="EZ170">
        <v>23.894574642141599</v>
      </c>
      <c r="FA170">
        <v>2.2129736535966091</v>
      </c>
      <c r="FB170">
        <v>0.29547931185470988</v>
      </c>
      <c r="FD170">
        <f t="shared" si="12"/>
        <v>22.744656123421834</v>
      </c>
      <c r="FF170" s="18">
        <v>-13.778565957118611</v>
      </c>
      <c r="FG170" s="18">
        <v>1.4486261646351297</v>
      </c>
      <c r="FI170" s="18">
        <v>-1.3742791183126464</v>
      </c>
      <c r="FJ170" s="18">
        <v>1.4486261646351297</v>
      </c>
      <c r="FL170">
        <v>1193.7919071083577</v>
      </c>
      <c r="FM170" s="4">
        <f t="shared" si="13"/>
        <v>920.64190710835771</v>
      </c>
      <c r="FN170">
        <v>30.240029628732852</v>
      </c>
      <c r="FT170">
        <f t="shared" si="14"/>
        <v>5707.9835430956418</v>
      </c>
      <c r="FU170">
        <f t="shared" si="15"/>
        <v>9245.0454257230722</v>
      </c>
      <c r="FV170">
        <f t="shared" si="16"/>
        <v>0.45819873596378946</v>
      </c>
      <c r="FW170">
        <f t="shared" si="17"/>
        <v>0.92889343928111878</v>
      </c>
    </row>
    <row r="171" spans="1:179" x14ac:dyDescent="0.3">
      <c r="A171" t="s">
        <v>224</v>
      </c>
      <c r="B171" t="s">
        <v>765</v>
      </c>
      <c r="C171" s="2">
        <v>0.80817411521282423</v>
      </c>
      <c r="D171" s="5">
        <v>8.8517868110350728E-2</v>
      </c>
      <c r="E171" s="6">
        <v>7051.938621866906</v>
      </c>
      <c r="F171" s="7">
        <v>0.23769741449210699</v>
      </c>
      <c r="G171">
        <v>2244.1557974644579</v>
      </c>
      <c r="H171" s="8">
        <v>55.720308908057532</v>
      </c>
      <c r="I171" s="2">
        <v>13.771724993136599</v>
      </c>
      <c r="J171" s="2">
        <v>0.696942175763684</v>
      </c>
      <c r="K171" s="5">
        <v>6.3453000997979306E-2</v>
      </c>
      <c r="L171" s="9">
        <v>5.671724054726933E-4</v>
      </c>
      <c r="M171">
        <v>0.1125014963870377</v>
      </c>
      <c r="N171" s="8">
        <v>1.7221934568376751</v>
      </c>
      <c r="O171" s="10">
        <v>0.63863945528555599</v>
      </c>
      <c r="P171" s="7">
        <v>3.8559578454452639E-2</v>
      </c>
      <c r="Q171" s="5">
        <v>7.2987484772254668E-2</v>
      </c>
      <c r="R171" s="11">
        <v>3.7054003326453949E-3</v>
      </c>
      <c r="S171" s="12">
        <v>0.86363258066932547</v>
      </c>
      <c r="T171" s="6">
        <v>720.02205473112258</v>
      </c>
      <c r="U171" s="6">
        <v>18.106216349347662</v>
      </c>
      <c r="V171" s="6">
        <v>18.649637447419</v>
      </c>
      <c r="W171" s="6">
        <v>454.05213458598053</v>
      </c>
      <c r="X171" s="6">
        <v>6.5033918744356329</v>
      </c>
      <c r="Y171" s="6">
        <v>22.251018426803661</v>
      </c>
      <c r="Z171" s="6">
        <v>500.90394427817529</v>
      </c>
      <c r="AA171" s="6">
        <v>6.9307839783819478</v>
      </c>
      <c r="AB171" s="13">
        <v>23.655837467290841</v>
      </c>
      <c r="AC171" s="14">
        <v>63.060864816916883</v>
      </c>
      <c r="AE171" t="s">
        <v>225</v>
      </c>
      <c r="AF171" t="s">
        <v>225</v>
      </c>
      <c r="AG171">
        <v>25.007000000000001</v>
      </c>
      <c r="AH171">
        <v>933.64696333162397</v>
      </c>
      <c r="AI171">
        <v>96.492875369784755</v>
      </c>
      <c r="AJ171">
        <v>121.53728839830021</v>
      </c>
      <c r="AK171" t="s">
        <v>143</v>
      </c>
      <c r="AL171">
        <v>1345.2826546942861</v>
      </c>
      <c r="AM171">
        <v>2419.9186075668958</v>
      </c>
      <c r="AN171">
        <v>849.42383603975327</v>
      </c>
      <c r="AO171">
        <v>48.429636782686217</v>
      </c>
      <c r="AP171">
        <v>2.9388603359510719</v>
      </c>
      <c r="AR171">
        <v>0.87631569060005465</v>
      </c>
      <c r="AS171">
        <v>2.080714154028005</v>
      </c>
      <c r="AT171">
        <v>325.56003363594863</v>
      </c>
      <c r="AU171">
        <v>56.999823689924632</v>
      </c>
      <c r="AV171">
        <v>61.314083351437077</v>
      </c>
      <c r="AW171">
        <v>29.803342873148061</v>
      </c>
      <c r="AX171">
        <v>3.516099125855797</v>
      </c>
      <c r="AY171">
        <v>0.2258692766651193</v>
      </c>
      <c r="AZ171">
        <v>881.48212676561332</v>
      </c>
      <c r="BA171">
        <v>87.187864360381553</v>
      </c>
      <c r="BB171">
        <v>8.7922984749565475E-2</v>
      </c>
      <c r="BC171">
        <v>460150.42679352412</v>
      </c>
      <c r="BD171">
        <v>22656.15459468168</v>
      </c>
      <c r="BE171">
        <v>2.6793217164363559</v>
      </c>
      <c r="BF171">
        <v>96.70999547300967</v>
      </c>
      <c r="BG171">
        <v>7.5278060055191833</v>
      </c>
      <c r="BH171">
        <v>8.545857098088834E-2</v>
      </c>
      <c r="BI171">
        <v>3.0693480236064081</v>
      </c>
      <c r="BJ171">
        <v>0.34768250478613388</v>
      </c>
      <c r="BK171">
        <v>9.3726160935996925E-3</v>
      </c>
      <c r="BL171">
        <v>75.563942663688252</v>
      </c>
      <c r="BM171">
        <v>7.0802467828756193</v>
      </c>
      <c r="BN171">
        <v>5.6912380625313667E-2</v>
      </c>
      <c r="BO171">
        <v>3.578169372732471</v>
      </c>
      <c r="BP171">
        <v>0.30756311213653781</v>
      </c>
      <c r="BQ171">
        <v>1.7745253743930382E-2</v>
      </c>
      <c r="BR171">
        <v>16.830026513220059</v>
      </c>
      <c r="BS171">
        <v>1.5505519401860579</v>
      </c>
      <c r="BT171">
        <v>4.2955141247506171E-2</v>
      </c>
      <c r="BU171">
        <v>11.97622652369853</v>
      </c>
      <c r="BV171">
        <v>1.7646660205526079</v>
      </c>
      <c r="BW171">
        <v>0.1171448269111276</v>
      </c>
      <c r="BX171" t="s">
        <v>143</v>
      </c>
      <c r="BY171">
        <v>7.2794945246093483E-6</v>
      </c>
      <c r="BZ171">
        <v>1.3490263744314491E-2</v>
      </c>
      <c r="CA171">
        <v>25.19227451545742</v>
      </c>
      <c r="CB171">
        <v>2.5824430445424809</v>
      </c>
      <c r="CC171">
        <v>7.3586663150534221E-2</v>
      </c>
      <c r="CD171">
        <v>13.85445851857976</v>
      </c>
      <c r="CE171">
        <v>1.372651420313304</v>
      </c>
      <c r="CF171">
        <v>3.1438500060983122E-2</v>
      </c>
      <c r="CG171">
        <v>210.36677937247671</v>
      </c>
      <c r="CH171">
        <v>20.961693772241649</v>
      </c>
      <c r="CI171">
        <v>0.15688765874944199</v>
      </c>
      <c r="CJ171">
        <v>86.966141378243165</v>
      </c>
      <c r="CK171">
        <v>8.3028773762930221</v>
      </c>
      <c r="CL171">
        <v>1.6708740687076042E-2</v>
      </c>
      <c r="CM171">
        <v>575.6350085246994</v>
      </c>
      <c r="CN171">
        <v>53.998009618829649</v>
      </c>
      <c r="CO171">
        <v>5.046399512898897E-2</v>
      </c>
      <c r="CP171">
        <v>186.60772374104261</v>
      </c>
      <c r="CQ171">
        <v>14.456671968889371</v>
      </c>
      <c r="CR171">
        <v>3.7031349304816351E-2</v>
      </c>
      <c r="CS171">
        <v>2469.395116711074</v>
      </c>
      <c r="CT171">
        <v>176.9963333183685</v>
      </c>
      <c r="CU171">
        <v>7.4424423048752755E-2</v>
      </c>
      <c r="CV171">
        <v>533.65646772356922</v>
      </c>
      <c r="CW171">
        <v>40.914830843834523</v>
      </c>
      <c r="CX171">
        <v>1.592476426068503E-2</v>
      </c>
      <c r="CY171">
        <v>41116.069672436832</v>
      </c>
      <c r="CZ171">
        <v>2389.8087827371828</v>
      </c>
      <c r="DA171">
        <v>0.1612849028129679</v>
      </c>
      <c r="DB171">
        <v>187.26100405798189</v>
      </c>
      <c r="DC171">
        <v>10.57080579671852</v>
      </c>
      <c r="DD171">
        <v>1.480830649953738E-2</v>
      </c>
      <c r="DE171">
        <v>22.332197469861072</v>
      </c>
      <c r="DF171">
        <v>8.2075723885095204</v>
      </c>
      <c r="DG171">
        <v>16.120611385742141</v>
      </c>
      <c r="DH171">
        <v>2008.714985471091</v>
      </c>
      <c r="DI171">
        <v>98.437748872370193</v>
      </c>
      <c r="DJ171">
        <v>0.94199341700254868</v>
      </c>
      <c r="DK171">
        <v>138.97914581092519</v>
      </c>
      <c r="DL171">
        <v>7.1658796848538646</v>
      </c>
      <c r="DM171">
        <v>0.48352544543296949</v>
      </c>
      <c r="DN171">
        <v>101.6489007290115</v>
      </c>
      <c r="DO171">
        <v>7.0278215251727172</v>
      </c>
      <c r="DP171">
        <v>0.48473644159358042</v>
      </c>
      <c r="DQ171">
        <v>1985.451439516733</v>
      </c>
      <c r="DR171">
        <v>393.64850850424108</v>
      </c>
      <c r="DS171">
        <v>0.38521700351392368</v>
      </c>
      <c r="DT171">
        <v>7051.938621866906</v>
      </c>
      <c r="DU171">
        <v>431.51237923836931</v>
      </c>
      <c r="DV171">
        <v>0.22477765247443801</v>
      </c>
      <c r="DW171">
        <v>566.74123443776909</v>
      </c>
      <c r="DX171">
        <v>28.381435428098019</v>
      </c>
      <c r="DY171">
        <v>0.3718395823506061</v>
      </c>
      <c r="EB171">
        <v>561.45358392714218</v>
      </c>
      <c r="EC171">
        <v>12.95083554264307</v>
      </c>
      <c r="ED171">
        <v>123.26907449215049</v>
      </c>
      <c r="EE171">
        <v>38.557859619961967</v>
      </c>
      <c r="EF171">
        <v>36.827191495011057</v>
      </c>
      <c r="EG171">
        <v>80.920449484449563</v>
      </c>
      <c r="EH171">
        <v>2.1372002468888918E-3</v>
      </c>
      <c r="EI171">
        <v>126.594344298781</v>
      </c>
      <c r="EJ171">
        <v>383.78001436509032</v>
      </c>
      <c r="EK171">
        <v>855.14950964421405</v>
      </c>
      <c r="EL171">
        <v>1592.7864721289959</v>
      </c>
      <c r="EM171">
        <v>3597.7188032793711</v>
      </c>
      <c r="EN171">
        <v>7554.9685725118461</v>
      </c>
      <c r="EO171">
        <v>15337.85786777065</v>
      </c>
      <c r="EP171">
        <v>21693.35234648655</v>
      </c>
      <c r="ER171">
        <v>5.5163114976179672</v>
      </c>
      <c r="ES171">
        <v>7.3548737391328407</v>
      </c>
      <c r="ET171">
        <v>2.111586713217143E-5</v>
      </c>
      <c r="EU171">
        <v>1.571974776263968E-5</v>
      </c>
      <c r="EV171">
        <v>8.4437055384745661E-4</v>
      </c>
      <c r="EW171">
        <v>0.10230184937865169</v>
      </c>
      <c r="EX171">
        <v>121.15752842458021</v>
      </c>
      <c r="EY171">
        <v>0.51644492647847395</v>
      </c>
      <c r="EZ171">
        <v>93.324122237148273</v>
      </c>
      <c r="FA171">
        <v>2.855735226065891</v>
      </c>
      <c r="FB171">
        <v>3.9163435133789067E-2</v>
      </c>
      <c r="FD171">
        <f t="shared" si="12"/>
        <v>30.064855952992758</v>
      </c>
      <c r="FM171" s="4"/>
      <c r="FT171">
        <f t="shared" si="14"/>
        <v>7051.938621866906</v>
      </c>
      <c r="FU171">
        <f t="shared" si="15"/>
        <v>11421.808140535157</v>
      </c>
      <c r="FV171" t="e">
        <f t="shared" si="16"/>
        <v>#DIV/0!</v>
      </c>
    </row>
    <row r="172" spans="1:179" x14ac:dyDescent="0.3">
      <c r="A172" t="s">
        <v>532</v>
      </c>
      <c r="B172" t="s">
        <v>765</v>
      </c>
      <c r="C172" s="2">
        <v>2.3036984141788528</v>
      </c>
      <c r="D172" s="5">
        <v>7.5119257269302284E-2</v>
      </c>
      <c r="E172" s="6">
        <v>8383.8704485270591</v>
      </c>
      <c r="F172" s="7">
        <v>0.49350507624114742</v>
      </c>
      <c r="G172">
        <v>739.37558536056076</v>
      </c>
      <c r="H172" s="8">
        <v>55.920204293501577</v>
      </c>
      <c r="I172" s="2">
        <v>20.010049984949251</v>
      </c>
      <c r="J172" s="2">
        <v>1.164268229444239</v>
      </c>
      <c r="K172" s="5">
        <v>8.9399955350653884E-2</v>
      </c>
      <c r="L172" s="9">
        <v>5.9165768201090169E-3</v>
      </c>
      <c r="M172">
        <v>0.21188238611191509</v>
      </c>
      <c r="N172" s="8">
        <v>5.6304521923628457</v>
      </c>
      <c r="O172" s="10">
        <v>0.63466956878074854</v>
      </c>
      <c r="P172" s="7">
        <v>7.296287739730202E-2</v>
      </c>
      <c r="Q172" s="5">
        <v>5.1484476794869442E-2</v>
      </c>
      <c r="R172" s="11">
        <v>3.1301850551066742E-3</v>
      </c>
      <c r="S172" s="12">
        <v>0.82962771813120884</v>
      </c>
      <c r="T172" s="6">
        <v>1376.111477401234</v>
      </c>
      <c r="U172" s="6">
        <v>108.0749252509755</v>
      </c>
      <c r="V172" s="6">
        <v>108.1315854978146</v>
      </c>
      <c r="W172" s="6">
        <v>323.39003989395479</v>
      </c>
      <c r="X172" s="6">
        <v>11.50438631929706</v>
      </c>
      <c r="Y172" s="6">
        <v>19.15217661193504</v>
      </c>
      <c r="Z172" s="6">
        <v>511.13429363085879</v>
      </c>
      <c r="AA172" s="6">
        <v>41.356353090065163</v>
      </c>
      <c r="AB172" s="13">
        <v>47.8460442911366</v>
      </c>
      <c r="AC172" s="14">
        <v>23.500279243704291</v>
      </c>
      <c r="AE172" t="s">
        <v>533</v>
      </c>
      <c r="AF172" t="s">
        <v>533</v>
      </c>
      <c r="AG172">
        <v>25.010999999999999</v>
      </c>
      <c r="AH172">
        <v>1624.669598774344</v>
      </c>
      <c r="AI172">
        <v>134.5872401191927</v>
      </c>
      <c r="AJ172">
        <v>152.34376115122859</v>
      </c>
      <c r="AK172" t="s">
        <v>143</v>
      </c>
      <c r="AL172">
        <v>1449.613828214839</v>
      </c>
      <c r="AM172">
        <v>3002.4610050145279</v>
      </c>
      <c r="AN172">
        <v>396.17945403730067</v>
      </c>
      <c r="AO172">
        <v>31.069035677247111</v>
      </c>
      <c r="AP172">
        <v>3.7119574276269178</v>
      </c>
      <c r="AQ172">
        <v>20.22820501486137</v>
      </c>
      <c r="AR172">
        <v>3.8007035243357721</v>
      </c>
      <c r="AS172">
        <v>2.5403353100351471</v>
      </c>
      <c r="AT172">
        <v>461.74279071047829</v>
      </c>
      <c r="AU172">
        <v>70.984183522796741</v>
      </c>
      <c r="AV172">
        <v>81.001923500800814</v>
      </c>
      <c r="AW172">
        <v>49.369151558075679</v>
      </c>
      <c r="AX172">
        <v>7.8207345150112921</v>
      </c>
      <c r="AY172">
        <v>0.25366189184110061</v>
      </c>
      <c r="AZ172">
        <v>4206.1505879818114</v>
      </c>
      <c r="BA172">
        <v>411.73464514875451</v>
      </c>
      <c r="BB172">
        <v>2.5548422771134859E-2</v>
      </c>
      <c r="BC172">
        <v>425447.40589603462</v>
      </c>
      <c r="BD172">
        <v>27298.837841134489</v>
      </c>
      <c r="BE172">
        <v>3.2803224138722351</v>
      </c>
      <c r="BF172">
        <v>152.67267072958461</v>
      </c>
      <c r="BG172">
        <v>21.43432869437531</v>
      </c>
      <c r="BH172">
        <v>0.1101458451711972</v>
      </c>
      <c r="BI172">
        <v>8.0977659071717447</v>
      </c>
      <c r="BJ172">
        <v>1.1398009704936649</v>
      </c>
      <c r="BK172">
        <v>1.4240030554729629E-2</v>
      </c>
      <c r="BL172">
        <v>75.543035377871604</v>
      </c>
      <c r="BM172">
        <v>12.0920646466004</v>
      </c>
      <c r="BN172">
        <v>2.3499540087338081E-2</v>
      </c>
      <c r="BO172">
        <v>10.14835780687029</v>
      </c>
      <c r="BP172">
        <v>1.6449194438495061</v>
      </c>
      <c r="BQ172">
        <v>4.6520074006786297E-3</v>
      </c>
      <c r="BR172">
        <v>50.616291237109223</v>
      </c>
      <c r="BS172">
        <v>7.8996831812656376</v>
      </c>
      <c r="BT172">
        <v>4.171309116288302E-2</v>
      </c>
      <c r="BU172">
        <v>52.958771589839863</v>
      </c>
      <c r="BV172">
        <v>6.7084816849237159</v>
      </c>
      <c r="BW172">
        <v>4.8371939961998393E-2</v>
      </c>
      <c r="BX172">
        <v>4.3952116288803002E-2</v>
      </c>
      <c r="BY172">
        <v>2.798023506973845E-2</v>
      </c>
      <c r="BZ172">
        <v>1.3102868735923499E-2</v>
      </c>
      <c r="CA172">
        <v>113.3958992061811</v>
      </c>
      <c r="CB172">
        <v>10.749760265208399</v>
      </c>
      <c r="CC172">
        <v>7.1463045713899664E-2</v>
      </c>
      <c r="CD172">
        <v>54.503383551345763</v>
      </c>
      <c r="CE172">
        <v>6.0130436308256687</v>
      </c>
      <c r="CF172">
        <v>1.0484200224090121E-2</v>
      </c>
      <c r="CG172">
        <v>615.0545116371112</v>
      </c>
      <c r="CH172">
        <v>53.88346372495684</v>
      </c>
      <c r="CI172">
        <v>6.4786250663266612E-2</v>
      </c>
      <c r="CJ172">
        <v>186.8305515629269</v>
      </c>
      <c r="CK172">
        <v>16.956536284500761</v>
      </c>
      <c r="CL172">
        <v>1.6233755793947559E-2</v>
      </c>
      <c r="CM172">
        <v>914.41332375435604</v>
      </c>
      <c r="CN172">
        <v>88.439893999004028</v>
      </c>
      <c r="CO172">
        <v>0.18946958938527969</v>
      </c>
      <c r="CP172">
        <v>197.81028937640849</v>
      </c>
      <c r="CQ172">
        <v>16.36584204048285</v>
      </c>
      <c r="CR172">
        <v>1.5288865190478449E-2</v>
      </c>
      <c r="CS172">
        <v>1996.3100673465451</v>
      </c>
      <c r="CT172">
        <v>148.35430507273679</v>
      </c>
      <c r="CU172">
        <v>7.2292820524701276E-2</v>
      </c>
      <c r="CV172">
        <v>399.24652219790181</v>
      </c>
      <c r="CW172">
        <v>30.654089134204071</v>
      </c>
      <c r="CX172">
        <v>1.54630605668703E-2</v>
      </c>
      <c r="CY172">
        <v>19618.172559889641</v>
      </c>
      <c r="CZ172">
        <v>1329.912384297696</v>
      </c>
      <c r="DA172">
        <v>0.15664897919261991</v>
      </c>
      <c r="DB172">
        <v>104.9910625853728</v>
      </c>
      <c r="DC172">
        <v>6.979134912648818</v>
      </c>
      <c r="DD172">
        <v>1.438553777365385E-2</v>
      </c>
      <c r="DE172">
        <v>65.538598704359458</v>
      </c>
      <c r="DF172">
        <v>23.583559432830182</v>
      </c>
      <c r="DG172">
        <v>15.732087047132341</v>
      </c>
      <c r="DH172">
        <v>1675.3587412954171</v>
      </c>
      <c r="DI172">
        <v>137.6174482059626</v>
      </c>
      <c r="DJ172">
        <v>1.2033531279310421</v>
      </c>
      <c r="DK172">
        <v>175.99115961399181</v>
      </c>
      <c r="DL172">
        <v>34.198529531777261</v>
      </c>
      <c r="DM172">
        <v>0.62572266107316799</v>
      </c>
      <c r="DN172">
        <v>178.05343466979761</v>
      </c>
      <c r="DO172">
        <v>40.909653527067093</v>
      </c>
      <c r="DP172">
        <v>0.55021009479746463</v>
      </c>
      <c r="DQ172">
        <v>5713.8603374276508</v>
      </c>
      <c r="DR172">
        <v>1195.3388499362461</v>
      </c>
      <c r="DS172">
        <v>0.48647408132783337</v>
      </c>
      <c r="DT172">
        <v>8383.8704485270591</v>
      </c>
      <c r="DU172">
        <v>606.57984478943979</v>
      </c>
      <c r="DV172">
        <v>0.28881466914459841</v>
      </c>
      <c r="DW172">
        <v>535.04694591395025</v>
      </c>
      <c r="DX172">
        <v>60.272034148915623</v>
      </c>
      <c r="DY172">
        <v>0.44968884428978351</v>
      </c>
      <c r="EB172">
        <v>2679.0768076317272</v>
      </c>
      <c r="EC172">
        <v>34.167788637855473</v>
      </c>
      <c r="ED172">
        <v>123.2349679900026</v>
      </c>
      <c r="EE172">
        <v>109.3573039533437</v>
      </c>
      <c r="EF172">
        <v>110.75774887770071</v>
      </c>
      <c r="EG172">
        <v>357.82953776918822</v>
      </c>
      <c r="EH172">
        <v>0.7806770211155063</v>
      </c>
      <c r="EI172">
        <v>569.82863922704064</v>
      </c>
      <c r="EJ172">
        <v>1509.789018042819</v>
      </c>
      <c r="EK172">
        <v>2500.2215920207768</v>
      </c>
      <c r="EL172">
        <v>3421.804973679979</v>
      </c>
      <c r="EM172">
        <v>5715.0832734647247</v>
      </c>
      <c r="EN172">
        <v>8008.513739935569</v>
      </c>
      <c r="EO172">
        <v>12399.44141209034</v>
      </c>
      <c r="EP172">
        <v>16229.533422678929</v>
      </c>
      <c r="ER172">
        <v>2.016051506128913</v>
      </c>
      <c r="ES172">
        <v>3.5946938079165922</v>
      </c>
      <c r="ET172">
        <v>1.7288653337636339E-3</v>
      </c>
      <c r="EU172">
        <v>1.350149471142527E-3</v>
      </c>
      <c r="EV172">
        <v>2.7555909578748788E-3</v>
      </c>
      <c r="EW172">
        <v>5.996151524465896E-2</v>
      </c>
      <c r="EX172">
        <v>21.759947743079209</v>
      </c>
      <c r="EY172">
        <v>1.4541492101333831</v>
      </c>
      <c r="EZ172">
        <v>110.98138175928921</v>
      </c>
      <c r="FA172">
        <v>4.1996834989019174</v>
      </c>
      <c r="FB172">
        <v>7.6477433654639618E-2</v>
      </c>
      <c r="FD172">
        <f t="shared" si="12"/>
        <v>23.765151696796373</v>
      </c>
      <c r="FF172" s="18">
        <v>-16.898512720336448</v>
      </c>
      <c r="FG172" s="18">
        <v>1.2747045342436114</v>
      </c>
      <c r="FI172" s="18">
        <v>-3.6521352459788652</v>
      </c>
      <c r="FJ172" s="18">
        <v>1.2747045342436114</v>
      </c>
      <c r="FL172">
        <v>1147.4486027671164</v>
      </c>
      <c r="FM172" s="4">
        <f t="shared" si="13"/>
        <v>874.29860276711645</v>
      </c>
      <c r="FN172">
        <v>28.507818697534244</v>
      </c>
      <c r="FT172">
        <f t="shared" si="14"/>
        <v>8383.8704485270591</v>
      </c>
      <c r="FU172">
        <f t="shared" si="15"/>
        <v>13579.09716361479</v>
      </c>
      <c r="FV172">
        <f t="shared" si="16"/>
        <v>0.14413860345128404</v>
      </c>
      <c r="FW172">
        <f t="shared" si="17"/>
        <v>-1.0791963210384123</v>
      </c>
    </row>
    <row r="173" spans="1:179" x14ac:dyDescent="0.3">
      <c r="A173" t="s">
        <v>610</v>
      </c>
      <c r="B173" t="s">
        <v>765</v>
      </c>
      <c r="C173" s="2">
        <v>2.3230181055388068</v>
      </c>
      <c r="D173" s="5">
        <v>0.14902852547071721</v>
      </c>
      <c r="E173" s="6">
        <v>11405.063805630651</v>
      </c>
      <c r="F173" s="7">
        <v>0.144462280873318</v>
      </c>
      <c r="G173">
        <v>748.46352869239286</v>
      </c>
      <c r="H173" s="8">
        <v>5.0071051278810641</v>
      </c>
      <c r="I173" s="2">
        <v>14.30094190164075</v>
      </c>
      <c r="J173" s="2">
        <v>0.72097414011409244</v>
      </c>
      <c r="K173" s="5">
        <v>7.9701038817284353E-2</v>
      </c>
      <c r="L173" s="9">
        <v>1.2934857068275781E-3</v>
      </c>
      <c r="M173">
        <v>0.1131862051418602</v>
      </c>
      <c r="N173" s="8">
        <v>1.349764254185819</v>
      </c>
      <c r="O173" s="10">
        <v>0.7634515679615157</v>
      </c>
      <c r="P173" s="7">
        <v>4.5655117133201563E-2</v>
      </c>
      <c r="Q173" s="5">
        <v>7.0342127573095395E-2</v>
      </c>
      <c r="R173" s="11">
        <v>3.6059815238610122E-3</v>
      </c>
      <c r="S173" s="12">
        <v>0.5333461888761023</v>
      </c>
      <c r="T173" s="6">
        <v>1180.8723686600549</v>
      </c>
      <c r="U173" s="6">
        <v>32.439808198534259</v>
      </c>
      <c r="V173" s="6">
        <v>32.726247973485997</v>
      </c>
      <c r="W173" s="6">
        <v>438.13236978910402</v>
      </c>
      <c r="X173" s="6">
        <v>6.8300490713645372</v>
      </c>
      <c r="Y173" s="6">
        <v>21.695181892281479</v>
      </c>
      <c r="Z173" s="6">
        <v>575.5110544820451</v>
      </c>
      <c r="AA173" s="6">
        <v>6.5212489384342014</v>
      </c>
      <c r="AB173" s="13">
        <v>26.150888802102369</v>
      </c>
      <c r="AC173" s="14">
        <v>37.102432186321401</v>
      </c>
      <c r="AE173" t="s">
        <v>611</v>
      </c>
      <c r="AF173" t="s">
        <v>611</v>
      </c>
      <c r="AG173">
        <v>25.013999999999999</v>
      </c>
      <c r="AH173">
        <v>1597.9994670160761</v>
      </c>
      <c r="AI173">
        <v>196.22487951562641</v>
      </c>
      <c r="AJ173">
        <v>116.1208910300787</v>
      </c>
      <c r="AK173" t="s">
        <v>143</v>
      </c>
      <c r="AL173">
        <v>1218.0994182927971</v>
      </c>
      <c r="AM173">
        <v>2340.5077506841958</v>
      </c>
      <c r="AN173">
        <v>1077.126097405873</v>
      </c>
      <c r="AO173">
        <v>56.560362233752507</v>
      </c>
      <c r="AP173">
        <v>2.8770369743326558</v>
      </c>
      <c r="AQ173">
        <v>4.610617468295767</v>
      </c>
      <c r="AR173">
        <v>1.4351540135179011</v>
      </c>
      <c r="AS173">
        <v>2.019040857941917</v>
      </c>
      <c r="AT173">
        <v>725.05225291575312</v>
      </c>
      <c r="AU173">
        <v>81.802518549842233</v>
      </c>
      <c r="AV173">
        <v>60.417079564426693</v>
      </c>
      <c r="AW173">
        <v>24.984096106325168</v>
      </c>
      <c r="AX173">
        <v>2.84155915392253</v>
      </c>
      <c r="AY173">
        <v>6.4287892573440461E-2</v>
      </c>
      <c r="AZ173">
        <v>1277.404614711797</v>
      </c>
      <c r="BA173">
        <v>163.03895901847261</v>
      </c>
      <c r="BB173">
        <v>8.5110490248025333E-2</v>
      </c>
      <c r="BC173">
        <v>418522.90434319287</v>
      </c>
      <c r="BD173">
        <v>29068.952337321229</v>
      </c>
      <c r="BE173">
        <v>2.682756456075865</v>
      </c>
      <c r="BF173">
        <v>94.39338878511245</v>
      </c>
      <c r="BG173">
        <v>12.702303491407729</v>
      </c>
      <c r="BH173">
        <v>0.1052574474317165</v>
      </c>
      <c r="BI173">
        <v>2.1040373102764192</v>
      </c>
      <c r="BJ173">
        <v>0.29992558005306452</v>
      </c>
      <c r="BK173">
        <v>1.0052427120177451E-2</v>
      </c>
      <c r="BL173">
        <v>25.84161733151776</v>
      </c>
      <c r="BM173">
        <v>2.4008210577733982</v>
      </c>
      <c r="BN173">
        <v>6.8149459224428985E-2</v>
      </c>
      <c r="BO173">
        <v>3.7863956393608231</v>
      </c>
      <c r="BP173">
        <v>0.50663069474455114</v>
      </c>
      <c r="BQ173">
        <v>1.3490284808818529E-2</v>
      </c>
      <c r="BR173">
        <v>19.856111966588969</v>
      </c>
      <c r="BS173">
        <v>2.9099234645199852</v>
      </c>
      <c r="BT173">
        <v>9.7476231868352484E-2</v>
      </c>
      <c r="BU173">
        <v>31.80124815602046</v>
      </c>
      <c r="BV173">
        <v>4.9968815045688713</v>
      </c>
      <c r="BW173">
        <v>0.1130832136731704</v>
      </c>
      <c r="BX173">
        <v>2.3287955972924299E-2</v>
      </c>
      <c r="BY173">
        <v>1.9850942291252009E-2</v>
      </c>
      <c r="BZ173">
        <v>1.2839487483601E-2</v>
      </c>
      <c r="CA173">
        <v>77.940096264992036</v>
      </c>
      <c r="CB173">
        <v>15.38638751630411</v>
      </c>
      <c r="CC173">
        <v>0.26399533563781552</v>
      </c>
      <c r="CD173">
        <v>37.452570495706809</v>
      </c>
      <c r="CE173">
        <v>6.2903339062805204</v>
      </c>
      <c r="CF173">
        <v>1.027524776584164E-2</v>
      </c>
      <c r="CG173">
        <v>485.71685115089161</v>
      </c>
      <c r="CH173">
        <v>78.078529270715947</v>
      </c>
      <c r="CI173">
        <v>6.3501421590659718E-2</v>
      </c>
      <c r="CJ173">
        <v>138.50097181563339</v>
      </c>
      <c r="CK173">
        <v>17.625242731054119</v>
      </c>
      <c r="CL173">
        <v>4.7083461123016937E-2</v>
      </c>
      <c r="CM173">
        <v>753.54889506466634</v>
      </c>
      <c r="CN173">
        <v>75.199888001286794</v>
      </c>
      <c r="CO173">
        <v>4.8020506999467777E-2</v>
      </c>
      <c r="CP173">
        <v>223.8174939589147</v>
      </c>
      <c r="CQ173">
        <v>18.520536420725779</v>
      </c>
      <c r="CR173">
        <v>1.4982853368004759E-2</v>
      </c>
      <c r="CS173">
        <v>2674.918314456922</v>
      </c>
      <c r="CT173">
        <v>195.24534014709559</v>
      </c>
      <c r="CU173">
        <v>0.2408206002531216</v>
      </c>
      <c r="CV173">
        <v>558.41912015306696</v>
      </c>
      <c r="CW173">
        <v>32.640699088303592</v>
      </c>
      <c r="CX173">
        <v>1.514813322427451E-2</v>
      </c>
      <c r="CY173">
        <v>38503.676437962757</v>
      </c>
      <c r="CZ173">
        <v>2239.8210862815099</v>
      </c>
      <c r="DA173">
        <v>0.15349416096155399</v>
      </c>
      <c r="DB173">
        <v>204.5109285637534</v>
      </c>
      <c r="DC173">
        <v>11.612292743512841</v>
      </c>
      <c r="DD173">
        <v>3.362788220248758E-2</v>
      </c>
      <c r="DE173">
        <v>86.671131496352913</v>
      </c>
      <c r="DF173">
        <v>8.4564667968252039</v>
      </c>
      <c r="DG173">
        <v>14.63823740193485</v>
      </c>
      <c r="DH173">
        <v>3137.2335861932061</v>
      </c>
      <c r="DI173">
        <v>234.26256761333971</v>
      </c>
      <c r="DJ173">
        <v>0.97508575233374895</v>
      </c>
      <c r="DK173">
        <v>270.11631545114909</v>
      </c>
      <c r="DL173">
        <v>15.279666325955169</v>
      </c>
      <c r="DM173">
        <v>0.45723670009949802</v>
      </c>
      <c r="DN173">
        <v>159.84817392714061</v>
      </c>
      <c r="DO173">
        <v>10.382200222457589</v>
      </c>
      <c r="DP173">
        <v>0.44051215348186729</v>
      </c>
      <c r="DQ173">
        <v>1713.894500641223</v>
      </c>
      <c r="DR173">
        <v>336.86671662384128</v>
      </c>
      <c r="DS173">
        <v>0.36217852053178762</v>
      </c>
      <c r="DT173">
        <v>11405.063805630651</v>
      </c>
      <c r="DU173">
        <v>805.33954124207298</v>
      </c>
      <c r="DV173">
        <v>0.24609748879561891</v>
      </c>
      <c r="DW173">
        <v>897.21873695725981</v>
      </c>
      <c r="DX173">
        <v>64.031042190347947</v>
      </c>
      <c r="DY173">
        <v>0.43191876487356878</v>
      </c>
      <c r="EB173">
        <v>813.63351255528448</v>
      </c>
      <c r="EC173">
        <v>8.8777945581283522</v>
      </c>
      <c r="ED173">
        <v>42.155982596276942</v>
      </c>
      <c r="EE173">
        <v>40.801677148284732</v>
      </c>
      <c r="EF173">
        <v>43.448822684002117</v>
      </c>
      <c r="EG173">
        <v>214.87329835148961</v>
      </c>
      <c r="EH173">
        <v>0.41364042580682592</v>
      </c>
      <c r="EI173">
        <v>391.65877520096501</v>
      </c>
      <c r="EJ173">
        <v>1037.4673267508811</v>
      </c>
      <c r="EK173">
        <v>1974.458744515819</v>
      </c>
      <c r="EL173">
        <v>2536.647835451161</v>
      </c>
      <c r="EM173">
        <v>4709.6805941541643</v>
      </c>
      <c r="EN173">
        <v>9061.4370023852116</v>
      </c>
      <c r="EO173">
        <v>16614.399468676529</v>
      </c>
      <c r="EP173">
        <v>22699.96423386451</v>
      </c>
      <c r="ER173">
        <v>2.2149690574855572</v>
      </c>
      <c r="ES173">
        <v>4.7982805919255798</v>
      </c>
      <c r="ET173">
        <v>1.425863069056127E-3</v>
      </c>
      <c r="EU173">
        <v>1.138963657986145E-3</v>
      </c>
      <c r="EV173">
        <v>5.3434339139767529E-4</v>
      </c>
      <c r="EW173">
        <v>2.2667166217769649E-2</v>
      </c>
      <c r="EX173">
        <v>42.420598032436473</v>
      </c>
      <c r="EY173">
        <v>0.46155669747343919</v>
      </c>
      <c r="EZ173">
        <v>441.34481442538998</v>
      </c>
      <c r="FA173">
        <v>4.2637054537294059</v>
      </c>
      <c r="FB173">
        <v>3.5288325731276313E-2</v>
      </c>
      <c r="FD173">
        <f t="shared" si="12"/>
        <v>39.735346121570309</v>
      </c>
      <c r="FF173" s="18">
        <v>-22.189676427035764</v>
      </c>
      <c r="FG173" s="18">
        <v>2.2916391780352172</v>
      </c>
      <c r="FI173" s="18">
        <v>-5.6150073692507227</v>
      </c>
      <c r="FJ173" s="18">
        <v>2.2916391780352172</v>
      </c>
      <c r="FL173">
        <v>994.7378040606086</v>
      </c>
      <c r="FM173" s="4">
        <f t="shared" si="13"/>
        <v>721.58780406060862</v>
      </c>
      <c r="FN173">
        <v>23.193505677496038</v>
      </c>
      <c r="FT173">
        <f t="shared" si="14"/>
        <v>11405.063805630651</v>
      </c>
      <c r="FU173">
        <f t="shared" si="15"/>
        <v>18472.431143195165</v>
      </c>
      <c r="FV173">
        <f t="shared" si="16"/>
        <v>8.8547869674199836E-2</v>
      </c>
      <c r="FW173">
        <f t="shared" si="17"/>
        <v>-1.9251818874611875</v>
      </c>
    </row>
    <row r="174" spans="1:179" x14ac:dyDescent="0.3">
      <c r="A174" t="s">
        <v>480</v>
      </c>
      <c r="B174" t="s">
        <v>765</v>
      </c>
      <c r="C174" s="2">
        <v>11.647423988352569</v>
      </c>
      <c r="D174" s="5">
        <v>5.1885979455769587E-2</v>
      </c>
      <c r="E174" s="6">
        <v>2797.642149680793</v>
      </c>
      <c r="F174" s="7">
        <v>0.57061762263188665</v>
      </c>
      <c r="G174">
        <v>120.32678892868221</v>
      </c>
      <c r="H174" s="8">
        <v>5.1255857643659741</v>
      </c>
      <c r="I174" s="2">
        <v>11.394003122041131</v>
      </c>
      <c r="J174" s="2">
        <v>0.53985538275506373</v>
      </c>
      <c r="K174" s="5">
        <v>0.19931089541558841</v>
      </c>
      <c r="L174" s="9">
        <v>1.057887630052713E-2</v>
      </c>
      <c r="M174">
        <v>0.41727775009387602</v>
      </c>
      <c r="N174" s="8">
        <v>3.5133342920520829</v>
      </c>
      <c r="O174" s="10">
        <v>2.480876273306349</v>
      </c>
      <c r="P174" s="7">
        <v>0.23021592365072621</v>
      </c>
      <c r="Q174" s="5">
        <v>8.8408906946056603E-2</v>
      </c>
      <c r="R174" s="11">
        <v>4.6042079927064682E-3</v>
      </c>
      <c r="S174" s="12">
        <v>0.96287470062851188</v>
      </c>
      <c r="T174" s="6">
        <v>2756.6696095564112</v>
      </c>
      <c r="U174" s="6">
        <v>88.590030402744304</v>
      </c>
      <c r="V174" s="6">
        <v>88.662282725327785</v>
      </c>
      <c r="W174" s="6">
        <v>545.95052263845923</v>
      </c>
      <c r="X174" s="6">
        <v>9.6367905424010178</v>
      </c>
      <c r="Y174" s="6">
        <v>27.14807714642728</v>
      </c>
      <c r="Z174" s="6">
        <v>1236.8383302983559</v>
      </c>
      <c r="AA174" s="6">
        <v>49.859452701083669</v>
      </c>
      <c r="AB174" s="13">
        <v>63.773029597422472</v>
      </c>
      <c r="AC174" s="14">
        <v>19.80471365686477</v>
      </c>
      <c r="AE174" t="s">
        <v>481</v>
      </c>
      <c r="AF174" t="s">
        <v>481</v>
      </c>
      <c r="AG174">
        <v>25.032</v>
      </c>
      <c r="AH174">
        <v>942.4508524182886</v>
      </c>
      <c r="AI174">
        <v>71.012459350274796</v>
      </c>
      <c r="AJ174">
        <v>96.286012833109197</v>
      </c>
      <c r="AK174" t="s">
        <v>143</v>
      </c>
      <c r="AL174">
        <v>1117.733926936683</v>
      </c>
      <c r="AM174">
        <v>1896.0374269189219</v>
      </c>
      <c r="AN174">
        <v>1312.8751899732511</v>
      </c>
      <c r="AO174">
        <v>78.633406007443924</v>
      </c>
      <c r="AP174">
        <v>2.2912338836968531</v>
      </c>
      <c r="AQ174">
        <v>13.85989411979588</v>
      </c>
      <c r="AR174">
        <v>2.0006376869170182</v>
      </c>
      <c r="AS174">
        <v>1.627692302726766</v>
      </c>
      <c r="AT174">
        <v>425.54408581445989</v>
      </c>
      <c r="AU174">
        <v>199.77389519993909</v>
      </c>
      <c r="AV174">
        <v>50.410181480363462</v>
      </c>
      <c r="AW174">
        <v>9.5572342578415999</v>
      </c>
      <c r="AX174">
        <v>1.51920455608643</v>
      </c>
      <c r="AY174">
        <v>0.1538812138970399</v>
      </c>
      <c r="AZ174">
        <v>852.00783742697001</v>
      </c>
      <c r="BA174">
        <v>104.2307971323398</v>
      </c>
      <c r="BB174">
        <v>0.1039858510935238</v>
      </c>
      <c r="BC174">
        <v>430546.43092943128</v>
      </c>
      <c r="BD174">
        <v>25195.092235754601</v>
      </c>
      <c r="BE174">
        <v>1.879880362072871</v>
      </c>
      <c r="BF174">
        <v>621.37173271391805</v>
      </c>
      <c r="BG174">
        <v>55.314594428511882</v>
      </c>
      <c r="BH174">
        <v>0.12571517028884349</v>
      </c>
      <c r="BI174">
        <v>9.4765255163040401</v>
      </c>
      <c r="BJ174">
        <v>1.411500358008895</v>
      </c>
      <c r="BK174">
        <v>9.9891116073442029E-3</v>
      </c>
      <c r="BL174">
        <v>141.69098215148369</v>
      </c>
      <c r="BM174">
        <v>16.323894454486972</v>
      </c>
      <c r="BN174">
        <v>6.326601876895778E-2</v>
      </c>
      <c r="BO174">
        <v>7.2590386141430603</v>
      </c>
      <c r="BP174">
        <v>0.87545681677749221</v>
      </c>
      <c r="BQ174">
        <v>1.2522905544872511E-2</v>
      </c>
      <c r="BR174">
        <v>25.103789371774571</v>
      </c>
      <c r="BS174">
        <v>3.7718528974920642</v>
      </c>
      <c r="BT174">
        <v>7.9042283206793879E-2</v>
      </c>
      <c r="BU174">
        <v>22.542574020306301</v>
      </c>
      <c r="BV174">
        <v>3.2911849424002728</v>
      </c>
      <c r="BW174">
        <v>0.14433204943593481</v>
      </c>
      <c r="BX174">
        <v>2.056231136298816E-2</v>
      </c>
      <c r="BY174">
        <v>1.7689862353756861E-2</v>
      </c>
      <c r="BZ174">
        <v>1.0599530823835719E-2</v>
      </c>
      <c r="CA174">
        <v>48.234961472588353</v>
      </c>
      <c r="CB174">
        <v>7.6982114579381866</v>
      </c>
      <c r="CC174">
        <v>0.86848080544650963</v>
      </c>
      <c r="CD174">
        <v>24.296835198465729</v>
      </c>
      <c r="CE174">
        <v>3.2351595952564982</v>
      </c>
      <c r="CF174">
        <v>2.460325935514969E-2</v>
      </c>
      <c r="CG174">
        <v>278.4728837686057</v>
      </c>
      <c r="CH174">
        <v>38.003478664694683</v>
      </c>
      <c r="CI174">
        <v>5.2439579528402218E-2</v>
      </c>
      <c r="CJ174">
        <v>79.145799265867467</v>
      </c>
      <c r="CK174">
        <v>10.155388554703171</v>
      </c>
      <c r="CL174">
        <v>1.3140083922975471E-2</v>
      </c>
      <c r="CM174">
        <v>371.97430711120307</v>
      </c>
      <c r="CN174">
        <v>42.052883282554873</v>
      </c>
      <c r="CO174">
        <v>9.2888289362037968E-2</v>
      </c>
      <c r="CP174">
        <v>90.417173273236713</v>
      </c>
      <c r="CQ174">
        <v>10.44098419324637</v>
      </c>
      <c r="CR174">
        <v>1.2370311770366481E-2</v>
      </c>
      <c r="CS174">
        <v>970.76727331480754</v>
      </c>
      <c r="CT174">
        <v>100.52234558024119</v>
      </c>
      <c r="CU174">
        <v>5.8489492050538328E-2</v>
      </c>
      <c r="CV174">
        <v>181.3690200216069</v>
      </c>
      <c r="CW174">
        <v>17.815872201557241</v>
      </c>
      <c r="CX174">
        <v>1.2501566875292931E-2</v>
      </c>
      <c r="CY174">
        <v>43475.796657855179</v>
      </c>
      <c r="CZ174">
        <v>2442.1550781346659</v>
      </c>
      <c r="DA174">
        <v>0.126708387324698</v>
      </c>
      <c r="DB174">
        <v>188.46588698085759</v>
      </c>
      <c r="DC174">
        <v>11.527306580322589</v>
      </c>
      <c r="DD174">
        <v>1.164047839145893E-2</v>
      </c>
      <c r="DE174">
        <v>157.80321128816169</v>
      </c>
      <c r="DF174">
        <v>19.06877771621593</v>
      </c>
      <c r="DG174">
        <v>12.36484057488375</v>
      </c>
      <c r="DH174">
        <v>961.34945047345275</v>
      </c>
      <c r="DI174">
        <v>49.643216527604643</v>
      </c>
      <c r="DJ174">
        <v>0.84128985632377695</v>
      </c>
      <c r="DK174">
        <v>206.03396840829461</v>
      </c>
      <c r="DL174">
        <v>18.156460043532231</v>
      </c>
      <c r="DM174">
        <v>0.42854692274165918</v>
      </c>
      <c r="DN174">
        <v>179.36908105840749</v>
      </c>
      <c r="DO174">
        <v>20.457273994930659</v>
      </c>
      <c r="DP174">
        <v>0.3649344703529227</v>
      </c>
      <c r="DQ174">
        <v>1383.3602192780429</v>
      </c>
      <c r="DR174">
        <v>172.09109868034511</v>
      </c>
      <c r="DS174">
        <v>0.34681425088339818</v>
      </c>
      <c r="DT174">
        <v>2797.642149680793</v>
      </c>
      <c r="DU174">
        <v>148.62835000641249</v>
      </c>
      <c r="DV174">
        <v>0.18915993530073169</v>
      </c>
      <c r="DW174">
        <v>370.57076670113793</v>
      </c>
      <c r="DX174">
        <v>22.365261018371719</v>
      </c>
      <c r="DY174">
        <v>0.33881399107594368</v>
      </c>
      <c r="EB174">
        <v>542.68015122736938</v>
      </c>
      <c r="EC174">
        <v>39.985339731240678</v>
      </c>
      <c r="ED174">
        <v>231.14352716392119</v>
      </c>
      <c r="EE174">
        <v>78.222398859300228</v>
      </c>
      <c r="EF174">
        <v>54.931705408697077</v>
      </c>
      <c r="EG174">
        <v>152.31468932639399</v>
      </c>
      <c r="EH174">
        <v>0.36522755529286249</v>
      </c>
      <c r="EI174">
        <v>242.3867410682831</v>
      </c>
      <c r="EJ174">
        <v>673.0425262732889</v>
      </c>
      <c r="EK174">
        <v>1132.0035925553079</v>
      </c>
      <c r="EL174">
        <v>1449.556763111126</v>
      </c>
      <c r="EM174">
        <v>2324.8394194450188</v>
      </c>
      <c r="EN174">
        <v>3660.6143025601909</v>
      </c>
      <c r="EO174">
        <v>6029.6103932596743</v>
      </c>
      <c r="EP174">
        <v>7372.7243911222313</v>
      </c>
      <c r="ER174">
        <v>4.1330035261589417</v>
      </c>
      <c r="ES174">
        <v>11.667487935888969</v>
      </c>
      <c r="ET174">
        <v>1.9008078287129509E-3</v>
      </c>
      <c r="EU174">
        <v>1.46123985257423E-3</v>
      </c>
      <c r="EV174">
        <v>6.6314964190620218E-3</v>
      </c>
      <c r="EW174">
        <v>0.1649650453445238</v>
      </c>
      <c r="EX174">
        <v>24.875991016196149</v>
      </c>
      <c r="EY174">
        <v>3.2969984259115841</v>
      </c>
      <c r="EZ174">
        <v>19.744673282663801</v>
      </c>
      <c r="FA174">
        <v>2.8818875816939009</v>
      </c>
      <c r="FB174">
        <v>0.64008310724378437</v>
      </c>
      <c r="FD174">
        <f t="shared" si="12"/>
        <v>23.446060655293799</v>
      </c>
      <c r="FF174" s="18">
        <v>-16.21475708251722</v>
      </c>
      <c r="FG174" s="18">
        <v>1.0760049956141842</v>
      </c>
      <c r="FI174" s="18">
        <v>-2.1176969059741086</v>
      </c>
      <c r="FJ174" s="18">
        <v>1.0760049956141842</v>
      </c>
      <c r="FL174">
        <v>1104.1104025424636</v>
      </c>
      <c r="FM174" s="4">
        <f t="shared" si="13"/>
        <v>830.96040254246361</v>
      </c>
      <c r="FN174">
        <v>26.938832084330027</v>
      </c>
      <c r="FT174">
        <f t="shared" si="14"/>
        <v>2797.642149680793</v>
      </c>
      <c r="FU174">
        <f t="shared" si="15"/>
        <v>4531.2549630599206</v>
      </c>
      <c r="FV174">
        <f t="shared" si="16"/>
        <v>0.565396355321097</v>
      </c>
      <c r="FW174">
        <f t="shared" si="17"/>
        <v>1.2939073123802758</v>
      </c>
    </row>
    <row r="175" spans="1:179" x14ac:dyDescent="0.3">
      <c r="A175" t="s">
        <v>420</v>
      </c>
      <c r="B175" t="s">
        <v>789</v>
      </c>
      <c r="C175" s="2">
        <v>2.4508556706949678</v>
      </c>
      <c r="D175" s="5">
        <v>8.3868287770321265E-2</v>
      </c>
      <c r="E175" s="6">
        <v>6935.2246820977171</v>
      </c>
      <c r="F175" s="7">
        <v>0.1199868477058486</v>
      </c>
      <c r="G175">
        <v>712.75098541483919</v>
      </c>
      <c r="H175" s="8">
        <v>16.525765631756311</v>
      </c>
      <c r="I175" s="2">
        <v>16.322130573746151</v>
      </c>
      <c r="J175" s="2">
        <v>0.78294320902600334</v>
      </c>
      <c r="K175" s="5">
        <v>7.7495773640882643E-2</v>
      </c>
      <c r="L175" s="9">
        <v>5.3954347395363748E-4</v>
      </c>
      <c r="M175">
        <v>8.5794904278857151E-2</v>
      </c>
      <c r="N175" s="8">
        <v>0.9402146726437951</v>
      </c>
      <c r="O175" s="10">
        <v>0.65442407466600305</v>
      </c>
      <c r="P175" s="7">
        <v>3.8330108954729089E-2</v>
      </c>
      <c r="Q175" s="5">
        <v>6.1270042516984348E-2</v>
      </c>
      <c r="R175" s="11">
        <v>3.0089879723691651E-3</v>
      </c>
      <c r="S175" s="12">
        <v>0.68643964145512959</v>
      </c>
      <c r="T175" s="6">
        <v>1131.791593310026</v>
      </c>
      <c r="U175" s="6">
        <v>13.002904520672811</v>
      </c>
      <c r="V175" s="6">
        <v>13.666065940347099</v>
      </c>
      <c r="W175" s="6">
        <v>383.3319839611936</v>
      </c>
      <c r="X175" s="6">
        <v>2.6543480236828252</v>
      </c>
      <c r="Y175" s="6">
        <v>18.287304168506989</v>
      </c>
      <c r="Z175" s="6">
        <v>511.03802025693773</v>
      </c>
      <c r="AA175" s="6">
        <v>3.732688547618733</v>
      </c>
      <c r="AB175" s="13">
        <v>23.505021121393789</v>
      </c>
      <c r="AC175" s="14">
        <v>33.869485002985833</v>
      </c>
      <c r="AE175" t="s">
        <v>421</v>
      </c>
      <c r="AF175" t="s">
        <v>421</v>
      </c>
      <c r="AG175">
        <v>25.013000000000002</v>
      </c>
      <c r="AH175">
        <v>1320.835430433347</v>
      </c>
      <c r="AI175">
        <v>101.9110115031487</v>
      </c>
      <c r="AJ175">
        <v>113.6031767209216</v>
      </c>
      <c r="AK175" t="s">
        <v>143</v>
      </c>
      <c r="AL175">
        <v>978.30609185153389</v>
      </c>
      <c r="AM175">
        <v>2241.5572749081762</v>
      </c>
      <c r="AN175">
        <v>1096.566768871711</v>
      </c>
      <c r="AO175">
        <v>50.582598760756163</v>
      </c>
      <c r="AP175">
        <v>2.7410232489819122</v>
      </c>
      <c r="AQ175">
        <v>7.3886283593232971</v>
      </c>
      <c r="AR175">
        <v>1.797833445384142</v>
      </c>
      <c r="AS175">
        <v>1.866278431109601</v>
      </c>
      <c r="AT175">
        <v>878.70732584831558</v>
      </c>
      <c r="AU175">
        <v>128.25826074459189</v>
      </c>
      <c r="AV175">
        <v>53.670868858925132</v>
      </c>
      <c r="AW175">
        <v>38.561996313551823</v>
      </c>
      <c r="AX175">
        <v>3.1306825064880299</v>
      </c>
      <c r="AY175">
        <v>0.15360669147836939</v>
      </c>
      <c r="AZ175">
        <v>1894.2435819937959</v>
      </c>
      <c r="BA175">
        <v>108.9405134890703</v>
      </c>
      <c r="BB175">
        <v>8.6283183287485035E-2</v>
      </c>
      <c r="BC175">
        <v>435987.62157143228</v>
      </c>
      <c r="BD175">
        <v>19163.344990199239</v>
      </c>
      <c r="BE175">
        <v>2.0658820876002331</v>
      </c>
      <c r="BF175">
        <v>101.9278069826357</v>
      </c>
      <c r="BG175">
        <v>6.1042968012561456</v>
      </c>
      <c r="BH175">
        <v>0.1249784287955286</v>
      </c>
      <c r="BI175">
        <v>11.69689659430027</v>
      </c>
      <c r="BJ175">
        <v>2.1219822182212171</v>
      </c>
      <c r="BK175">
        <v>9.988294588829754E-3</v>
      </c>
      <c r="BL175">
        <v>52.491287670438354</v>
      </c>
      <c r="BM175">
        <v>5.7397370478746126</v>
      </c>
      <c r="BN175">
        <v>8.828017116060248E-2</v>
      </c>
      <c r="BO175">
        <v>6.5566223762842348</v>
      </c>
      <c r="BP175">
        <v>0.67790901927388125</v>
      </c>
      <c r="BQ175">
        <v>1.7472459478621329E-2</v>
      </c>
      <c r="BR175">
        <v>26.01330108450825</v>
      </c>
      <c r="BS175">
        <v>2.5476552676210491</v>
      </c>
      <c r="BT175">
        <v>3.8778642423632978E-2</v>
      </c>
      <c r="BU175">
        <v>25.32165502033903</v>
      </c>
      <c r="BV175">
        <v>2.2717643594000161</v>
      </c>
      <c r="BW175">
        <v>0.16343973990065769</v>
      </c>
      <c r="BX175">
        <v>7.3283381181068821E-2</v>
      </c>
      <c r="BY175">
        <v>3.1499783774451111E-2</v>
      </c>
      <c r="BZ175">
        <v>1.2191218790960421E-2</v>
      </c>
      <c r="CA175">
        <v>60.591705013505901</v>
      </c>
      <c r="CB175">
        <v>5.260330159696629</v>
      </c>
      <c r="CC175">
        <v>0.2090493710418328</v>
      </c>
      <c r="CD175">
        <v>31.082743812951659</v>
      </c>
      <c r="CE175">
        <v>2.416023093764645</v>
      </c>
      <c r="CF175">
        <v>9.7620453874659209E-3</v>
      </c>
      <c r="CG175">
        <v>388.49194051933563</v>
      </c>
      <c r="CH175">
        <v>22.565501360997921</v>
      </c>
      <c r="CI175">
        <v>6.0351400642357812E-2</v>
      </c>
      <c r="CJ175">
        <v>129.21120617739109</v>
      </c>
      <c r="CK175">
        <v>7.5729040410265762</v>
      </c>
      <c r="CL175">
        <v>1.512225906156122E-2</v>
      </c>
      <c r="CM175">
        <v>720.71527847740492</v>
      </c>
      <c r="CN175">
        <v>34.287762015273017</v>
      </c>
      <c r="CO175">
        <v>4.5579266643783443E-2</v>
      </c>
      <c r="CP175">
        <v>195.96726510677439</v>
      </c>
      <c r="CQ175">
        <v>10.029686135004219</v>
      </c>
      <c r="CR175">
        <v>1.4231253589524919E-2</v>
      </c>
      <c r="CS175">
        <v>2329.637217501047</v>
      </c>
      <c r="CT175">
        <v>134.09061222633221</v>
      </c>
      <c r="CU175">
        <v>6.7281475551140266E-2</v>
      </c>
      <c r="CV175">
        <v>470.46047265365468</v>
      </c>
      <c r="CW175">
        <v>24.81398126527974</v>
      </c>
      <c r="CX175">
        <v>1.437040974627073E-2</v>
      </c>
      <c r="CY175">
        <v>34158.616375561804</v>
      </c>
      <c r="CZ175">
        <v>1478.4762837785011</v>
      </c>
      <c r="DA175">
        <v>0.14571347611653479</v>
      </c>
      <c r="DB175">
        <v>184.22364345872069</v>
      </c>
      <c r="DC175">
        <v>8.7014585385552223</v>
      </c>
      <c r="DD175">
        <v>1.3391299645085321E-2</v>
      </c>
      <c r="DE175">
        <v>47.615079094979421</v>
      </c>
      <c r="DF175">
        <v>5.9306750316208809</v>
      </c>
      <c r="DG175">
        <v>15.24048396181156</v>
      </c>
      <c r="DH175">
        <v>1653.037474770206</v>
      </c>
      <c r="DI175">
        <v>73.653700904647437</v>
      </c>
      <c r="DJ175">
        <v>0.95279408930770759</v>
      </c>
      <c r="DK175">
        <v>141.399801918539</v>
      </c>
      <c r="DL175">
        <v>6.6282603438324523</v>
      </c>
      <c r="DM175">
        <v>0.49583647307490292</v>
      </c>
      <c r="DN175">
        <v>65.026435479482871</v>
      </c>
      <c r="DO175">
        <v>3.522562383632533</v>
      </c>
      <c r="DP175">
        <v>0.40373653060277581</v>
      </c>
      <c r="DQ175">
        <v>614.65567944149416</v>
      </c>
      <c r="DR175">
        <v>31.037462568865049</v>
      </c>
      <c r="DS175">
        <v>0.33576181183185538</v>
      </c>
      <c r="DT175">
        <v>6935.2246820977171</v>
      </c>
      <c r="DU175">
        <v>300.45174491721951</v>
      </c>
      <c r="DV175">
        <v>0.22462157932233631</v>
      </c>
      <c r="DW175">
        <v>463.12667540826919</v>
      </c>
      <c r="DX175">
        <v>20.797201683298649</v>
      </c>
      <c r="DY175">
        <v>0.41337934300770668</v>
      </c>
      <c r="EB175">
        <v>1206.524574518342</v>
      </c>
      <c r="EC175">
        <v>49.353994068777503</v>
      </c>
      <c r="ED175">
        <v>85.63015933187333</v>
      </c>
      <c r="EE175">
        <v>70.653258365131848</v>
      </c>
      <c r="EF175">
        <v>56.921884211177783</v>
      </c>
      <c r="EG175">
        <v>171.0922636509394</v>
      </c>
      <c r="EH175">
        <v>1.3016586355429629</v>
      </c>
      <c r="EI175">
        <v>304.48092971610998</v>
      </c>
      <c r="EJ175">
        <v>861.01783415378566</v>
      </c>
      <c r="EK175">
        <v>1579.235530566405</v>
      </c>
      <c r="EL175">
        <v>2366.5056076445248</v>
      </c>
      <c r="EM175">
        <v>4504.4704904837808</v>
      </c>
      <c r="EN175">
        <v>7933.8973727439052</v>
      </c>
      <c r="EO175">
        <v>14469.79638199408</v>
      </c>
      <c r="EP175">
        <v>19124.409457465641</v>
      </c>
      <c r="ER175">
        <v>1.4501051742065649</v>
      </c>
      <c r="ES175">
        <v>4.5216671453521506</v>
      </c>
      <c r="ET175">
        <v>5.7029802721049634E-3</v>
      </c>
      <c r="EU175">
        <v>4.4395553344511217E-3</v>
      </c>
      <c r="EV175">
        <v>3.4108285124310809E-3</v>
      </c>
      <c r="EW175">
        <v>0.16209223387091551</v>
      </c>
      <c r="EX175">
        <v>47.522833024338617</v>
      </c>
      <c r="EY175">
        <v>0.55328298294933453</v>
      </c>
      <c r="EZ175">
        <v>132.12144319339009</v>
      </c>
      <c r="FA175">
        <v>2.9769547936467919</v>
      </c>
      <c r="FB175">
        <v>4.3752652222808962E-2</v>
      </c>
      <c r="FD175">
        <f t="shared" si="12"/>
        <v>30.276638346669596</v>
      </c>
      <c r="FF175" s="18">
        <v>-19.280501806830454</v>
      </c>
      <c r="FG175" s="18">
        <v>2.530877014082257</v>
      </c>
      <c r="FI175" s="18">
        <v>-3.7680475750931581</v>
      </c>
      <c r="FJ175" s="18">
        <v>2.530877014082257</v>
      </c>
      <c r="FL175">
        <v>1038.8289530160635</v>
      </c>
      <c r="FM175" s="4">
        <f t="shared" si="13"/>
        <v>765.67895301606347</v>
      </c>
      <c r="FN175">
        <v>24.666866134819251</v>
      </c>
      <c r="FT175">
        <f t="shared" si="14"/>
        <v>6935.2246820977171</v>
      </c>
      <c r="FU175">
        <f t="shared" si="15"/>
        <v>11232.770161214694</v>
      </c>
      <c r="FV175">
        <f t="shared" si="16"/>
        <v>0.18220566643832387</v>
      </c>
      <c r="FW175">
        <f t="shared" si="17"/>
        <v>-0.67227360764197996</v>
      </c>
    </row>
    <row r="176" spans="1:179" x14ac:dyDescent="0.3">
      <c r="A176" t="s">
        <v>604</v>
      </c>
      <c r="B176" t="s">
        <v>789</v>
      </c>
      <c r="C176" s="2">
        <v>2.58593468302643</v>
      </c>
      <c r="D176" s="5">
        <v>6.1777303719359952E-2</v>
      </c>
      <c r="E176" s="6">
        <v>5284.0202470769154</v>
      </c>
      <c r="F176" s="7">
        <v>0.18430914701833639</v>
      </c>
      <c r="G176">
        <v>648.56794707274514</v>
      </c>
      <c r="H176" s="8">
        <v>56.444261997957113</v>
      </c>
      <c r="I176" s="2">
        <v>15.27831821756031</v>
      </c>
      <c r="J176" s="2">
        <v>0.72120424686486406</v>
      </c>
      <c r="K176" s="5">
        <v>9.4243818883298663E-2</v>
      </c>
      <c r="L176" s="9">
        <v>6.4566551446409342E-4</v>
      </c>
      <c r="M176">
        <v>0.14842848834398109</v>
      </c>
      <c r="N176" s="8">
        <v>0.87025181530313478</v>
      </c>
      <c r="O176" s="10">
        <v>0.85710237340138085</v>
      </c>
      <c r="P176" s="7">
        <v>5.2404316911433498E-2</v>
      </c>
      <c r="Q176" s="5">
        <v>6.579562484697396E-2</v>
      </c>
      <c r="R176" s="11">
        <v>3.3601728885093102E-3</v>
      </c>
      <c r="S176" s="12">
        <v>0.94586063492166406</v>
      </c>
      <c r="T176" s="6">
        <v>1511.007626398032</v>
      </c>
      <c r="U176" s="6">
        <v>12.16969515261273</v>
      </c>
      <c r="V176" s="6">
        <v>12.812107908149789</v>
      </c>
      <c r="W176" s="6">
        <v>410.70650093210452</v>
      </c>
      <c r="X176" s="6">
        <v>6.1906181831993718</v>
      </c>
      <c r="Y176" s="6">
        <v>20.269535334241692</v>
      </c>
      <c r="Z176" s="6">
        <v>627.57574965085257</v>
      </c>
      <c r="AA176" s="6">
        <v>9.1170856428975178</v>
      </c>
      <c r="AB176" s="13">
        <v>28.09885305114496</v>
      </c>
      <c r="AC176" s="14">
        <v>27.18096810081326</v>
      </c>
      <c r="AE176" t="s">
        <v>605</v>
      </c>
      <c r="AF176" t="s">
        <v>605</v>
      </c>
      <c r="AG176">
        <v>25.053000000000001</v>
      </c>
      <c r="AH176">
        <v>826.92453945886689</v>
      </c>
      <c r="AI176">
        <v>91.144282062935005</v>
      </c>
      <c r="AJ176">
        <v>107.3336107785388</v>
      </c>
      <c r="AK176" t="s">
        <v>143</v>
      </c>
      <c r="AL176">
        <v>1196.967831367105</v>
      </c>
      <c r="AM176">
        <v>2079.2536478091238</v>
      </c>
      <c r="AN176">
        <v>441.57759113204668</v>
      </c>
      <c r="AO176">
        <v>27.517815677824711</v>
      </c>
      <c r="AP176">
        <v>2.553434489575316</v>
      </c>
      <c r="AQ176">
        <v>16.476256850423489</v>
      </c>
      <c r="AR176">
        <v>2.441897534698978</v>
      </c>
      <c r="AS176">
        <v>1.9857864528014599</v>
      </c>
      <c r="AT176">
        <v>1614.708019944826</v>
      </c>
      <c r="AU176">
        <v>193.3042483886083</v>
      </c>
      <c r="AV176">
        <v>56.005412951780841</v>
      </c>
      <c r="AW176">
        <v>27.27359315770569</v>
      </c>
      <c r="AX176">
        <v>3.0782095066783199</v>
      </c>
      <c r="AY176">
        <v>0.28313330283319338</v>
      </c>
      <c r="AZ176">
        <v>1880.4745798154879</v>
      </c>
      <c r="BA176">
        <v>101.2585958301382</v>
      </c>
      <c r="BB176">
        <v>0.13515771694001019</v>
      </c>
      <c r="BC176">
        <v>419394.1340297822</v>
      </c>
      <c r="BD176">
        <v>26056.32341236333</v>
      </c>
      <c r="BE176">
        <v>2.815507733605549</v>
      </c>
      <c r="BF176">
        <v>109.9426745265614</v>
      </c>
      <c r="BG176">
        <v>7.0267999169156479</v>
      </c>
      <c r="BH176">
        <v>0.12906920580740941</v>
      </c>
      <c r="BI176">
        <v>3.9818804765336662</v>
      </c>
      <c r="BJ176">
        <v>0.39179255307571731</v>
      </c>
      <c r="BK176">
        <v>3.934672174064658E-2</v>
      </c>
      <c r="BL176">
        <v>40.504556466465402</v>
      </c>
      <c r="BM176">
        <v>3.1975063154051901</v>
      </c>
      <c r="BN176">
        <v>0.30216256319874302</v>
      </c>
      <c r="BO176">
        <v>5.0356014734744194</v>
      </c>
      <c r="BP176">
        <v>0.43658764283495038</v>
      </c>
      <c r="BQ176">
        <v>5.4612002597922912E-2</v>
      </c>
      <c r="BR176">
        <v>23.24092564504096</v>
      </c>
      <c r="BS176">
        <v>2.021976228884601</v>
      </c>
      <c r="BT176">
        <v>0.1652587068749026</v>
      </c>
      <c r="BU176">
        <v>24.47424897375404</v>
      </c>
      <c r="BV176">
        <v>2.106933593685949</v>
      </c>
      <c r="BW176">
        <v>0.14088252589028641</v>
      </c>
      <c r="BX176">
        <v>3.1108876253061059E-2</v>
      </c>
      <c r="BY176">
        <v>2.2291844715808379E-2</v>
      </c>
      <c r="BZ176">
        <v>2.41832571825705E-2</v>
      </c>
      <c r="CA176">
        <v>54.704656569353332</v>
      </c>
      <c r="CB176">
        <v>4.6535273387843654</v>
      </c>
      <c r="CC176">
        <v>0.26466334172163869</v>
      </c>
      <c r="CD176">
        <v>28.565862027638062</v>
      </c>
      <c r="CE176">
        <v>1.9509255140613591</v>
      </c>
      <c r="CF176">
        <v>3.0528534699058332E-2</v>
      </c>
      <c r="CG176">
        <v>352.90380694680681</v>
      </c>
      <c r="CH176">
        <v>22.911027564411349</v>
      </c>
      <c r="CI176">
        <v>0.1197508018713072</v>
      </c>
      <c r="CJ176">
        <v>120.9642470716274</v>
      </c>
      <c r="CK176">
        <v>9.1348572750020409</v>
      </c>
      <c r="CL176">
        <v>3.0005318020284791E-2</v>
      </c>
      <c r="CM176">
        <v>649.86720280334202</v>
      </c>
      <c r="CN176">
        <v>44.524612918974412</v>
      </c>
      <c r="CO176">
        <v>0.1078600763653305</v>
      </c>
      <c r="CP176">
        <v>178.01247365095719</v>
      </c>
      <c r="CQ176">
        <v>14.16971463938895</v>
      </c>
      <c r="CR176">
        <v>1.5071148687567209E-2</v>
      </c>
      <c r="CS176">
        <v>1901.6814396202519</v>
      </c>
      <c r="CT176">
        <v>134.8991763973234</v>
      </c>
      <c r="CU176">
        <v>0.17902193578930861</v>
      </c>
      <c r="CV176">
        <v>374.9820598865486</v>
      </c>
      <c r="CW176">
        <v>26.933333729870359</v>
      </c>
      <c r="CX176">
        <v>1.521273126137924E-2</v>
      </c>
      <c r="CY176">
        <v>25988.026828740291</v>
      </c>
      <c r="CZ176">
        <v>1758.0741755635279</v>
      </c>
      <c r="DA176">
        <v>2.066037873759869</v>
      </c>
      <c r="DB176">
        <v>130.88956830025879</v>
      </c>
      <c r="DC176">
        <v>8.8696344019672342</v>
      </c>
      <c r="DD176">
        <v>3.1695551367808023E-2</v>
      </c>
      <c r="DE176">
        <v>62.943772938991309</v>
      </c>
      <c r="DF176">
        <v>9.1007977495163086</v>
      </c>
      <c r="DG176">
        <v>14.595555149795819</v>
      </c>
      <c r="DH176">
        <v>1343.2178314875489</v>
      </c>
      <c r="DI176">
        <v>72.079776181929574</v>
      </c>
      <c r="DJ176">
        <v>1.385427779503591</v>
      </c>
      <c r="DK176">
        <v>139.76977014439939</v>
      </c>
      <c r="DL176">
        <v>7.6068455489867217</v>
      </c>
      <c r="DM176">
        <v>0.88368086517391831</v>
      </c>
      <c r="DN176">
        <v>89.866768290234134</v>
      </c>
      <c r="DO176">
        <v>4.7644981178004873</v>
      </c>
      <c r="DP176">
        <v>0.89515512992123514</v>
      </c>
      <c r="DQ176">
        <v>717.12721866518257</v>
      </c>
      <c r="DR176">
        <v>54.181467611122301</v>
      </c>
      <c r="DS176">
        <v>0.42099891342869622</v>
      </c>
      <c r="DT176">
        <v>5284.0202470769154</v>
      </c>
      <c r="DU176">
        <v>308.56254836239441</v>
      </c>
      <c r="DV176">
        <v>0.2376037965121732</v>
      </c>
      <c r="DW176">
        <v>402.50579604353197</v>
      </c>
      <c r="DX176">
        <v>21.739362385112241</v>
      </c>
      <c r="DY176">
        <v>0.93341843824720649</v>
      </c>
      <c r="EB176">
        <v>1197.7545094366169</v>
      </c>
      <c r="EC176">
        <v>16.80118344528973</v>
      </c>
      <c r="ED176">
        <v>66.075948558671129</v>
      </c>
      <c r="EE176">
        <v>54.262946912439858</v>
      </c>
      <c r="EF176">
        <v>50.855417166391589</v>
      </c>
      <c r="EG176">
        <v>165.36654711995971</v>
      </c>
      <c r="EH176">
        <v>0.55255552847355349</v>
      </c>
      <c r="EI176">
        <v>274.89777170529311</v>
      </c>
      <c r="EJ176">
        <v>791.29811710908746</v>
      </c>
      <c r="EK176">
        <v>1434.568320921979</v>
      </c>
      <c r="EL176">
        <v>2215.4624005792562</v>
      </c>
      <c r="EM176">
        <v>4061.670017520888</v>
      </c>
      <c r="EN176">
        <v>7206.9827389051479</v>
      </c>
      <c r="EO176">
        <v>11811.68596037424</v>
      </c>
      <c r="EP176">
        <v>15243.173166119859</v>
      </c>
      <c r="ER176">
        <v>2.1883751860080012</v>
      </c>
      <c r="ES176">
        <v>4.2249018327858678</v>
      </c>
      <c r="ET176">
        <v>2.591591158155682E-3</v>
      </c>
      <c r="EU176">
        <v>1.9828846257567609E-3</v>
      </c>
      <c r="EV176">
        <v>1.4224204319056759E-3</v>
      </c>
      <c r="EW176">
        <v>6.1117932462914283E-2</v>
      </c>
      <c r="EX176">
        <v>42.96755803840081</v>
      </c>
      <c r="EY176">
        <v>0.83996513973026821</v>
      </c>
      <c r="EZ176">
        <v>130.45495885016459</v>
      </c>
      <c r="FA176">
        <v>2.778604311420362</v>
      </c>
      <c r="FB176">
        <v>5.7813402516309932E-2</v>
      </c>
      <c r="FD176">
        <f t="shared" si="12"/>
        <v>29.603977526593013</v>
      </c>
      <c r="FF176" s="18">
        <v>-17.735827476529188</v>
      </c>
      <c r="FG176" s="18">
        <v>2.0307094143349675</v>
      </c>
      <c r="FI176" s="18">
        <v>-4.0277916854167461</v>
      </c>
      <c r="FJ176" s="18">
        <v>2.0307094143349675</v>
      </c>
      <c r="FL176">
        <v>1123.5185275631125</v>
      </c>
      <c r="FM176" s="4">
        <f t="shared" si="13"/>
        <v>850.36852756311248</v>
      </c>
      <c r="FN176">
        <v>27.635428653709923</v>
      </c>
      <c r="FT176">
        <f t="shared" si="14"/>
        <v>5284.0202470769154</v>
      </c>
      <c r="FU176">
        <f t="shared" si="15"/>
        <v>8558.3651119240785</v>
      </c>
      <c r="FV176">
        <f t="shared" si="16"/>
        <v>0.10786466500743963</v>
      </c>
      <c r="FW176">
        <f t="shared" si="17"/>
        <v>-1.5825489622632265</v>
      </c>
    </row>
    <row r="177" spans="1:179" x14ac:dyDescent="0.3">
      <c r="A177" t="s">
        <v>498</v>
      </c>
      <c r="B177" t="s">
        <v>789</v>
      </c>
      <c r="C177" s="2">
        <v>8.6204901640750986</v>
      </c>
      <c r="D177" s="5">
        <v>0.1000889227002881</v>
      </c>
      <c r="E177" s="6">
        <v>7358.6424728453921</v>
      </c>
      <c r="F177" s="7">
        <v>0.38972987437585388</v>
      </c>
      <c r="G177">
        <v>177.0482029397744</v>
      </c>
      <c r="H177" s="8">
        <v>2.8137073103207801</v>
      </c>
      <c r="I177" s="2">
        <v>14.325758898643929</v>
      </c>
      <c r="J177" s="2">
        <v>0.74526228143152684</v>
      </c>
      <c r="K177" s="5">
        <v>0.1412082199630138</v>
      </c>
      <c r="L177" s="9">
        <v>3.1126575746209242E-3</v>
      </c>
      <c r="M177">
        <v>0.26668835301421179</v>
      </c>
      <c r="N177" s="8">
        <v>1.759242120939152</v>
      </c>
      <c r="O177" s="10">
        <v>1.372491727112563</v>
      </c>
      <c r="P177" s="7">
        <v>9.1778805400085942E-2</v>
      </c>
      <c r="Q177" s="5">
        <v>7.0153933764311671E-2</v>
      </c>
      <c r="R177" s="11">
        <v>3.5630151828919309E-3</v>
      </c>
      <c r="S177" s="12">
        <v>0.89518569505036127</v>
      </c>
      <c r="T177" s="6">
        <v>2229.7908270081662</v>
      </c>
      <c r="U177" s="6">
        <v>38.079301011863073</v>
      </c>
      <c r="V177" s="6">
        <v>38.260432566037721</v>
      </c>
      <c r="W177" s="6">
        <v>437.01542893321817</v>
      </c>
      <c r="X177" s="6">
        <v>6.1228379307598679</v>
      </c>
      <c r="Y177" s="6">
        <v>21.475890915740909</v>
      </c>
      <c r="Z177" s="6">
        <v>872.73910454392478</v>
      </c>
      <c r="AA177" s="6">
        <v>19.873900800937221</v>
      </c>
      <c r="AB177" s="13">
        <v>39.662927654993872</v>
      </c>
      <c r="AC177" s="14">
        <v>19.598942808442089</v>
      </c>
      <c r="AE177" t="s">
        <v>499</v>
      </c>
      <c r="AF177" t="s">
        <v>499</v>
      </c>
      <c r="AG177">
        <v>25.004000000000001</v>
      </c>
      <c r="AH177">
        <v>1369.0338285473431</v>
      </c>
      <c r="AI177">
        <v>94.030947687422696</v>
      </c>
      <c r="AJ177">
        <v>111.99999168923929</v>
      </c>
      <c r="AK177" t="s">
        <v>143</v>
      </c>
      <c r="AL177">
        <v>1188.947654987471</v>
      </c>
      <c r="AM177">
        <v>2220.8142399855319</v>
      </c>
      <c r="AN177">
        <v>718.47435770440245</v>
      </c>
      <c r="AO177">
        <v>35.928659076383433</v>
      </c>
      <c r="AP177">
        <v>2.7549469052319928</v>
      </c>
      <c r="AQ177">
        <v>26.991155337777681</v>
      </c>
      <c r="AR177">
        <v>3.4465505973179109</v>
      </c>
      <c r="AS177">
        <v>1.911768564637349</v>
      </c>
      <c r="AT177">
        <v>903.68365548606243</v>
      </c>
      <c r="AU177">
        <v>70.012334344510094</v>
      </c>
      <c r="AV177">
        <v>58.107078444880841</v>
      </c>
      <c r="AW177">
        <v>34.231215595484557</v>
      </c>
      <c r="AX177">
        <v>3.7037406561565431</v>
      </c>
      <c r="AY177">
        <v>0.20800307090860301</v>
      </c>
      <c r="AZ177">
        <v>4733.0843338017667</v>
      </c>
      <c r="BA177">
        <v>370.46666380746251</v>
      </c>
      <c r="BB177">
        <v>7.0725265064755266E-2</v>
      </c>
      <c r="BC177">
        <v>428758.67296647112</v>
      </c>
      <c r="BD177">
        <v>19435.173736749799</v>
      </c>
      <c r="BE177">
        <v>1.2246860905128669</v>
      </c>
      <c r="BF177">
        <v>700.50463931019931</v>
      </c>
      <c r="BG177">
        <v>67.455310763026318</v>
      </c>
      <c r="BH177">
        <v>0.1164106239407872</v>
      </c>
      <c r="BI177">
        <v>27.095075131606581</v>
      </c>
      <c r="BJ177">
        <v>3.079902917197479</v>
      </c>
      <c r="BK177">
        <v>5.1157104611791362E-2</v>
      </c>
      <c r="BL177">
        <v>1130.8458131774171</v>
      </c>
      <c r="BM177">
        <v>142.03277072714749</v>
      </c>
      <c r="BN177">
        <v>7.4655460116316616E-2</v>
      </c>
      <c r="BO177">
        <v>29.34335094591561</v>
      </c>
      <c r="BP177">
        <v>2.5315748533079798</v>
      </c>
      <c r="BQ177">
        <v>4.4549292900201588E-3</v>
      </c>
      <c r="BR177">
        <v>117.153397025706</v>
      </c>
      <c r="BS177">
        <v>9.7693932487727491</v>
      </c>
      <c r="BT177">
        <v>0.11519430984478921</v>
      </c>
      <c r="BU177">
        <v>113.72380718111</v>
      </c>
      <c r="BV177">
        <v>8.6054775385321349</v>
      </c>
      <c r="BW177">
        <v>0.1083606937952355</v>
      </c>
      <c r="BX177">
        <v>8.9809652642980076E-2</v>
      </c>
      <c r="BY177">
        <v>3.9423854264416212E-2</v>
      </c>
      <c r="BZ177">
        <v>1.2535821710144409E-2</v>
      </c>
      <c r="CA177">
        <v>212.52229096923409</v>
      </c>
      <c r="CB177">
        <v>18.525567356536492</v>
      </c>
      <c r="CC177">
        <v>0.15962089355704559</v>
      </c>
      <c r="CD177">
        <v>89.74519829516106</v>
      </c>
      <c r="CE177">
        <v>6.2595279165383868</v>
      </c>
      <c r="CF177">
        <v>2.3478156998043981E-2</v>
      </c>
      <c r="CG177">
        <v>1074.1909053742941</v>
      </c>
      <c r="CH177">
        <v>78.355828499113343</v>
      </c>
      <c r="CI177">
        <v>0.14522307234503379</v>
      </c>
      <c r="CJ177">
        <v>301.29038507853068</v>
      </c>
      <c r="CK177">
        <v>17.470353483430429</v>
      </c>
      <c r="CL177">
        <v>1.556641482975768E-2</v>
      </c>
      <c r="CM177">
        <v>1445.3633430320749</v>
      </c>
      <c r="CN177">
        <v>77.316647918106909</v>
      </c>
      <c r="CO177">
        <v>4.6841915372464682E-2</v>
      </c>
      <c r="CP177">
        <v>359.23194068522412</v>
      </c>
      <c r="CQ177">
        <v>16.828047768467759</v>
      </c>
      <c r="CR177">
        <v>1.4641447982827519E-2</v>
      </c>
      <c r="CS177">
        <v>3737.6628483286108</v>
      </c>
      <c r="CT177">
        <v>196.4823204069705</v>
      </c>
      <c r="CU177">
        <v>6.9198810478943246E-2</v>
      </c>
      <c r="CV177">
        <v>727.88806044413843</v>
      </c>
      <c r="CW177">
        <v>39.203007935979272</v>
      </c>
      <c r="CX177">
        <v>1.476037938029914E-2</v>
      </c>
      <c r="CY177">
        <v>28705.124657490251</v>
      </c>
      <c r="CZ177">
        <v>1615.4408779869141</v>
      </c>
      <c r="DA177">
        <v>0.14976803254141149</v>
      </c>
      <c r="DB177">
        <v>239.8176871550659</v>
      </c>
      <c r="DC177">
        <v>12.870574586383899</v>
      </c>
      <c r="DD177">
        <v>3.2189142164552757E-2</v>
      </c>
      <c r="DE177">
        <v>210.98227498156169</v>
      </c>
      <c r="DF177">
        <v>16.998793990327929</v>
      </c>
      <c r="DG177">
        <v>14.6469032536985</v>
      </c>
      <c r="DH177">
        <v>2002.361328821492</v>
      </c>
      <c r="DI177">
        <v>88.715225374209126</v>
      </c>
      <c r="DJ177">
        <v>0.92592541991130561</v>
      </c>
      <c r="DK177">
        <v>315.78861874276072</v>
      </c>
      <c r="DL177">
        <v>19.885329628515908</v>
      </c>
      <c r="DM177">
        <v>0.46707971691009559</v>
      </c>
      <c r="DN177">
        <v>247.24263230585939</v>
      </c>
      <c r="DO177">
        <v>19.388246396791839</v>
      </c>
      <c r="DP177">
        <v>0.46295427469992789</v>
      </c>
      <c r="DQ177">
        <v>2405.784126377845</v>
      </c>
      <c r="DR177">
        <v>308.37965619697297</v>
      </c>
      <c r="DS177">
        <v>0.45669455429374328</v>
      </c>
      <c r="DT177">
        <v>7358.6424728453921</v>
      </c>
      <c r="DU177">
        <v>306.73233737041772</v>
      </c>
      <c r="DV177">
        <v>0.2271215451368172</v>
      </c>
      <c r="DW177">
        <v>684.21759970970652</v>
      </c>
      <c r="DX177">
        <v>34.496675087073427</v>
      </c>
      <c r="DY177">
        <v>0.41344015004123252</v>
      </c>
      <c r="EB177">
        <v>3014.7033973259659</v>
      </c>
      <c r="EC177">
        <v>114.32521152576621</v>
      </c>
      <c r="ED177">
        <v>1844.7729415618551</v>
      </c>
      <c r="EE177">
        <v>316.1999024344355</v>
      </c>
      <c r="EF177">
        <v>256.35316635821891</v>
      </c>
      <c r="EG177">
        <v>768.4041025750679</v>
      </c>
      <c r="EH177">
        <v>1.5951980931257559</v>
      </c>
      <c r="EI177">
        <v>1067.9512109006739</v>
      </c>
      <c r="EJ177">
        <v>2486.0165732731589</v>
      </c>
      <c r="EK177">
        <v>4366.6296966434711</v>
      </c>
      <c r="EL177">
        <v>5518.1389208522114</v>
      </c>
      <c r="EM177">
        <v>9033.5208939504701</v>
      </c>
      <c r="EN177">
        <v>14543.80326660826</v>
      </c>
      <c r="EO177">
        <v>23215.297194587649</v>
      </c>
      <c r="EP177">
        <v>29588.945546509691</v>
      </c>
      <c r="ER177">
        <v>9.702665232540479</v>
      </c>
      <c r="ES177">
        <v>21.57025219540753</v>
      </c>
      <c r="ET177">
        <v>1.7609380515989121E-3</v>
      </c>
      <c r="EU177">
        <v>1.4036327691150611E-3</v>
      </c>
      <c r="EV177">
        <v>4.9245637722191054E-3</v>
      </c>
      <c r="EW177">
        <v>0.1070509685824956</v>
      </c>
      <c r="EX177">
        <v>21.738162715325409</v>
      </c>
      <c r="EY177">
        <v>2.9209882207614388</v>
      </c>
      <c r="EZ177">
        <v>6.5072022968094076</v>
      </c>
      <c r="FA177">
        <v>1.9687817685685569</v>
      </c>
      <c r="FB177">
        <v>0.18741782438280849</v>
      </c>
      <c r="FD177">
        <f t="shared" si="12"/>
        <v>18.614708916041025</v>
      </c>
      <c r="FF177" s="18">
        <v>-11.579361253975334</v>
      </c>
      <c r="FG177" s="18">
        <v>1.4374867834373704</v>
      </c>
      <c r="FI177" s="18">
        <v>1.0175616505098013</v>
      </c>
      <c r="FJ177" s="18">
        <v>1.4374867834373704</v>
      </c>
      <c r="FL177">
        <v>1182.8691636509438</v>
      </c>
      <c r="FM177" s="4">
        <f t="shared" si="13"/>
        <v>909.71916365094387</v>
      </c>
      <c r="FN177">
        <v>29.826658090921768</v>
      </c>
      <c r="FT177">
        <f t="shared" si="14"/>
        <v>7358.6424728453921</v>
      </c>
      <c r="FU177">
        <f t="shared" si="15"/>
        <v>11918.566936900312</v>
      </c>
      <c r="FV177">
        <f t="shared" si="16"/>
        <v>1.9937956180870107</v>
      </c>
      <c r="FW177">
        <f t="shared" si="17"/>
        <v>3.4821231874540537</v>
      </c>
    </row>
    <row r="178" spans="1:179" x14ac:dyDescent="0.3">
      <c r="A178" t="s">
        <v>408</v>
      </c>
      <c r="B178" t="s">
        <v>789</v>
      </c>
      <c r="C178" s="2">
        <v>3.1489606440093518</v>
      </c>
      <c r="D178" s="5">
        <v>9.7759610842709246E-2</v>
      </c>
      <c r="E178" s="6">
        <v>8713.9072574989295</v>
      </c>
      <c r="F178" s="7">
        <v>0.16819999135403729</v>
      </c>
      <c r="G178">
        <v>516.50522224476924</v>
      </c>
      <c r="H178" s="8">
        <v>22.120301215597902</v>
      </c>
      <c r="I178" s="2">
        <v>17.51782764079362</v>
      </c>
      <c r="J178" s="2">
        <v>1.2392386292704001</v>
      </c>
      <c r="K178" s="5">
        <v>0.1132898128567621</v>
      </c>
      <c r="L178" s="9">
        <v>8.5109530676504962E-3</v>
      </c>
      <c r="M178">
        <v>0.22316787320131801</v>
      </c>
      <c r="N178" s="8">
        <v>5.9370068648942702</v>
      </c>
      <c r="O178" s="10">
        <v>0.93416825761602851</v>
      </c>
      <c r="P178" s="7">
        <v>0.1300528309158131</v>
      </c>
      <c r="Q178" s="5">
        <v>5.9085193301109007E-2</v>
      </c>
      <c r="R178" s="11">
        <v>4.2799756629023286E-3</v>
      </c>
      <c r="S178" s="12">
        <v>0.9334564236676588</v>
      </c>
      <c r="T178" s="6">
        <v>1767.149916542201</v>
      </c>
      <c r="U178" s="6">
        <v>121.704371556944</v>
      </c>
      <c r="V178" s="6">
        <v>121.7538867638424</v>
      </c>
      <c r="W178" s="6">
        <v>369.39252807217372</v>
      </c>
      <c r="X178" s="6">
        <v>19.053685617538889</v>
      </c>
      <c r="Y178" s="6">
        <v>25.71645595536134</v>
      </c>
      <c r="Z178" s="6">
        <v>648.82111394805827</v>
      </c>
      <c r="AA178" s="6">
        <v>53.589712375772088</v>
      </c>
      <c r="AB178" s="13">
        <v>58.917076566313163</v>
      </c>
      <c r="AC178" s="14">
        <v>20.90329318493632</v>
      </c>
      <c r="AE178" t="s">
        <v>409</v>
      </c>
      <c r="AF178" t="s">
        <v>409</v>
      </c>
      <c r="AG178">
        <v>25.038</v>
      </c>
      <c r="AH178">
        <v>1110.416461913107</v>
      </c>
      <c r="AI178">
        <v>81.627144789984811</v>
      </c>
      <c r="AJ178">
        <v>146.6527648624043</v>
      </c>
      <c r="AK178" t="s">
        <v>143</v>
      </c>
      <c r="AL178">
        <v>1261.1002982270829</v>
      </c>
      <c r="AM178">
        <v>2788.565695873102</v>
      </c>
      <c r="AN178">
        <v>615.29223307020811</v>
      </c>
      <c r="AO178">
        <v>27.267603977171639</v>
      </c>
      <c r="AP178">
        <v>3.5418807580321929</v>
      </c>
      <c r="AQ178">
        <v>13.78821963994352</v>
      </c>
      <c r="AR178">
        <v>2.233233241976555</v>
      </c>
      <c r="AS178">
        <v>2.2593616068059168</v>
      </c>
      <c r="AT178">
        <v>399.40864257111082</v>
      </c>
      <c r="AU178">
        <v>60.168084305541363</v>
      </c>
      <c r="AV178">
        <v>72.741442204228278</v>
      </c>
      <c r="AW178">
        <v>37.285281576555192</v>
      </c>
      <c r="AX178">
        <v>4.2636979543310591</v>
      </c>
      <c r="AY178">
        <v>0.4602923078555427</v>
      </c>
      <c r="AZ178">
        <v>2458.8709835058112</v>
      </c>
      <c r="BA178">
        <v>154.90014156088881</v>
      </c>
      <c r="BB178">
        <v>0.12245761110460569</v>
      </c>
      <c r="BC178">
        <v>437810.03790674661</v>
      </c>
      <c r="BD178">
        <v>16935.712058551198</v>
      </c>
      <c r="BE178">
        <v>2.1202901694640248</v>
      </c>
      <c r="BF178">
        <v>122.5239715099425</v>
      </c>
      <c r="BG178">
        <v>10.30261364144391</v>
      </c>
      <c r="BH178">
        <v>0.16081823704681131</v>
      </c>
      <c r="BI178">
        <v>6.6421214550527701</v>
      </c>
      <c r="BJ178">
        <v>0.71569175137053553</v>
      </c>
      <c r="BK178">
        <v>1.260742179728299E-2</v>
      </c>
      <c r="BL178">
        <v>39.028992923059043</v>
      </c>
      <c r="BM178">
        <v>2.680082949375604</v>
      </c>
      <c r="BN178">
        <v>8.6225086126942033E-2</v>
      </c>
      <c r="BO178">
        <v>7.8096348301156953</v>
      </c>
      <c r="BP178">
        <v>0.87331162795588191</v>
      </c>
      <c r="BQ178">
        <v>4.4135352462004E-3</v>
      </c>
      <c r="BR178">
        <v>31.347207936430689</v>
      </c>
      <c r="BS178">
        <v>2.9411390910701152</v>
      </c>
      <c r="BT178">
        <v>3.9461904541476113E-2</v>
      </c>
      <c r="BU178">
        <v>32.063261369366323</v>
      </c>
      <c r="BV178">
        <v>3.466275171053772</v>
      </c>
      <c r="BW178">
        <v>0.1775881324027157</v>
      </c>
      <c r="BX178" t="s">
        <v>143</v>
      </c>
      <c r="BY178">
        <v>8.7777819715199289E-3</v>
      </c>
      <c r="BZ178">
        <v>1.241805943697352E-2</v>
      </c>
      <c r="CA178">
        <v>74.592356748928793</v>
      </c>
      <c r="CB178">
        <v>5.8568987929619363</v>
      </c>
      <c r="CC178">
        <v>0.26150599435244659</v>
      </c>
      <c r="CD178">
        <v>36.573233729066438</v>
      </c>
      <c r="CE178">
        <v>2.813861689279797</v>
      </c>
      <c r="CF178">
        <v>3.8475690245740407E-2</v>
      </c>
      <c r="CG178">
        <v>444.46767596503588</v>
      </c>
      <c r="CH178">
        <v>27.001116934775698</v>
      </c>
      <c r="CI178">
        <v>6.1569707340192771E-2</v>
      </c>
      <c r="CJ178">
        <v>138.32160745268189</v>
      </c>
      <c r="CK178">
        <v>7.7416547003352898</v>
      </c>
      <c r="CL178">
        <v>1.5423940789645889E-2</v>
      </c>
      <c r="CM178">
        <v>729.91615707669587</v>
      </c>
      <c r="CN178">
        <v>35.869963344614114</v>
      </c>
      <c r="CO178">
        <v>4.6395048031875337E-2</v>
      </c>
      <c r="CP178">
        <v>184.1179423558701</v>
      </c>
      <c r="CQ178">
        <v>10.10875399808617</v>
      </c>
      <c r="CR178">
        <v>1.450608945224746E-2</v>
      </c>
      <c r="CS178">
        <v>2004.967204621958</v>
      </c>
      <c r="CT178">
        <v>104.07507360844851</v>
      </c>
      <c r="CU178">
        <v>6.8552306569788612E-2</v>
      </c>
      <c r="CV178">
        <v>394.01929790640378</v>
      </c>
      <c r="CW178">
        <v>19.49082597192433</v>
      </c>
      <c r="CX178">
        <v>1.4617955212257771E-2</v>
      </c>
      <c r="CY178">
        <v>23641.5171225796</v>
      </c>
      <c r="CZ178">
        <v>1386.1918726799761</v>
      </c>
      <c r="DA178">
        <v>0.14834151942893811</v>
      </c>
      <c r="DB178">
        <v>138.25607473393259</v>
      </c>
      <c r="DC178">
        <v>7.0042179256440349</v>
      </c>
      <c r="DD178">
        <v>1.3642702487957349E-2</v>
      </c>
      <c r="DE178">
        <v>168.46205669061791</v>
      </c>
      <c r="DF178">
        <v>64.4357772312284</v>
      </c>
      <c r="DG178">
        <v>16.19889380983351</v>
      </c>
      <c r="DH178">
        <v>2045.371234719302</v>
      </c>
      <c r="DI178">
        <v>258.76851972847862</v>
      </c>
      <c r="DJ178">
        <v>1.073172802722776</v>
      </c>
      <c r="DK178">
        <v>266.70025080399972</v>
      </c>
      <c r="DL178">
        <v>63.520370610088918</v>
      </c>
      <c r="DM178">
        <v>0.67915125023601186</v>
      </c>
      <c r="DN178">
        <v>213.36912469394741</v>
      </c>
      <c r="DO178">
        <v>62.098125313148088</v>
      </c>
      <c r="DP178">
        <v>0.41076078264104782</v>
      </c>
      <c r="DQ178">
        <v>1736.392192400074</v>
      </c>
      <c r="DR178">
        <v>423.77217472475292</v>
      </c>
      <c r="DS178">
        <v>0.46727740287770392</v>
      </c>
      <c r="DT178">
        <v>8713.9072574989295</v>
      </c>
      <c r="DU178">
        <v>1033.5999209249169</v>
      </c>
      <c r="DV178">
        <v>0.33622538549723979</v>
      </c>
      <c r="DW178">
        <v>683.28791072837021</v>
      </c>
      <c r="DX178">
        <v>118.01380388661271</v>
      </c>
      <c r="DY178">
        <v>0.42894296647954833</v>
      </c>
      <c r="EB178">
        <v>1566.1598621056121</v>
      </c>
      <c r="EC178">
        <v>28.025828924273291</v>
      </c>
      <c r="ED178">
        <v>63.668830217062052</v>
      </c>
      <c r="EE178">
        <v>84.15554773831569</v>
      </c>
      <c r="EF178">
        <v>68.593452814946787</v>
      </c>
      <c r="EG178">
        <v>216.64365790112379</v>
      </c>
      <c r="EH178">
        <v>0.11507475394246861</v>
      </c>
      <c r="EI178">
        <v>374.83596356245619</v>
      </c>
      <c r="EJ178">
        <v>1013.108967564167</v>
      </c>
      <c r="EK178">
        <v>1806.779170589577</v>
      </c>
      <c r="EL178">
        <v>2533.362773858642</v>
      </c>
      <c r="EM178">
        <v>4561.9759817293489</v>
      </c>
      <c r="EN178">
        <v>7454.1677067153896</v>
      </c>
      <c r="EO178">
        <v>12453.212451068061</v>
      </c>
      <c r="EP178">
        <v>16017.044630341619</v>
      </c>
      <c r="ER178">
        <v>1.311010777238921</v>
      </c>
      <c r="ES178">
        <v>2.9316189562411998</v>
      </c>
      <c r="ET178">
        <v>4.038187115335265E-4</v>
      </c>
      <c r="EU178">
        <v>3.176367047213872E-4</v>
      </c>
      <c r="EV178">
        <v>2.2504899064714531E-3</v>
      </c>
      <c r="EW178">
        <v>7.4768249710926007E-2</v>
      </c>
      <c r="EX178">
        <v>33.223099333138222</v>
      </c>
      <c r="EY178">
        <v>0.88621040157355979</v>
      </c>
      <c r="EZ178">
        <v>223.2675404840025</v>
      </c>
      <c r="FA178">
        <v>4.3461594969788848</v>
      </c>
      <c r="FB178">
        <v>6.1110212290502133E-2</v>
      </c>
      <c r="FD178">
        <f t="shared" si="12"/>
        <v>28.041070526945106</v>
      </c>
      <c r="FF178" s="18">
        <v>-18.644033132045557</v>
      </c>
      <c r="FG178" s="18">
        <v>2.1237068504311911</v>
      </c>
      <c r="FI178" s="18">
        <v>-4.5353092702267581</v>
      </c>
      <c r="FJ178" s="18">
        <v>2.1237068504311911</v>
      </c>
      <c r="FL178">
        <v>1103.5388275693676</v>
      </c>
      <c r="FM178" s="4">
        <f t="shared" si="13"/>
        <v>830.38882756936766</v>
      </c>
      <c r="FN178">
        <v>26.918465023211589</v>
      </c>
      <c r="FT178">
        <f t="shared" si="14"/>
        <v>8713.9072574989295</v>
      </c>
      <c r="FU178">
        <f t="shared" si="15"/>
        <v>14113.64763455936</v>
      </c>
      <c r="FV178">
        <f t="shared" si="16"/>
        <v>8.84735825554539E-2</v>
      </c>
      <c r="FW178">
        <f t="shared" si="17"/>
        <v>-1.9266391732756132</v>
      </c>
    </row>
    <row r="179" spans="1:179" x14ac:dyDescent="0.3">
      <c r="A179" t="s">
        <v>294</v>
      </c>
      <c r="B179" t="s">
        <v>789</v>
      </c>
      <c r="C179" s="2">
        <v>5.9204295646766658</v>
      </c>
      <c r="D179" s="5">
        <v>0.1340502433040909</v>
      </c>
      <c r="E179" s="6">
        <v>11949.076768573261</v>
      </c>
      <c r="F179" s="7">
        <v>0.2261751193056491</v>
      </c>
      <c r="G179">
        <v>270.57295627741848</v>
      </c>
      <c r="H179" s="8">
        <v>6.0172227031469578</v>
      </c>
      <c r="I179" s="2">
        <v>19.031735803973351</v>
      </c>
      <c r="J179" s="2">
        <v>1.0223026135093629</v>
      </c>
      <c r="K179" s="5">
        <v>0.1158759625147846</v>
      </c>
      <c r="L179" s="9">
        <v>2.0557425688129331E-3</v>
      </c>
      <c r="M179">
        <v>0.20426939846631589</v>
      </c>
      <c r="N179" s="8">
        <v>1.4875851880223441</v>
      </c>
      <c r="O179" s="10">
        <v>0.84953175673492531</v>
      </c>
      <c r="P179" s="7">
        <v>5.5613283162466533E-2</v>
      </c>
      <c r="Q179" s="5">
        <v>5.320483470454028E-2</v>
      </c>
      <c r="R179" s="11">
        <v>2.868559791077445E-3</v>
      </c>
      <c r="S179" s="12">
        <v>0.80382874821415085</v>
      </c>
      <c r="T179" s="6">
        <v>1884.6602355665241</v>
      </c>
      <c r="U179" s="6">
        <v>32.32442873218848</v>
      </c>
      <c r="V179" s="6">
        <v>32.562735702284982</v>
      </c>
      <c r="W179" s="6">
        <v>334.06397346541348</v>
      </c>
      <c r="X179" s="6">
        <v>7.5759245799418489</v>
      </c>
      <c r="Y179" s="6">
        <v>17.54192051314406</v>
      </c>
      <c r="Z179" s="6">
        <v>622.13917813195064</v>
      </c>
      <c r="AA179" s="6">
        <v>13.901520363553461</v>
      </c>
      <c r="AB179" s="13">
        <v>29.699357987829519</v>
      </c>
      <c r="AC179" s="14">
        <v>17.725421652194768</v>
      </c>
      <c r="AE179" t="s">
        <v>295</v>
      </c>
      <c r="AF179" t="s">
        <v>295</v>
      </c>
      <c r="AG179">
        <v>25.021000000000001</v>
      </c>
      <c r="AH179">
        <v>2482.2318022902741</v>
      </c>
      <c r="AI179">
        <v>265.88440392009022</v>
      </c>
      <c r="AJ179">
        <v>110.9054254811776</v>
      </c>
      <c r="AK179">
        <v>9025.3741882753729</v>
      </c>
      <c r="AL179">
        <v>2501.1676194013412</v>
      </c>
      <c r="AM179">
        <v>2289.8426153268001</v>
      </c>
      <c r="AN179">
        <v>1211.393614534335</v>
      </c>
      <c r="AO179">
        <v>154.86765436041381</v>
      </c>
      <c r="AP179">
        <v>2.6605421756133389</v>
      </c>
      <c r="AQ179">
        <v>66.093423171536315</v>
      </c>
      <c r="AR179">
        <v>9.2129822450215997</v>
      </c>
      <c r="AS179">
        <v>1.8685446928606511</v>
      </c>
      <c r="AT179">
        <v>1156.0408175197749</v>
      </c>
      <c r="AU179">
        <v>165.26458446573471</v>
      </c>
      <c r="AV179">
        <v>56.358222548621399</v>
      </c>
      <c r="AW179">
        <v>189.6928718602002</v>
      </c>
      <c r="AX179">
        <v>35.354640142637862</v>
      </c>
      <c r="AY179">
        <v>0.23700702968650589</v>
      </c>
      <c r="AZ179">
        <v>6571.1825065022012</v>
      </c>
      <c r="BA179">
        <v>711.995192696907</v>
      </c>
      <c r="BB179">
        <v>0.10057847973051461</v>
      </c>
      <c r="BC179">
        <v>450713.05096430512</v>
      </c>
      <c r="BD179">
        <v>19187.26677577573</v>
      </c>
      <c r="BE179">
        <v>1.98541874429726</v>
      </c>
      <c r="BF179">
        <v>226.7639452425741</v>
      </c>
      <c r="BG179">
        <v>16.401768931243179</v>
      </c>
      <c r="BH179">
        <v>0.13455521020983871</v>
      </c>
      <c r="BI179">
        <v>333.92263557914129</v>
      </c>
      <c r="BJ179">
        <v>110.1974333473278</v>
      </c>
      <c r="BK179">
        <v>1.6834935262691381E-2</v>
      </c>
      <c r="BL179">
        <v>1178.707962294372</v>
      </c>
      <c r="BM179">
        <v>377.60396280390552</v>
      </c>
      <c r="BN179">
        <v>2.1742740838916769E-2</v>
      </c>
      <c r="BO179">
        <v>160.10751521999589</v>
      </c>
      <c r="BP179">
        <v>48.679844728692338</v>
      </c>
      <c r="BQ179">
        <v>2.2030389677873779E-2</v>
      </c>
      <c r="BR179">
        <v>618.51335549499481</v>
      </c>
      <c r="BS179">
        <v>191.55803599342951</v>
      </c>
      <c r="BT179">
        <v>9.4482951084568112E-2</v>
      </c>
      <c r="BU179">
        <v>287.74647276073972</v>
      </c>
      <c r="BV179">
        <v>72.367718530007622</v>
      </c>
      <c r="BW179">
        <v>0.13705420449976499</v>
      </c>
      <c r="BX179">
        <v>0.13256548255260889</v>
      </c>
      <c r="BY179">
        <v>4.6532919981309942E-2</v>
      </c>
      <c r="BZ179">
        <v>2.973761926475442E-2</v>
      </c>
      <c r="CA179">
        <v>353.57077302940081</v>
      </c>
      <c r="CB179">
        <v>65.581751766050374</v>
      </c>
      <c r="CC179">
        <v>0.2017504489485164</v>
      </c>
      <c r="CD179">
        <v>133.79425894530121</v>
      </c>
      <c r="CE179">
        <v>19.31839241427334</v>
      </c>
      <c r="CF179">
        <v>2.9692339481031251E-2</v>
      </c>
      <c r="CG179">
        <v>1546.8824673824349</v>
      </c>
      <c r="CH179">
        <v>211.56643772171859</v>
      </c>
      <c r="CI179">
        <v>6.0031642535690967E-2</v>
      </c>
      <c r="CJ179">
        <v>476.85760939292828</v>
      </c>
      <c r="CK179">
        <v>58.41315280800022</v>
      </c>
      <c r="CL179">
        <v>1.5037344579683721E-2</v>
      </c>
      <c r="CM179">
        <v>2487.1478046349039</v>
      </c>
      <c r="CN179">
        <v>287.40279336116743</v>
      </c>
      <c r="CO179">
        <v>4.5215323191890637E-2</v>
      </c>
      <c r="CP179">
        <v>651.90462232015864</v>
      </c>
      <c r="CQ179">
        <v>77.35206420361817</v>
      </c>
      <c r="CR179">
        <v>1.414146386180952E-2</v>
      </c>
      <c r="CS179">
        <v>7459.0159765359158</v>
      </c>
      <c r="CT179">
        <v>955.65220504290437</v>
      </c>
      <c r="CU179">
        <v>0.26152031708945611</v>
      </c>
      <c r="CV179">
        <v>1417.5712858629461</v>
      </c>
      <c r="CW179">
        <v>181.9351462288829</v>
      </c>
      <c r="CX179">
        <v>1.424489194686572E-2</v>
      </c>
      <c r="CY179">
        <v>28084.384149357491</v>
      </c>
      <c r="CZ179">
        <v>1431.5741897954581</v>
      </c>
      <c r="DA179">
        <v>0.14457077414503311</v>
      </c>
      <c r="DB179">
        <v>170.46565357640881</v>
      </c>
      <c r="DC179">
        <v>9.621322111005064</v>
      </c>
      <c r="DD179">
        <v>1.3297374828429969E-2</v>
      </c>
      <c r="DE179">
        <v>187.4084380041991</v>
      </c>
      <c r="DF179">
        <v>24.921493389230871</v>
      </c>
      <c r="DG179">
        <v>13.5378483348057</v>
      </c>
      <c r="DH179">
        <v>2424.4418638330508</v>
      </c>
      <c r="DI179">
        <v>207.93996792570329</v>
      </c>
      <c r="DJ179">
        <v>0.88095825588608412</v>
      </c>
      <c r="DK179">
        <v>319.10137039734889</v>
      </c>
      <c r="DL179">
        <v>34.017656351149931</v>
      </c>
      <c r="DM179">
        <v>0.46422031711309808</v>
      </c>
      <c r="DN179">
        <v>234.5338084153376</v>
      </c>
      <c r="DO179">
        <v>27.907789999396869</v>
      </c>
      <c r="DP179">
        <v>0.39660836614833139</v>
      </c>
      <c r="DQ179">
        <v>2043.2692484300701</v>
      </c>
      <c r="DR179">
        <v>264.20822841980947</v>
      </c>
      <c r="DS179">
        <v>0.38860136616794883</v>
      </c>
      <c r="DT179">
        <v>11949.076768573261</v>
      </c>
      <c r="DU179">
        <v>1164.977519287972</v>
      </c>
      <c r="DV179">
        <v>0.25164403481555081</v>
      </c>
      <c r="DW179">
        <v>780.07771019954816</v>
      </c>
      <c r="DX179">
        <v>72.241442367787286</v>
      </c>
      <c r="DY179">
        <v>0.34273113052908938</v>
      </c>
      <c r="EB179">
        <v>4185.466564651083</v>
      </c>
      <c r="EC179">
        <v>1408.9562682664191</v>
      </c>
      <c r="ED179">
        <v>1922.8514882453051</v>
      </c>
      <c r="EE179">
        <v>1725.296500215474</v>
      </c>
      <c r="EF179">
        <v>1353.4209091794201</v>
      </c>
      <c r="EG179">
        <v>1944.232924059052</v>
      </c>
      <c r="EH179">
        <v>2.3546266883234268</v>
      </c>
      <c r="EI179">
        <v>1776.737552911562</v>
      </c>
      <c r="EJ179">
        <v>3706.2121591496179</v>
      </c>
      <c r="EK179">
        <v>6288.1401113107104</v>
      </c>
      <c r="EL179">
        <v>8733.6558496873313</v>
      </c>
      <c r="EM179">
        <v>15544.67377896815</v>
      </c>
      <c r="EN179">
        <v>26392.89968907525</v>
      </c>
      <c r="EO179">
        <v>46329.291779726183</v>
      </c>
      <c r="EP179">
        <v>57624.849018818917</v>
      </c>
      <c r="ER179">
        <v>1.2332897308231461</v>
      </c>
      <c r="ES179">
        <v>2.040930766825845</v>
      </c>
      <c r="ET179">
        <v>1.266882318069977E-3</v>
      </c>
      <c r="EU179">
        <v>9.7674180130727871E-4</v>
      </c>
      <c r="EV179">
        <v>3.041178084407891E-2</v>
      </c>
      <c r="EW179">
        <v>0.79300190732027098</v>
      </c>
      <c r="EX179">
        <v>26.07548408250042</v>
      </c>
      <c r="EY179">
        <v>1.3302617887240871</v>
      </c>
      <c r="EZ179">
        <v>10.137436202020909</v>
      </c>
      <c r="FA179">
        <v>1.6019642277428929</v>
      </c>
      <c r="FB179">
        <v>3.040132183064272E-2</v>
      </c>
      <c r="FD179">
        <f t="shared" si="12"/>
        <v>7.8768206349918568</v>
      </c>
      <c r="FF179" s="18">
        <v>-9.8584215251366594</v>
      </c>
      <c r="FG179" s="18">
        <v>2.3627340396057521</v>
      </c>
      <c r="FI179" s="18">
        <v>0.71488254791509931</v>
      </c>
      <c r="FJ179" s="18">
        <v>2.3627340396057521</v>
      </c>
      <c r="FL179">
        <v>1308.2608754083253</v>
      </c>
      <c r="FM179" s="4">
        <f t="shared" si="13"/>
        <v>1035.1108754083252</v>
      </c>
      <c r="FN179">
        <v>34.763938239082215</v>
      </c>
      <c r="FT179">
        <f t="shared" si="14"/>
        <v>11949.076768573261</v>
      </c>
      <c r="FU179">
        <f t="shared" si="15"/>
        <v>19353.552211014328</v>
      </c>
      <c r="FV179">
        <f t="shared" si="16"/>
        <v>1.042189636195586</v>
      </c>
      <c r="FW179">
        <f t="shared" si="17"/>
        <v>2.3557511069601489</v>
      </c>
    </row>
    <row r="180" spans="1:179" x14ac:dyDescent="0.3">
      <c r="A180" t="s">
        <v>548</v>
      </c>
      <c r="B180" t="s">
        <v>789</v>
      </c>
      <c r="C180" s="2">
        <v>2.946195813309783</v>
      </c>
      <c r="D180" s="5">
        <v>0.1005252707449265</v>
      </c>
      <c r="E180" s="6">
        <v>9419.0444972070673</v>
      </c>
      <c r="F180" s="7">
        <v>0.39414199217631529</v>
      </c>
      <c r="G180">
        <v>575.73018885639408</v>
      </c>
      <c r="H180" s="8">
        <v>21.73133444584294</v>
      </c>
      <c r="I180" s="2">
        <v>17.445947620782661</v>
      </c>
      <c r="J180" s="2">
        <v>0.86007958450746935</v>
      </c>
      <c r="K180" s="5">
        <v>9.0743708551527871E-2</v>
      </c>
      <c r="L180" s="9">
        <v>2.9116879996493538E-3</v>
      </c>
      <c r="M180">
        <v>0.15051339260726079</v>
      </c>
      <c r="N180" s="8">
        <v>2.6525452548149842</v>
      </c>
      <c r="O180" s="10">
        <v>0.71942984471501015</v>
      </c>
      <c r="P180" s="7">
        <v>4.8601840207378538E-2</v>
      </c>
      <c r="Q180" s="5">
        <v>5.7531123145250648E-2</v>
      </c>
      <c r="R180" s="11">
        <v>2.8951457840969488E-3</v>
      </c>
      <c r="S180" s="12">
        <v>0.40911567768869522</v>
      </c>
      <c r="T180" s="6">
        <v>1413.8888605167881</v>
      </c>
      <c r="U180" s="6">
        <v>57.579543111318948</v>
      </c>
      <c r="V180" s="6">
        <v>57.708303737637863</v>
      </c>
      <c r="W180" s="6">
        <v>360.55759086470653</v>
      </c>
      <c r="X180" s="6">
        <v>4.4592187117642279</v>
      </c>
      <c r="Y180" s="6">
        <v>17.631092129108492</v>
      </c>
      <c r="Z180" s="6">
        <v>547.88051860207418</v>
      </c>
      <c r="AA180" s="6">
        <v>14.52607411879621</v>
      </c>
      <c r="AB180" s="13">
        <v>28.098057336766249</v>
      </c>
      <c r="AC180" s="14">
        <v>25.501126781133252</v>
      </c>
      <c r="AE180" t="s">
        <v>549</v>
      </c>
      <c r="AF180" t="s">
        <v>549</v>
      </c>
      <c r="AG180">
        <v>25.01</v>
      </c>
      <c r="AH180">
        <v>1489.1503560094841</v>
      </c>
      <c r="AI180">
        <v>106.2444663800354</v>
      </c>
      <c r="AJ180">
        <v>115.4405531723788</v>
      </c>
      <c r="AK180" t="s">
        <v>143</v>
      </c>
      <c r="AL180">
        <v>983.96243575851645</v>
      </c>
      <c r="AM180">
        <v>2363.1887872534062</v>
      </c>
      <c r="AN180">
        <v>1236.0926615870239</v>
      </c>
      <c r="AO180">
        <v>62.694134063119932</v>
      </c>
      <c r="AP180">
        <v>2.7937452438922912</v>
      </c>
      <c r="AQ180">
        <v>16.331478594845681</v>
      </c>
      <c r="AR180">
        <v>3.0871768225293992</v>
      </c>
      <c r="AS180">
        <v>1.9557398123678871</v>
      </c>
      <c r="AT180">
        <v>1124.3319694774309</v>
      </c>
      <c r="AU180">
        <v>93.162618998677445</v>
      </c>
      <c r="AV180">
        <v>64.232349595133229</v>
      </c>
      <c r="AW180">
        <v>35.158127838568987</v>
      </c>
      <c r="AX180">
        <v>2.7718418089819341</v>
      </c>
      <c r="AY180">
        <v>0.18747043331071039</v>
      </c>
      <c r="AZ180">
        <v>1737.0828214058311</v>
      </c>
      <c r="BA180">
        <v>142.2528097095192</v>
      </c>
      <c r="BB180">
        <v>0.11570219465725359</v>
      </c>
      <c r="BC180">
        <v>424328.39118900901</v>
      </c>
      <c r="BD180">
        <v>25281.902678058661</v>
      </c>
      <c r="BE180">
        <v>2.002996039361522</v>
      </c>
      <c r="BF180">
        <v>178.4459767417122</v>
      </c>
      <c r="BG180">
        <v>22.090776757559311</v>
      </c>
      <c r="BH180">
        <v>0.18071382567556521</v>
      </c>
      <c r="BI180">
        <v>9.3630307541032458</v>
      </c>
      <c r="BJ180">
        <v>1.2603048343197689</v>
      </c>
      <c r="BK180">
        <v>1.081502386576723E-2</v>
      </c>
      <c r="BL180">
        <v>67.548452939939423</v>
      </c>
      <c r="BM180">
        <v>9.0844254618671787</v>
      </c>
      <c r="BN180">
        <v>7.7428260333794796E-2</v>
      </c>
      <c r="BO180">
        <v>8.911837600878048</v>
      </c>
      <c r="BP180">
        <v>1.031536755191413</v>
      </c>
      <c r="BQ180">
        <v>1.332000895470861E-2</v>
      </c>
      <c r="BR180">
        <v>39.668147406809332</v>
      </c>
      <c r="BS180">
        <v>4.8236381648514213</v>
      </c>
      <c r="BT180">
        <v>1.0253671619350491</v>
      </c>
      <c r="BU180">
        <v>38.492468537870167</v>
      </c>
      <c r="BV180">
        <v>5.0943357277597521</v>
      </c>
      <c r="BW180">
        <v>0.13866973257702289</v>
      </c>
      <c r="BX180" t="s">
        <v>143</v>
      </c>
      <c r="BY180">
        <v>1.559548878889923E-2</v>
      </c>
      <c r="BZ180">
        <v>4.3098734123183283E-2</v>
      </c>
      <c r="CA180">
        <v>71.382190637348444</v>
      </c>
      <c r="CB180">
        <v>7.1333190189256337</v>
      </c>
      <c r="CC180">
        <v>0.26055479189534958</v>
      </c>
      <c r="CD180">
        <v>37.497448198277787</v>
      </c>
      <c r="CE180">
        <v>4.1172833732537546</v>
      </c>
      <c r="CF180">
        <v>9.9628176799736248E-3</v>
      </c>
      <c r="CG180">
        <v>485.51818094712058</v>
      </c>
      <c r="CH180">
        <v>54.851971515838088</v>
      </c>
      <c r="CI180">
        <v>1.7111112614130299</v>
      </c>
      <c r="CJ180">
        <v>155.30005986569751</v>
      </c>
      <c r="CK180">
        <v>12.601305739875571</v>
      </c>
      <c r="CL180">
        <v>1.5441439336084521E-2</v>
      </c>
      <c r="CM180">
        <v>877.34707782559656</v>
      </c>
      <c r="CN180">
        <v>68.137414792618529</v>
      </c>
      <c r="CO180">
        <v>4.6413871498386369E-2</v>
      </c>
      <c r="CP180">
        <v>239.5834175186481</v>
      </c>
      <c r="CQ180">
        <v>16.001275812800781</v>
      </c>
      <c r="CR180">
        <v>1.4520709253230639E-2</v>
      </c>
      <c r="CS180">
        <v>2913.70803000572</v>
      </c>
      <c r="CT180">
        <v>154.4286311594206</v>
      </c>
      <c r="CU180">
        <v>6.8607037106493726E-2</v>
      </c>
      <c r="CV180">
        <v>617.9670614831133</v>
      </c>
      <c r="CW180">
        <v>34.891903345687432</v>
      </c>
      <c r="CX180">
        <v>3.5457113586052559E-2</v>
      </c>
      <c r="CY180">
        <v>32615.42750384688</v>
      </c>
      <c r="CZ180">
        <v>1751.2079748037449</v>
      </c>
      <c r="DA180">
        <v>0.14840331955748259</v>
      </c>
      <c r="DB180">
        <v>191.33907272933331</v>
      </c>
      <c r="DC180">
        <v>11.155242107123531</v>
      </c>
      <c r="DD180">
        <v>1.365119631781583E-2</v>
      </c>
      <c r="DE180">
        <v>90.72251188631472</v>
      </c>
      <c r="DF180">
        <v>12.9407154699307</v>
      </c>
      <c r="DG180">
        <v>14.221727893260789</v>
      </c>
      <c r="DH180">
        <v>2100.1424462346622</v>
      </c>
      <c r="DI180">
        <v>99.740740899699063</v>
      </c>
      <c r="DJ180">
        <v>0.93566187504241816</v>
      </c>
      <c r="DK180">
        <v>214.57818349684359</v>
      </c>
      <c r="DL180">
        <v>13.66938354392973</v>
      </c>
      <c r="DM180">
        <v>0.57149531753830296</v>
      </c>
      <c r="DN180">
        <v>146.2770087589181</v>
      </c>
      <c r="DO180">
        <v>12.78508823066802</v>
      </c>
      <c r="DP180">
        <v>0.39291277624655402</v>
      </c>
      <c r="DQ180">
        <v>3754.960983397963</v>
      </c>
      <c r="DR180">
        <v>646.72794798075711</v>
      </c>
      <c r="DS180">
        <v>0.37814635559432191</v>
      </c>
      <c r="DT180">
        <v>9419.0444972070673</v>
      </c>
      <c r="DU180">
        <v>501.57204969942609</v>
      </c>
      <c r="DV180">
        <v>0.19786964447930219</v>
      </c>
      <c r="DW180">
        <v>630.37154691961689</v>
      </c>
      <c r="DX180">
        <v>30.185356580251419</v>
      </c>
      <c r="DY180">
        <v>0.4027934298289973</v>
      </c>
      <c r="EB180">
        <v>1106.422179239383</v>
      </c>
      <c r="EC180">
        <v>39.50645887807277</v>
      </c>
      <c r="ED180">
        <v>110.1932348122992</v>
      </c>
      <c r="EE180">
        <v>96.032732768082425</v>
      </c>
      <c r="EF180">
        <v>86.801197826716262</v>
      </c>
      <c r="EG180">
        <v>260.08424687750119</v>
      </c>
      <c r="EH180">
        <v>0.2256065655138329</v>
      </c>
      <c r="EI180">
        <v>358.70447556456497</v>
      </c>
      <c r="EJ180">
        <v>1038.7104764065871</v>
      </c>
      <c r="EK180">
        <v>1973.6511420614661</v>
      </c>
      <c r="EL180">
        <v>2844.323440763691</v>
      </c>
      <c r="EM180">
        <v>5483.4192364099781</v>
      </c>
      <c r="EN180">
        <v>9699.7335027792742</v>
      </c>
      <c r="EO180">
        <v>18097.565403762241</v>
      </c>
      <c r="EP180">
        <v>25120.61225541111</v>
      </c>
      <c r="ER180">
        <v>1.789003690990703</v>
      </c>
      <c r="ES180">
        <v>3.8037988582022551</v>
      </c>
      <c r="ET180">
        <v>7.3862892776722282E-4</v>
      </c>
      <c r="EU180">
        <v>5.4673582423549942E-4</v>
      </c>
      <c r="EV180">
        <v>2.1829709133063791E-3</v>
      </c>
      <c r="EW180">
        <v>0.11013650949265</v>
      </c>
      <c r="EX180">
        <v>50.452577641465098</v>
      </c>
      <c r="EY180">
        <v>0.93261650219315317</v>
      </c>
      <c r="EZ180">
        <v>139.44130601454319</v>
      </c>
      <c r="FA180">
        <v>3.232665867756344</v>
      </c>
      <c r="FB180">
        <v>6.124360262045949E-2</v>
      </c>
      <c r="FD180">
        <f t="shared" si="12"/>
        <v>24.852826538632492</v>
      </c>
      <c r="FF180" s="18">
        <v>-17.906237902041639</v>
      </c>
      <c r="FG180" s="18">
        <v>1.4052247161651463</v>
      </c>
      <c r="FI180" s="18">
        <v>-4.1783447946597096</v>
      </c>
      <c r="FJ180" s="18">
        <v>1.4052247161651463</v>
      </c>
      <c r="FL180">
        <v>1122.5114243480436</v>
      </c>
      <c r="FM180" s="4">
        <f t="shared" si="13"/>
        <v>849.36142434804367</v>
      </c>
      <c r="FN180">
        <v>27.599041209607748</v>
      </c>
      <c r="FT180">
        <f t="shared" si="14"/>
        <v>9419.0444972070673</v>
      </c>
      <c r="FU180">
        <f t="shared" si="15"/>
        <v>15255.73673892549</v>
      </c>
      <c r="FV180">
        <f t="shared" si="16"/>
        <v>0.13532750066147672</v>
      </c>
      <c r="FW180">
        <f t="shared" si="17"/>
        <v>-1.1887185281733275</v>
      </c>
    </row>
    <row r="181" spans="1:179" x14ac:dyDescent="0.3">
      <c r="A181" t="s">
        <v>434</v>
      </c>
      <c r="B181" t="s">
        <v>789</v>
      </c>
      <c r="C181" s="2">
        <v>3.0688312015670109</v>
      </c>
      <c r="D181" s="5">
        <v>6.2793100245419509E-2</v>
      </c>
      <c r="E181" s="6">
        <v>5632.5804957242644</v>
      </c>
      <c r="F181" s="7">
        <v>0.46464435587804193</v>
      </c>
      <c r="G181">
        <v>584.83570261228363</v>
      </c>
      <c r="H181" s="8">
        <v>164.5923002369959</v>
      </c>
      <c r="I181" s="2">
        <v>17.641057804711942</v>
      </c>
      <c r="J181" s="2">
        <v>0.88643184251295337</v>
      </c>
      <c r="K181" s="5">
        <v>6.7366621729830892E-2</v>
      </c>
      <c r="L181" s="9">
        <v>8.0003111650120396E-4</v>
      </c>
      <c r="M181">
        <v>8.063786849283136E-2</v>
      </c>
      <c r="N181" s="8">
        <v>2.402270188475697</v>
      </c>
      <c r="O181" s="10">
        <v>0.52765489108474128</v>
      </c>
      <c r="P181" s="7">
        <v>3.2416366203154558E-2</v>
      </c>
      <c r="Q181" s="5">
        <v>5.6810763226511143E-2</v>
      </c>
      <c r="R181" s="11">
        <v>2.875895876701381E-3</v>
      </c>
      <c r="S181" s="12">
        <v>0.83970794130975535</v>
      </c>
      <c r="T181" s="6">
        <v>843.82535833168549</v>
      </c>
      <c r="U181" s="6">
        <v>24.229771024030111</v>
      </c>
      <c r="V181" s="6">
        <v>24.63395946874531</v>
      </c>
      <c r="W181" s="6">
        <v>356.15883032952541</v>
      </c>
      <c r="X181" s="6">
        <v>4.8294965945592194</v>
      </c>
      <c r="Y181" s="6">
        <v>17.560101924486069</v>
      </c>
      <c r="Z181" s="6">
        <v>429.65762934389591</v>
      </c>
      <c r="AA181" s="6">
        <v>7.2011414420713011</v>
      </c>
      <c r="AB181" s="13">
        <v>21.500008265225929</v>
      </c>
      <c r="AC181" s="14">
        <v>42.207647211939879</v>
      </c>
      <c r="AE181" t="s">
        <v>435</v>
      </c>
      <c r="AF181" t="s">
        <v>435</v>
      </c>
      <c r="AG181">
        <v>25.016999999999999</v>
      </c>
      <c r="AH181">
        <v>864.49744264574474</v>
      </c>
      <c r="AI181">
        <v>79.028063675079522</v>
      </c>
      <c r="AJ181">
        <v>119.13277218274069</v>
      </c>
      <c r="AK181" t="s">
        <v>143</v>
      </c>
      <c r="AL181">
        <v>1008.2416270693921</v>
      </c>
      <c r="AM181">
        <v>2447.13065051485</v>
      </c>
      <c r="AN181">
        <v>465.39514950298337</v>
      </c>
      <c r="AO181">
        <v>25.131453189038272</v>
      </c>
      <c r="AP181">
        <v>2.9031628122210211</v>
      </c>
      <c r="AQ181">
        <v>15.51555265791546</v>
      </c>
      <c r="AR181">
        <v>2.403141935854137</v>
      </c>
      <c r="AS181">
        <v>1.982726040311048</v>
      </c>
      <c r="AT181">
        <v>534.88387993551532</v>
      </c>
      <c r="AU181">
        <v>88.071036569588159</v>
      </c>
      <c r="AV181">
        <v>61.707780329546758</v>
      </c>
      <c r="AW181">
        <v>36.111304898745558</v>
      </c>
      <c r="AX181">
        <v>3.9135764395530508</v>
      </c>
      <c r="AY181">
        <v>0.2607725902695629</v>
      </c>
      <c r="AZ181">
        <v>2201.5969540771589</v>
      </c>
      <c r="BA181">
        <v>132.75125748698579</v>
      </c>
      <c r="BB181">
        <v>7.9165162603131223E-2</v>
      </c>
      <c r="BC181">
        <v>433970.95365928189</v>
      </c>
      <c r="BD181">
        <v>31665.473197405441</v>
      </c>
      <c r="BE181">
        <v>1.9185499099086081</v>
      </c>
      <c r="BF181">
        <v>301.34751590071659</v>
      </c>
      <c r="BG181">
        <v>36.205896525368487</v>
      </c>
      <c r="BH181">
        <v>0.13235222286000131</v>
      </c>
      <c r="BI181">
        <v>8.9751701277120421</v>
      </c>
      <c r="BJ181">
        <v>0.77793924256580094</v>
      </c>
      <c r="BK181">
        <v>1.0608647149623821E-2</v>
      </c>
      <c r="BL181">
        <v>116.29039021714929</v>
      </c>
      <c r="BM181">
        <v>13.61723955346983</v>
      </c>
      <c r="BN181">
        <v>0.1020181888203832</v>
      </c>
      <c r="BO181">
        <v>7.8477606111030971</v>
      </c>
      <c r="BP181">
        <v>0.68487923191939759</v>
      </c>
      <c r="BQ181">
        <v>1.4418586814480929E-2</v>
      </c>
      <c r="BR181">
        <v>31.344161952416581</v>
      </c>
      <c r="BS181">
        <v>2.6513221918982111</v>
      </c>
      <c r="BT181">
        <v>0.10284796434010809</v>
      </c>
      <c r="BU181">
        <v>34.831682325497042</v>
      </c>
      <c r="BV181">
        <v>2.8396894406792161</v>
      </c>
      <c r="BW181">
        <v>0.15012327968990211</v>
      </c>
      <c r="BX181">
        <v>2.9924432279648049E-2</v>
      </c>
      <c r="BY181">
        <v>2.335715751439927E-2</v>
      </c>
      <c r="BZ181">
        <v>1.2641252465977641E-2</v>
      </c>
      <c r="CA181">
        <v>72.587397983775503</v>
      </c>
      <c r="CB181">
        <v>5.7735403307000714</v>
      </c>
      <c r="CC181">
        <v>0.25501467777285203</v>
      </c>
      <c r="CD181">
        <v>35.165726819995079</v>
      </c>
      <c r="CE181">
        <v>2.9608089157506399</v>
      </c>
      <c r="CF181">
        <v>2.5964328359984301E-2</v>
      </c>
      <c r="CG181">
        <v>412.41440498468569</v>
      </c>
      <c r="CH181">
        <v>29.95257808785065</v>
      </c>
      <c r="CI181">
        <v>6.273349375224728E-2</v>
      </c>
      <c r="CJ181">
        <v>127.5567966216952</v>
      </c>
      <c r="CK181">
        <v>8.8260094516900267</v>
      </c>
      <c r="CL181">
        <v>1.5710790773832001E-2</v>
      </c>
      <c r="CM181">
        <v>671.88368277625011</v>
      </c>
      <c r="CN181">
        <v>49.662512869912433</v>
      </c>
      <c r="CO181">
        <v>0.120925748574335</v>
      </c>
      <c r="CP181">
        <v>163.41961770600039</v>
      </c>
      <c r="CQ181">
        <v>11.4215505190008</v>
      </c>
      <c r="CR181">
        <v>3.7842731135167208E-2</v>
      </c>
      <c r="CS181">
        <v>1677.942539355377</v>
      </c>
      <c r="CT181">
        <v>124.3507872562278</v>
      </c>
      <c r="CU181">
        <v>6.9794457746425689E-2</v>
      </c>
      <c r="CV181">
        <v>341.28134276783942</v>
      </c>
      <c r="CW181">
        <v>21.542697010355429</v>
      </c>
      <c r="CX181">
        <v>1.487072442058268E-2</v>
      </c>
      <c r="CY181">
        <v>26245.79652337595</v>
      </c>
      <c r="CZ181">
        <v>1927.2688484067201</v>
      </c>
      <c r="DA181">
        <v>0.15094370916190289</v>
      </c>
      <c r="DB181">
        <v>207.646284268827</v>
      </c>
      <c r="DC181">
        <v>18.587335591554869</v>
      </c>
      <c r="DD181">
        <v>3.5569131272830047E-2</v>
      </c>
      <c r="DE181">
        <v>20.012641770994431</v>
      </c>
      <c r="DF181">
        <v>8.2024819103939137</v>
      </c>
      <c r="DG181">
        <v>15.19144646922544</v>
      </c>
      <c r="DH181">
        <v>1266.555469174514</v>
      </c>
      <c r="DI181">
        <v>89.002642080510796</v>
      </c>
      <c r="DJ181">
        <v>0.89306372471573614</v>
      </c>
      <c r="DK181">
        <v>95.768724400302872</v>
      </c>
      <c r="DL181">
        <v>7.6879260615892049</v>
      </c>
      <c r="DM181">
        <v>0.47567536937840821</v>
      </c>
      <c r="DN181">
        <v>47.734360612089219</v>
      </c>
      <c r="DO181">
        <v>5.3454879609008907</v>
      </c>
      <c r="DP181">
        <v>0.4762571217374772</v>
      </c>
      <c r="DQ181">
        <v>2164.259917273921</v>
      </c>
      <c r="DR181">
        <v>274.14470742771567</v>
      </c>
      <c r="DS181">
        <v>0.38896847507240301</v>
      </c>
      <c r="DT181">
        <v>5632.5804957242644</v>
      </c>
      <c r="DU181">
        <v>357.4817172912671</v>
      </c>
      <c r="DV181">
        <v>0.2224170278804497</v>
      </c>
      <c r="DW181">
        <v>351.91829922037618</v>
      </c>
      <c r="DX181">
        <v>25.574808010654969</v>
      </c>
      <c r="DY181">
        <v>0.3601252329648455</v>
      </c>
      <c r="EB181">
        <v>1402.2910535523299</v>
      </c>
      <c r="EC181">
        <v>37.869916150683721</v>
      </c>
      <c r="ED181">
        <v>189.70699872291891</v>
      </c>
      <c r="EE181">
        <v>84.566385895507523</v>
      </c>
      <c r="EF181">
        <v>68.586787642049401</v>
      </c>
      <c r="EG181">
        <v>235.34920490200699</v>
      </c>
      <c r="EH181">
        <v>0.53151744724064032</v>
      </c>
      <c r="EI181">
        <v>364.76079388831909</v>
      </c>
      <c r="EJ181">
        <v>974.11985650955899</v>
      </c>
      <c r="EK181">
        <v>1676.481321075958</v>
      </c>
      <c r="EL181">
        <v>2336.205066331413</v>
      </c>
      <c r="EM181">
        <v>4199.2730173515629</v>
      </c>
      <c r="EN181">
        <v>6616.1788544939436</v>
      </c>
      <c r="EO181">
        <v>10422.003350033399</v>
      </c>
      <c r="EP181">
        <v>13873.225315765831</v>
      </c>
      <c r="ER181">
        <v>3.3522569221492011</v>
      </c>
      <c r="ES181">
        <v>9.491069719266406</v>
      </c>
      <c r="ET181">
        <v>1.8140826975433599E-3</v>
      </c>
      <c r="EU181">
        <v>1.406603097015101E-3</v>
      </c>
      <c r="EV181">
        <v>3.6336503528913528E-3</v>
      </c>
      <c r="EW181">
        <v>0.1038212351360288</v>
      </c>
      <c r="EX181">
        <v>28.57215886317093</v>
      </c>
      <c r="EY181">
        <v>1.4512540735406581</v>
      </c>
      <c r="EZ181">
        <v>48.435476785369232</v>
      </c>
      <c r="FA181">
        <v>3.3568375338336431</v>
      </c>
      <c r="FB181">
        <v>0.17959346570740539</v>
      </c>
      <c r="FD181">
        <f t="shared" si="12"/>
        <v>24.997823850135152</v>
      </c>
      <c r="FF181" s="18">
        <v>-16.419830457491777</v>
      </c>
      <c r="FG181" s="18">
        <v>1.309195254989469</v>
      </c>
      <c r="FI181" s="18">
        <v>-2.5766309549139521</v>
      </c>
      <c r="FJ181" s="18">
        <v>1.309195254989469</v>
      </c>
      <c r="FL181">
        <v>1116.6987405312279</v>
      </c>
      <c r="FM181" s="4">
        <f t="shared" si="13"/>
        <v>843.54874053122796</v>
      </c>
      <c r="FN181">
        <v>27.389539377458433</v>
      </c>
      <c r="FT181">
        <f t="shared" si="14"/>
        <v>5632.5804957242644</v>
      </c>
      <c r="FU181">
        <f t="shared" si="15"/>
        <v>9122.9174285200061</v>
      </c>
      <c r="FV181">
        <f t="shared" si="16"/>
        <v>0.3090959616126196</v>
      </c>
      <c r="FW181">
        <f t="shared" si="17"/>
        <v>0.24539313723653455</v>
      </c>
    </row>
    <row r="182" spans="1:179" x14ac:dyDescent="0.3">
      <c r="A182" t="s">
        <v>790</v>
      </c>
      <c r="B182" t="s">
        <v>789</v>
      </c>
      <c r="C182" s="2">
        <v>27.73782278517703</v>
      </c>
      <c r="D182" s="5">
        <v>9.683919326485825E-2</v>
      </c>
      <c r="E182" s="6">
        <v>3723.201292645595</v>
      </c>
      <c r="F182" s="7">
        <v>0.43305664910530139</v>
      </c>
      <c r="G182">
        <v>37.49996722071905</v>
      </c>
      <c r="H182" s="8">
        <v>1.8353569206038201</v>
      </c>
      <c r="I182" s="2">
        <v>8.3416678339709112</v>
      </c>
      <c r="J182" s="2">
        <v>0.54439273879209982</v>
      </c>
      <c r="K182" s="5">
        <v>0.46559345123712892</v>
      </c>
      <c r="L182" s="9">
        <v>1.5474194657102321E-2</v>
      </c>
      <c r="M182">
        <v>1.1043266275694339</v>
      </c>
      <c r="N182" s="8">
        <v>1.6695456587623969</v>
      </c>
      <c r="O182" s="10">
        <v>8.2382086312996794</v>
      </c>
      <c r="P182" s="7">
        <v>0.84929382797762454</v>
      </c>
      <c r="Q182" s="5">
        <v>0.1249337758551958</v>
      </c>
      <c r="R182" s="11">
        <v>8.7988325874568622E-3</v>
      </c>
      <c r="S182" s="12">
        <v>0.99619386482391659</v>
      </c>
      <c r="T182" s="6">
        <v>4120.0179224016319</v>
      </c>
      <c r="U182" s="6">
        <v>48.810823094880703</v>
      </c>
      <c r="V182" s="6">
        <v>48.912547245569122</v>
      </c>
      <c r="W182" s="6">
        <v>757.1400481259426</v>
      </c>
      <c r="X182" s="6">
        <v>36.158467712069623</v>
      </c>
      <c r="Y182" s="6">
        <v>50.014323378837616</v>
      </c>
      <c r="Z182" s="6">
        <v>2210.5200823765499</v>
      </c>
      <c r="AA182" s="6">
        <v>73.330209637141621</v>
      </c>
      <c r="AB182" s="13">
        <v>88.596143208428842</v>
      </c>
      <c r="AC182" s="14">
        <v>18.3771056919236</v>
      </c>
      <c r="AE182" t="s">
        <v>791</v>
      </c>
      <c r="AF182" t="s">
        <v>791</v>
      </c>
      <c r="AG182">
        <v>18.497</v>
      </c>
      <c r="AH182">
        <v>1731.423605365233</v>
      </c>
      <c r="AI182">
        <v>137.15435767688129</v>
      </c>
      <c r="AJ182">
        <v>117.15877043219599</v>
      </c>
      <c r="AK182" t="s">
        <v>143</v>
      </c>
      <c r="AL182">
        <v>1306.4949710933611</v>
      </c>
      <c r="AM182">
        <v>2283.9468728561001</v>
      </c>
      <c r="AN182">
        <v>327.96424661295089</v>
      </c>
      <c r="AO182">
        <v>19.00682851111906</v>
      </c>
      <c r="AP182">
        <v>2.7962486217889122</v>
      </c>
      <c r="AQ182">
        <v>38.506584924626758</v>
      </c>
      <c r="AR182">
        <v>4.1615894013569674</v>
      </c>
      <c r="AS182">
        <v>1.891919392471479</v>
      </c>
      <c r="AT182">
        <v>665.72365557983539</v>
      </c>
      <c r="AU182">
        <v>100.6147793169623</v>
      </c>
      <c r="AV182">
        <v>58.802253672945021</v>
      </c>
      <c r="AW182">
        <v>19.915903338130551</v>
      </c>
      <c r="AX182">
        <v>2.5213601704145021</v>
      </c>
      <c r="AY182">
        <v>0.24339502089390411</v>
      </c>
      <c r="AZ182">
        <v>3129.4680157880539</v>
      </c>
      <c r="BA182">
        <v>275.76156935213493</v>
      </c>
      <c r="BB182">
        <v>0.1210173816722903</v>
      </c>
      <c r="BC182">
        <v>505013.63757819473</v>
      </c>
      <c r="BD182">
        <v>34587.508364689733</v>
      </c>
      <c r="BE182">
        <v>2.5178940795052269</v>
      </c>
      <c r="BF182">
        <v>276.00130283695739</v>
      </c>
      <c r="BG182">
        <v>19.164460439552521</v>
      </c>
      <c r="BH182">
        <v>0.1055316789645766</v>
      </c>
      <c r="BI182">
        <v>22.04984291401605</v>
      </c>
      <c r="BJ182">
        <v>2.525094899489273</v>
      </c>
      <c r="BK182">
        <v>1.07312398046439E-2</v>
      </c>
      <c r="BL182">
        <v>291.17051977746303</v>
      </c>
      <c r="BM182">
        <v>20.98086207968278</v>
      </c>
      <c r="BN182">
        <v>8.741030497925853E-2</v>
      </c>
      <c r="BO182">
        <v>11.78131808833313</v>
      </c>
      <c r="BP182">
        <v>1.36577199172914</v>
      </c>
      <c r="BQ182">
        <v>2.0995236842874299E-2</v>
      </c>
      <c r="BR182">
        <v>41.121757642409477</v>
      </c>
      <c r="BS182">
        <v>6.0499604176538462</v>
      </c>
      <c r="BT182">
        <v>0.14077181717788059</v>
      </c>
      <c r="BU182">
        <v>26.797329333277361</v>
      </c>
      <c r="BV182">
        <v>3.494727120069117</v>
      </c>
      <c r="BW182">
        <v>0.16411065649917031</v>
      </c>
      <c r="BX182">
        <v>5.3524870040041597E-2</v>
      </c>
      <c r="BY182">
        <v>3.3814611317272217E-2</v>
      </c>
      <c r="BZ182">
        <v>1.6415728066140851E-2</v>
      </c>
      <c r="CA182">
        <v>66.791106754831958</v>
      </c>
      <c r="CB182">
        <v>6.3652678167713184</v>
      </c>
      <c r="CC182">
        <v>0.24135589546485381</v>
      </c>
      <c r="CD182">
        <v>33.829850288438386</v>
      </c>
      <c r="CE182">
        <v>2.686118255820662</v>
      </c>
      <c r="CF182">
        <v>3.1441134936974813E-2</v>
      </c>
      <c r="CG182">
        <v>480.87695360696409</v>
      </c>
      <c r="CH182">
        <v>41.6371573649281</v>
      </c>
      <c r="CI182">
        <v>8.1488493634512507E-2</v>
      </c>
      <c r="CJ182">
        <v>160.0081059959721</v>
      </c>
      <c r="CK182">
        <v>13.63697629282141</v>
      </c>
      <c r="CL182">
        <v>5.5099779001461971E-2</v>
      </c>
      <c r="CM182">
        <v>764.92921806672098</v>
      </c>
      <c r="CN182">
        <v>64.612989825188833</v>
      </c>
      <c r="CO182">
        <v>6.1295870154860488E-2</v>
      </c>
      <c r="CP182">
        <v>172.52479983251499</v>
      </c>
      <c r="CQ182">
        <v>13.92568186188627</v>
      </c>
      <c r="CR182">
        <v>1.9187584457313792E-2</v>
      </c>
      <c r="CS182">
        <v>1684.830584955612</v>
      </c>
      <c r="CT182">
        <v>131.41022084400689</v>
      </c>
      <c r="CU182">
        <v>0.1796142250261169</v>
      </c>
      <c r="CV182">
        <v>327.23729850623619</v>
      </c>
      <c r="CW182">
        <v>28.025300655334011</v>
      </c>
      <c r="CX182">
        <v>1.9307284738906551E-2</v>
      </c>
      <c r="CY182">
        <v>15848.92336560088</v>
      </c>
      <c r="CZ182">
        <v>1072.7381930593181</v>
      </c>
      <c r="DA182">
        <v>0.52921758950661768</v>
      </c>
      <c r="DB182">
        <v>87.469513916921471</v>
      </c>
      <c r="DC182">
        <v>5.682170248546643</v>
      </c>
      <c r="DD182">
        <v>1.8030550375514862E-2</v>
      </c>
      <c r="DE182">
        <v>924.05417184547309</v>
      </c>
      <c r="DF182">
        <v>175.32357988396399</v>
      </c>
      <c r="DG182">
        <v>17.192878181981911</v>
      </c>
      <c r="DH182">
        <v>1843.599738534685</v>
      </c>
      <c r="DI182">
        <v>251.43718426351711</v>
      </c>
      <c r="DJ182">
        <v>1.0181812441763189</v>
      </c>
      <c r="DK182">
        <v>996.97535925746843</v>
      </c>
      <c r="DL182">
        <v>187.15849809249011</v>
      </c>
      <c r="DM182">
        <v>0.57408635823832854</v>
      </c>
      <c r="DN182">
        <v>972.18376512839473</v>
      </c>
      <c r="DO182">
        <v>182.21138860426711</v>
      </c>
      <c r="DP182">
        <v>0.45662460429887342</v>
      </c>
      <c r="DQ182">
        <v>1082.2231314587871</v>
      </c>
      <c r="DR182">
        <v>70.960421172602466</v>
      </c>
      <c r="DS182">
        <v>0.41361311547272411</v>
      </c>
      <c r="DT182">
        <v>3723.201292645595</v>
      </c>
      <c r="DU182">
        <v>280.45883813933602</v>
      </c>
      <c r="DV182">
        <v>0.2322736794244698</v>
      </c>
      <c r="DW182">
        <v>1185.5235796131899</v>
      </c>
      <c r="DX182">
        <v>199.08369653676851</v>
      </c>
      <c r="DY182">
        <v>0.40318231981612679</v>
      </c>
      <c r="EB182">
        <v>1993.2917298013081</v>
      </c>
      <c r="EC182">
        <v>93.037311873485464</v>
      </c>
      <c r="ED182">
        <v>474.99269131723167</v>
      </c>
      <c r="EE182">
        <v>126.9538587104863</v>
      </c>
      <c r="EF182">
        <v>89.981964206585289</v>
      </c>
      <c r="EG182">
        <v>181.06303603565789</v>
      </c>
      <c r="EH182">
        <v>0.95070817122631623</v>
      </c>
      <c r="EI182">
        <v>335.63370228558767</v>
      </c>
      <c r="EJ182">
        <v>937.11496643873647</v>
      </c>
      <c r="EK182">
        <v>1954.7843642559519</v>
      </c>
      <c r="EL182">
        <v>2930.5513918676202</v>
      </c>
      <c r="EM182">
        <v>4780.8076129170058</v>
      </c>
      <c r="EN182">
        <v>6984.8097098184226</v>
      </c>
      <c r="EO182">
        <v>10464.786241960321</v>
      </c>
      <c r="EP182">
        <v>13302.329207570579</v>
      </c>
      <c r="ER182">
        <v>4.3705430005085786</v>
      </c>
      <c r="ES182">
        <v>10.62198753142223</v>
      </c>
      <c r="ET182">
        <v>3.856555144945139E-3</v>
      </c>
      <c r="EU182">
        <v>3.0354965000934401E-3</v>
      </c>
      <c r="EV182">
        <v>8.8905124024833606E-3</v>
      </c>
      <c r="EW182">
        <v>0.27719895600448619</v>
      </c>
      <c r="EX182">
        <v>31.179187819034709</v>
      </c>
      <c r="EY182">
        <v>3.1553999842631271</v>
      </c>
      <c r="EZ182">
        <v>12.787013243961569</v>
      </c>
      <c r="FA182">
        <v>2.2098371942504151</v>
      </c>
      <c r="FB182">
        <v>0.1638154632883928</v>
      </c>
      <c r="FD182">
        <f t="shared" si="12"/>
        <v>29.638936750804703</v>
      </c>
      <c r="FF182" s="18">
        <v>-12.060832131293992</v>
      </c>
      <c r="FG182" s="18">
        <v>1.4449417626006158</v>
      </c>
      <c r="FI182" s="18">
        <v>-0.26512232924253887</v>
      </c>
      <c r="FJ182" s="18">
        <v>1.4449417626006158</v>
      </c>
      <c r="FL182">
        <v>1229.6290661088335</v>
      </c>
      <c r="FM182" s="4">
        <f t="shared" si="13"/>
        <v>956.47906610883354</v>
      </c>
      <c r="FN182">
        <v>31.618547133992884</v>
      </c>
      <c r="FT182">
        <f t="shared" si="14"/>
        <v>3723.201292645595</v>
      </c>
      <c r="FU182">
        <f t="shared" si="15"/>
        <v>6030.3546462139184</v>
      </c>
      <c r="FV182">
        <f t="shared" si="16"/>
        <v>0.60423861055040062</v>
      </c>
      <c r="FW182">
        <f t="shared" si="17"/>
        <v>1.4092714751659576</v>
      </c>
    </row>
    <row r="183" spans="1:179" x14ac:dyDescent="0.3">
      <c r="A183" t="s">
        <v>356</v>
      </c>
      <c r="B183" t="s">
        <v>789</v>
      </c>
      <c r="C183" s="2">
        <v>6.9407463944497758</v>
      </c>
      <c r="D183" s="5">
        <v>8.4864893307325981E-2</v>
      </c>
      <c r="E183" s="6">
        <v>6551.5533823038277</v>
      </c>
      <c r="F183" s="7">
        <v>0.11774615590817181</v>
      </c>
      <c r="G183">
        <v>225.80256473779241</v>
      </c>
      <c r="H183" s="8">
        <v>3.2365455124819942</v>
      </c>
      <c r="I183" s="2">
        <v>14.77592476229791</v>
      </c>
      <c r="J183" s="2">
        <v>0.71911867463668044</v>
      </c>
      <c r="K183" s="5">
        <v>0.12699993217330699</v>
      </c>
      <c r="L183" s="9">
        <v>2.6896080954948239E-3</v>
      </c>
      <c r="M183">
        <v>0.21941965256182189</v>
      </c>
      <c r="N183" s="8">
        <v>1.890156997111003</v>
      </c>
      <c r="O183" s="10">
        <v>1.190248352173201</v>
      </c>
      <c r="P183" s="7">
        <v>7.6675653623502607E-2</v>
      </c>
      <c r="Q183" s="5">
        <v>6.7880001396801726E-2</v>
      </c>
      <c r="R183" s="11">
        <v>3.3913063156377262E-3</v>
      </c>
      <c r="S183" s="12">
        <v>0.70261245197776601</v>
      </c>
      <c r="T183" s="6">
        <v>2045.73641042336</v>
      </c>
      <c r="U183" s="6">
        <v>35.287481633529843</v>
      </c>
      <c r="V183" s="6">
        <v>35.469419321102777</v>
      </c>
      <c r="W183" s="6">
        <v>423.33082583731942</v>
      </c>
      <c r="X183" s="6">
        <v>4.6742628835592699</v>
      </c>
      <c r="Y183" s="6">
        <v>20.452676508282</v>
      </c>
      <c r="Z183" s="6">
        <v>793.39305640446014</v>
      </c>
      <c r="AA183" s="6">
        <v>15.014459565746961</v>
      </c>
      <c r="AB183" s="13">
        <v>34.070045888805808</v>
      </c>
      <c r="AC183" s="14">
        <v>20.693322154329369</v>
      </c>
      <c r="AE183" t="s">
        <v>357</v>
      </c>
      <c r="AF183" t="s">
        <v>357</v>
      </c>
      <c r="AG183">
        <v>25.186</v>
      </c>
      <c r="AH183">
        <v>1352.169866152909</v>
      </c>
      <c r="AI183">
        <v>108.6647203278784</v>
      </c>
      <c r="AJ183">
        <v>110.9784719292402</v>
      </c>
      <c r="AK183" t="s">
        <v>143</v>
      </c>
      <c r="AL183">
        <v>864.04059542107314</v>
      </c>
      <c r="AM183">
        <v>2236.2310323749921</v>
      </c>
      <c r="AN183">
        <v>1837.1062566683249</v>
      </c>
      <c r="AO183">
        <v>90.362765423326508</v>
      </c>
      <c r="AP183">
        <v>2.5789135680926369</v>
      </c>
      <c r="AQ183">
        <v>15.47382845381882</v>
      </c>
      <c r="AR183">
        <v>2.4155558202437719</v>
      </c>
      <c r="AS183">
        <v>1.8184299027597659</v>
      </c>
      <c r="AT183">
        <v>582.93292131599594</v>
      </c>
      <c r="AU183">
        <v>76.975140909367582</v>
      </c>
      <c r="AV183">
        <v>58.508232498128457</v>
      </c>
      <c r="AW183">
        <v>29.482067871099058</v>
      </c>
      <c r="AX183">
        <v>3.021766012617237</v>
      </c>
      <c r="AY183">
        <v>0.1997514129054023</v>
      </c>
      <c r="AZ183">
        <v>1302.3258008614171</v>
      </c>
      <c r="BA183">
        <v>90.245080645061492</v>
      </c>
      <c r="BB183">
        <v>0.1000903043904965</v>
      </c>
      <c r="BC183">
        <v>443236.7312478135</v>
      </c>
      <c r="BD183">
        <v>25101.889359857971</v>
      </c>
      <c r="BE183">
        <v>1.9349865309627741</v>
      </c>
      <c r="BF183">
        <v>131.9203743905764</v>
      </c>
      <c r="BG183">
        <v>9.40278626501782</v>
      </c>
      <c r="BH183">
        <v>0.11786970594332249</v>
      </c>
      <c r="BI183">
        <v>8.3714630453213292</v>
      </c>
      <c r="BJ183">
        <v>0.55776757660269782</v>
      </c>
      <c r="BK183">
        <v>1.0080211190429161E-2</v>
      </c>
      <c r="BL183">
        <v>53.398140550886701</v>
      </c>
      <c r="BM183">
        <v>4.0588069159023989</v>
      </c>
      <c r="BN183">
        <v>6.2693377869902728E-2</v>
      </c>
      <c r="BO183">
        <v>8.5141528363846817</v>
      </c>
      <c r="BP183">
        <v>0.6381467208928957</v>
      </c>
      <c r="BQ183">
        <v>1.8231771662954512E-2</v>
      </c>
      <c r="BR183">
        <v>36.906080172934892</v>
      </c>
      <c r="BS183">
        <v>3.0103173986074672</v>
      </c>
      <c r="BT183">
        <v>8.9923585230958447E-2</v>
      </c>
      <c r="BU183">
        <v>36.070472208993174</v>
      </c>
      <c r="BV183">
        <v>2.4017578945715869</v>
      </c>
      <c r="BW183">
        <v>4.6298488905860108E-2</v>
      </c>
      <c r="BX183">
        <v>4.3033581264510339E-2</v>
      </c>
      <c r="BY183">
        <v>2.744380224467757E-2</v>
      </c>
      <c r="BZ183">
        <v>3.488158360188516E-2</v>
      </c>
      <c r="CA183">
        <v>68.965710563830143</v>
      </c>
      <c r="CB183">
        <v>5.3442768213435627</v>
      </c>
      <c r="CC183">
        <v>0.15419288478355159</v>
      </c>
      <c r="CD183">
        <v>31.180373008963169</v>
      </c>
      <c r="CE183">
        <v>2.0858720923831551</v>
      </c>
      <c r="CF183">
        <v>4.112972043222126E-2</v>
      </c>
      <c r="CG183">
        <v>332.05934516328131</v>
      </c>
      <c r="CH183">
        <v>20.72679912542694</v>
      </c>
      <c r="CI183">
        <v>0.14072423938906689</v>
      </c>
      <c r="CJ183">
        <v>101.6832494886974</v>
      </c>
      <c r="CK183">
        <v>7.2377619185509774</v>
      </c>
      <c r="CL183">
        <v>1.554142605054076E-2</v>
      </c>
      <c r="CM183">
        <v>498.1948149995273</v>
      </c>
      <c r="CN183">
        <v>28.716904708633731</v>
      </c>
      <c r="CO183">
        <v>4.6652158019670327E-2</v>
      </c>
      <c r="CP183">
        <v>128.46019043626649</v>
      </c>
      <c r="CQ183">
        <v>8.2119135806085168</v>
      </c>
      <c r="CR183">
        <v>1.4615320108800961E-2</v>
      </c>
      <c r="CS183">
        <v>1472.030494294273</v>
      </c>
      <c r="CT183">
        <v>72.367296392694882</v>
      </c>
      <c r="CU183">
        <v>6.9019128263365745E-2</v>
      </c>
      <c r="CV183">
        <v>278.1468680816352</v>
      </c>
      <c r="CW183">
        <v>14.847516167068211</v>
      </c>
      <c r="CX183">
        <v>1.4693968820522809E-2</v>
      </c>
      <c r="CY183">
        <v>49681.443891808267</v>
      </c>
      <c r="CZ183">
        <v>3228.3964339256981</v>
      </c>
      <c r="DA183">
        <v>0.14915369609391679</v>
      </c>
      <c r="DB183">
        <v>199.1290476760737</v>
      </c>
      <c r="DC183">
        <v>10.57259104610509</v>
      </c>
      <c r="DD183">
        <v>1.3723471281508611E-2</v>
      </c>
      <c r="DE183">
        <v>144.95394614111029</v>
      </c>
      <c r="DF183">
        <v>12.15625991161706</v>
      </c>
      <c r="DG183">
        <v>15.01209983766543</v>
      </c>
      <c r="DH183">
        <v>1737.565430025684</v>
      </c>
      <c r="DI183">
        <v>85.223444798951746</v>
      </c>
      <c r="DJ183">
        <v>0.9014773914344435</v>
      </c>
      <c r="DK183">
        <v>247.72788155216679</v>
      </c>
      <c r="DL183">
        <v>15.170337154216231</v>
      </c>
      <c r="DM183">
        <v>0.5093051270443697</v>
      </c>
      <c r="DN183">
        <v>176.08112114466081</v>
      </c>
      <c r="DO183">
        <v>14.10587367738856</v>
      </c>
      <c r="DP183">
        <v>0.42560901273358298</v>
      </c>
      <c r="DQ183">
        <v>460.49758321230831</v>
      </c>
      <c r="DR183">
        <v>26.108310176248651</v>
      </c>
      <c r="DS183">
        <v>0.34591823240621072</v>
      </c>
      <c r="DT183">
        <v>6551.5533823038277</v>
      </c>
      <c r="DU183">
        <v>308.64791932203929</v>
      </c>
      <c r="DV183">
        <v>0.20437796872421379</v>
      </c>
      <c r="DW183">
        <v>568.17858252281815</v>
      </c>
      <c r="DX183">
        <v>29.57278084803955</v>
      </c>
      <c r="DY183">
        <v>0.34880960231008978</v>
      </c>
      <c r="EB183">
        <v>829.50687952956514</v>
      </c>
      <c r="EC183">
        <v>35.32262888321236</v>
      </c>
      <c r="ED183">
        <v>87.109527815475857</v>
      </c>
      <c r="EE183">
        <v>91.747336598972865</v>
      </c>
      <c r="EF183">
        <v>80.757287030492094</v>
      </c>
      <c r="EG183">
        <v>243.71940681752139</v>
      </c>
      <c r="EH183">
        <v>0.76436201180302565</v>
      </c>
      <c r="EI183">
        <v>346.56135961723692</v>
      </c>
      <c r="EJ183">
        <v>863.72224401560038</v>
      </c>
      <c r="EK183">
        <v>1349.834736436103</v>
      </c>
      <c r="EL183">
        <v>1862.33057671607</v>
      </c>
      <c r="EM183">
        <v>3113.7175937470461</v>
      </c>
      <c r="EN183">
        <v>5200.8174265694925</v>
      </c>
      <c r="EO183">
        <v>9143.0465484116339</v>
      </c>
      <c r="EP183">
        <v>11306.783255351031</v>
      </c>
      <c r="ER183">
        <v>1.53017963459983</v>
      </c>
      <c r="ES183">
        <v>3.255309836450949</v>
      </c>
      <c r="ET183">
        <v>2.6300497835915391E-3</v>
      </c>
      <c r="EU183">
        <v>2.0570632796575242E-3</v>
      </c>
      <c r="EV183">
        <v>3.8633325004069621E-3</v>
      </c>
      <c r="EW183">
        <v>0.1019231599340007</v>
      </c>
      <c r="EX183">
        <v>26.382186861540951</v>
      </c>
      <c r="EY183">
        <v>0.6624868442356705</v>
      </c>
      <c r="EZ183">
        <v>122.6925378807977</v>
      </c>
      <c r="FA183">
        <v>4.4506913462039384</v>
      </c>
      <c r="FB183">
        <v>8.9617963012255539E-2</v>
      </c>
      <c r="FD183">
        <f t="shared" si="12"/>
        <v>18.203265383070665</v>
      </c>
      <c r="FF183" s="18">
        <v>-17.925894617986543</v>
      </c>
      <c r="FG183" s="18">
        <v>2.3742933582429959</v>
      </c>
      <c r="FI183" s="18">
        <v>-4.0766369571952623</v>
      </c>
      <c r="FJ183" s="18">
        <v>2.3742933582429959</v>
      </c>
      <c r="FL183">
        <v>1116.3950002440286</v>
      </c>
      <c r="FM183" s="4">
        <f t="shared" si="13"/>
        <v>843.24500024402857</v>
      </c>
      <c r="FN183">
        <v>27.37861603575324</v>
      </c>
      <c r="FT183">
        <f t="shared" si="14"/>
        <v>6551.5533823038277</v>
      </c>
      <c r="FU183">
        <f t="shared" si="15"/>
        <v>10611.349554732526</v>
      </c>
      <c r="FV183">
        <f t="shared" si="16"/>
        <v>0.13177770345323836</v>
      </c>
      <c r="FW183">
        <f t="shared" si="17"/>
        <v>-1.2348719453069212</v>
      </c>
    </row>
    <row r="184" spans="1:179" x14ac:dyDescent="0.3">
      <c r="A184" t="s">
        <v>254</v>
      </c>
      <c r="B184" t="s">
        <v>789</v>
      </c>
      <c r="C184" s="2">
        <v>27.396651453706021</v>
      </c>
      <c r="D184" s="5">
        <v>5.2418259103751218E-2</v>
      </c>
      <c r="E184" s="6">
        <v>1562.5345605677569</v>
      </c>
      <c r="F184" s="7">
        <v>0.51720215642835543</v>
      </c>
      <c r="G184">
        <v>38.225381245546032</v>
      </c>
      <c r="H184" s="8">
        <v>2.7883291645295731</v>
      </c>
      <c r="I184" s="2">
        <v>7.9885848812067133</v>
      </c>
      <c r="J184" s="2">
        <v>0.62904588340799483</v>
      </c>
      <c r="K184" s="5">
        <v>0.46381811170934689</v>
      </c>
      <c r="L184" s="9">
        <v>2.312977972973956E-2</v>
      </c>
      <c r="M184">
        <v>1.129972134057065</v>
      </c>
      <c r="N184" s="8">
        <v>2.5998808187786309</v>
      </c>
      <c r="O184" s="10">
        <v>8.9104165473022601</v>
      </c>
      <c r="P184" s="7">
        <v>1.0662223614849959</v>
      </c>
      <c r="Q184" s="5">
        <v>0.13309331241090269</v>
      </c>
      <c r="R184" s="11">
        <v>1.0194132321509199E-2</v>
      </c>
      <c r="S184" s="12">
        <v>0.98654403143100811</v>
      </c>
      <c r="T184" s="6">
        <v>4094.6690140820069</v>
      </c>
      <c r="U184" s="6">
        <v>75.294374997387408</v>
      </c>
      <c r="V184" s="6">
        <v>75.363949266268477</v>
      </c>
      <c r="W184" s="6">
        <v>802.85057716392475</v>
      </c>
      <c r="X184" s="6">
        <v>44.685532554479053</v>
      </c>
      <c r="Y184" s="6">
        <v>57.841938326096773</v>
      </c>
      <c r="Z184" s="6">
        <v>2250.002445708315</v>
      </c>
      <c r="AA184" s="6">
        <v>98.135729158230191</v>
      </c>
      <c r="AB184" s="13">
        <v>112.1006538016379</v>
      </c>
      <c r="AC184" s="14">
        <v>19.607215489282169</v>
      </c>
      <c r="AE184" t="s">
        <v>255</v>
      </c>
      <c r="AF184" t="s">
        <v>255</v>
      </c>
      <c r="AG184">
        <v>18.158000000000001</v>
      </c>
      <c r="AH184">
        <v>415.4249106893177</v>
      </c>
      <c r="AI184">
        <v>67.005612785126019</v>
      </c>
      <c r="AJ184">
        <v>89.971022235014189</v>
      </c>
      <c r="AK184" t="s">
        <v>143</v>
      </c>
      <c r="AL184">
        <v>874.94290608443919</v>
      </c>
      <c r="AM184">
        <v>1777.874213448622</v>
      </c>
      <c r="AN184">
        <v>302.84878519132792</v>
      </c>
      <c r="AO184">
        <v>17.067781908052051</v>
      </c>
      <c r="AP184">
        <v>2.159372275471191</v>
      </c>
      <c r="AQ184">
        <v>16.853418150801229</v>
      </c>
      <c r="AR184">
        <v>3.060321083885996</v>
      </c>
      <c r="AS184">
        <v>1.5294735988254771</v>
      </c>
      <c r="AT184">
        <v>877.88486905179832</v>
      </c>
      <c r="AU184">
        <v>217.45744433510151</v>
      </c>
      <c r="AV184">
        <v>48.760829767216549</v>
      </c>
      <c r="AW184">
        <v>8.2360514950954968</v>
      </c>
      <c r="AX184">
        <v>1.320022575277505</v>
      </c>
      <c r="AY184">
        <v>0.15527292000818879</v>
      </c>
      <c r="AZ184">
        <v>1675.0811973838099</v>
      </c>
      <c r="BA184">
        <v>91.054881286676945</v>
      </c>
      <c r="BB184">
        <v>8.1697707810042236E-2</v>
      </c>
      <c r="BC184">
        <v>455336.51910187252</v>
      </c>
      <c r="BD184">
        <v>23516.54042815472</v>
      </c>
      <c r="BE184">
        <v>1.894850440069821</v>
      </c>
      <c r="BF184">
        <v>31.81908783113343</v>
      </c>
      <c r="BG184">
        <v>2.570434713562868</v>
      </c>
      <c r="BH184">
        <v>8.3946309013040954E-2</v>
      </c>
      <c r="BI184">
        <v>11.20391164641965</v>
      </c>
      <c r="BJ184">
        <v>1.860034499535119</v>
      </c>
      <c r="BK184">
        <v>8.0240406095709715E-3</v>
      </c>
      <c r="BL184">
        <v>78.162109144313177</v>
      </c>
      <c r="BM184">
        <v>14.27359814023208</v>
      </c>
      <c r="BN184">
        <v>6.3281300696231613E-2</v>
      </c>
      <c r="BO184">
        <v>6.712133101915283</v>
      </c>
      <c r="BP184">
        <v>0.9493546934372088</v>
      </c>
      <c r="BQ184">
        <v>1.588155253880379E-2</v>
      </c>
      <c r="BR184">
        <v>24.821851092446789</v>
      </c>
      <c r="BS184">
        <v>3.329784300082848</v>
      </c>
      <c r="BT184">
        <v>3.934667393235397E-2</v>
      </c>
      <c r="BU184">
        <v>19.045011796341772</v>
      </c>
      <c r="BV184">
        <v>2.123545933064674</v>
      </c>
      <c r="BW184">
        <v>0.11492995040029259</v>
      </c>
      <c r="BX184">
        <v>0.18279904758960289</v>
      </c>
      <c r="BY184">
        <v>6.6689942093890592E-2</v>
      </c>
      <c r="BZ184">
        <v>1.239539453823053E-2</v>
      </c>
      <c r="CA184">
        <v>48.371064558437403</v>
      </c>
      <c r="CB184">
        <v>2.911085907996068</v>
      </c>
      <c r="CC184">
        <v>0.21084259548276771</v>
      </c>
      <c r="CD184">
        <v>20.570118820916711</v>
      </c>
      <c r="CE184">
        <v>1.45679504060651</v>
      </c>
      <c r="CF184">
        <v>2.4889577992772641E-2</v>
      </c>
      <c r="CG184">
        <v>256.26934195487502</v>
      </c>
      <c r="CH184">
        <v>18.089090693144879</v>
      </c>
      <c r="CI184">
        <v>6.1597834047645322E-2</v>
      </c>
      <c r="CJ184">
        <v>79.443670859257537</v>
      </c>
      <c r="CK184">
        <v>4.4477870996769013</v>
      </c>
      <c r="CL184">
        <v>3.1791665553046612E-2</v>
      </c>
      <c r="CM184">
        <v>397.29907976621809</v>
      </c>
      <c r="CN184">
        <v>22.163242956060731</v>
      </c>
      <c r="CO184">
        <v>4.6261184034175409E-2</v>
      </c>
      <c r="CP184">
        <v>88.651425644627153</v>
      </c>
      <c r="CQ184">
        <v>5.0720699973190726</v>
      </c>
      <c r="CR184">
        <v>1.449672938040876E-2</v>
      </c>
      <c r="CS184">
        <v>873.90929920245026</v>
      </c>
      <c r="CT184">
        <v>52.501052768272778</v>
      </c>
      <c r="CU184">
        <v>6.8452184027760307E-2</v>
      </c>
      <c r="CV184">
        <v>164.88675796590061</v>
      </c>
      <c r="CW184">
        <v>12.690108849043069</v>
      </c>
      <c r="CX184">
        <v>1.457102080670844E-2</v>
      </c>
      <c r="CY184">
        <v>14639.323350807501</v>
      </c>
      <c r="CZ184">
        <v>1479.236727262771</v>
      </c>
      <c r="DA184">
        <v>0.14789876368494981</v>
      </c>
      <c r="DB184">
        <v>34.336644444301719</v>
      </c>
      <c r="DC184">
        <v>3.917462808544383</v>
      </c>
      <c r="DD184">
        <v>1.360805526692045E-2</v>
      </c>
      <c r="DE184">
        <v>394.91778403406067</v>
      </c>
      <c r="DF184">
        <v>49.742208961295802</v>
      </c>
      <c r="DG184">
        <v>13.070707830083879</v>
      </c>
      <c r="DH184">
        <v>785.67090173406427</v>
      </c>
      <c r="DI184">
        <v>45.359026325353817</v>
      </c>
      <c r="DJ184">
        <v>0.75570482244211146</v>
      </c>
      <c r="DK184">
        <v>418.74862168123349</v>
      </c>
      <c r="DL184">
        <v>49.333335571475189</v>
      </c>
      <c r="DM184">
        <v>0.43324883176293871</v>
      </c>
      <c r="DN184">
        <v>420.30959473470722</v>
      </c>
      <c r="DO184">
        <v>51.780043113751063</v>
      </c>
      <c r="DP184">
        <v>0.31838498451950847</v>
      </c>
      <c r="DQ184">
        <v>517.7399330695938</v>
      </c>
      <c r="DR184">
        <v>76.536015577078189</v>
      </c>
      <c r="DS184">
        <v>0.29979776270715802</v>
      </c>
      <c r="DT184">
        <v>1562.5345605677569</v>
      </c>
      <c r="DU184">
        <v>111.0358260163804</v>
      </c>
      <c r="DV184">
        <v>0.15386985914129481</v>
      </c>
      <c r="DW184">
        <v>507.10214866017321</v>
      </c>
      <c r="DX184">
        <v>48.509505240342641</v>
      </c>
      <c r="DY184">
        <v>0.32255733306714279</v>
      </c>
      <c r="EB184">
        <v>1066.9306989705799</v>
      </c>
      <c r="EC184">
        <v>47.273888803458448</v>
      </c>
      <c r="ED184">
        <v>127.50751899561691</v>
      </c>
      <c r="EE184">
        <v>72.329020494776756</v>
      </c>
      <c r="EF184">
        <v>54.314772631174598</v>
      </c>
      <c r="EG184">
        <v>128.68251213744441</v>
      </c>
      <c r="EH184">
        <v>3.2468747351616849</v>
      </c>
      <c r="EI184">
        <v>243.07067617305219</v>
      </c>
      <c r="EJ184">
        <v>569.80938562096162</v>
      </c>
      <c r="EK184">
        <v>1041.7452924994921</v>
      </c>
      <c r="EL184">
        <v>1455.012286799589</v>
      </c>
      <c r="EM184">
        <v>2483.1192485388628</v>
      </c>
      <c r="EN184">
        <v>3589.1265443168891</v>
      </c>
      <c r="EO184">
        <v>5428.0080695804363</v>
      </c>
      <c r="EP184">
        <v>6702.7137384512444</v>
      </c>
      <c r="ER184">
        <v>2.1805640054077862</v>
      </c>
      <c r="ES184">
        <v>5.561851566549195</v>
      </c>
      <c r="ET184">
        <v>1.8358596808128021E-2</v>
      </c>
      <c r="EU184">
        <v>1.536535672116434E-2</v>
      </c>
      <c r="EV184">
        <v>8.7092517545045833E-3</v>
      </c>
      <c r="EW184">
        <v>0.19448618627202149</v>
      </c>
      <c r="EX184">
        <v>22.33098683494018</v>
      </c>
      <c r="EY184">
        <v>0.92668017932701385</v>
      </c>
      <c r="EZ184">
        <v>19.990946734597451</v>
      </c>
      <c r="FA184">
        <v>1.7879825309031061</v>
      </c>
      <c r="FB184">
        <v>3.6410057497010567E-2</v>
      </c>
      <c r="FD184">
        <f t="shared" si="12"/>
        <v>23.780326822795594</v>
      </c>
      <c r="FF184" s="18">
        <v>-15.26845007067141</v>
      </c>
      <c r="FG184" s="18">
        <v>1.1600960362274648</v>
      </c>
      <c r="FI184" s="18">
        <v>-1.6113372355037221</v>
      </c>
      <c r="FJ184" s="18">
        <v>1.1600960362274648</v>
      </c>
      <c r="FL184">
        <v>1126.1094146221387</v>
      </c>
      <c r="FM184" s="4">
        <f t="shared" si="13"/>
        <v>852.95941462213875</v>
      </c>
      <c r="FN184">
        <v>27.729160712736519</v>
      </c>
      <c r="FT184">
        <f t="shared" si="14"/>
        <v>1562.5345605677569</v>
      </c>
      <c r="FU184">
        <f t="shared" si="15"/>
        <v>2530.7891802148988</v>
      </c>
      <c r="FV184">
        <f t="shared" si="16"/>
        <v>0.37846374919638592</v>
      </c>
      <c r="FW184">
        <f t="shared" si="17"/>
        <v>0.59694110074128437</v>
      </c>
    </row>
    <row r="185" spans="1:179" x14ac:dyDescent="0.3">
      <c r="A185" t="s">
        <v>180</v>
      </c>
      <c r="B185" t="s">
        <v>789</v>
      </c>
      <c r="C185" s="2">
        <v>9.8016977777981857</v>
      </c>
      <c r="D185" s="5">
        <v>8.2731087189767391E-2</v>
      </c>
      <c r="E185" s="6">
        <v>7122.3295555565828</v>
      </c>
      <c r="F185" s="7">
        <v>1.7294779634290061</v>
      </c>
      <c r="G185">
        <v>152.59650213374789</v>
      </c>
      <c r="H185" s="8">
        <v>2.3285263726222598</v>
      </c>
      <c r="I185" s="2">
        <v>14.37739538718548</v>
      </c>
      <c r="J185" s="2">
        <v>0.71931570547258561</v>
      </c>
      <c r="K185" s="5">
        <v>0.15247355098876969</v>
      </c>
      <c r="L185" s="9">
        <v>3.6301631345318501E-3</v>
      </c>
      <c r="M185">
        <v>0.3732194098752783</v>
      </c>
      <c r="N185" s="8">
        <v>1.318400865249487</v>
      </c>
      <c r="O185" s="10">
        <v>1.480808518273276</v>
      </c>
      <c r="P185" s="7">
        <v>0.1058396482653671</v>
      </c>
      <c r="Q185" s="5">
        <v>6.9987561083232022E-2</v>
      </c>
      <c r="R185" s="11">
        <v>3.6557313285141002E-3</v>
      </c>
      <c r="S185" s="12">
        <v>0.95609412114859538</v>
      </c>
      <c r="T185" s="6">
        <v>2362.9772486808201</v>
      </c>
      <c r="U185" s="6">
        <v>40.342004502965374</v>
      </c>
      <c r="V185" s="6">
        <v>40.506320076501908</v>
      </c>
      <c r="W185" s="6">
        <v>435.99129460422228</v>
      </c>
      <c r="X185" s="6">
        <v>7.9987892789551456</v>
      </c>
      <c r="Y185" s="6">
        <v>21.98398526300743</v>
      </c>
      <c r="Z185" s="6">
        <v>917.04335798331442</v>
      </c>
      <c r="AA185" s="6">
        <v>24.72612465250279</v>
      </c>
      <c r="AB185" s="13">
        <v>42.097207343957862</v>
      </c>
      <c r="AC185" s="14">
        <v>18.450930699718889</v>
      </c>
      <c r="AE185" t="s">
        <v>181</v>
      </c>
      <c r="AF185" t="s">
        <v>181</v>
      </c>
      <c r="AG185">
        <v>19.286999999999999</v>
      </c>
      <c r="AH185">
        <v>1189.7176734865079</v>
      </c>
      <c r="AI185">
        <v>83.217255295436033</v>
      </c>
      <c r="AJ185">
        <v>184.541616880888</v>
      </c>
      <c r="AK185" t="s">
        <v>143</v>
      </c>
      <c r="AL185">
        <v>1637.552749350054</v>
      </c>
      <c r="AM185">
        <v>3774.4243442713632</v>
      </c>
      <c r="AN185">
        <v>462.67490248596641</v>
      </c>
      <c r="AO185">
        <v>20.46662308342745</v>
      </c>
      <c r="AP185">
        <v>4.3580516940233149</v>
      </c>
      <c r="AQ185">
        <v>115.9681226620705</v>
      </c>
      <c r="AR185">
        <v>19.631289038701791</v>
      </c>
      <c r="AS185">
        <v>2.9265721004034528</v>
      </c>
      <c r="AT185">
        <v>781.68191717109551</v>
      </c>
      <c r="AU185">
        <v>80.218947046328708</v>
      </c>
      <c r="AV185">
        <v>104.0679495136626</v>
      </c>
      <c r="AW185">
        <v>49.739879111974147</v>
      </c>
      <c r="AX185">
        <v>5.0557999305790258</v>
      </c>
      <c r="AY185">
        <v>9.3880784247593496E-2</v>
      </c>
      <c r="AZ185">
        <v>4708.2082850484412</v>
      </c>
      <c r="BA185">
        <v>307.47124567495803</v>
      </c>
      <c r="BB185">
        <v>0.21968004029132979</v>
      </c>
      <c r="BC185">
        <v>467988.64320601738</v>
      </c>
      <c r="BD185">
        <v>24533.432729905111</v>
      </c>
      <c r="BE185">
        <v>4.514104716745952</v>
      </c>
      <c r="BF185">
        <v>1093.030554550317</v>
      </c>
      <c r="BG185">
        <v>82.760075053621648</v>
      </c>
      <c r="BH185">
        <v>0.21654278148435571</v>
      </c>
      <c r="BI185">
        <v>1405.534181953218</v>
      </c>
      <c r="BJ185">
        <v>364.00276895771782</v>
      </c>
      <c r="BK185">
        <v>1.690556257312861E-2</v>
      </c>
      <c r="BL185">
        <v>4701.5066714371187</v>
      </c>
      <c r="BM185">
        <v>1170.277519973939</v>
      </c>
      <c r="BN185">
        <v>3.3708009275393518E-2</v>
      </c>
      <c r="BO185">
        <v>552.14940184838031</v>
      </c>
      <c r="BP185">
        <v>144.72304769958171</v>
      </c>
      <c r="BQ185">
        <v>2.334367534324663E-2</v>
      </c>
      <c r="BR185">
        <v>1876.685769390047</v>
      </c>
      <c r="BS185">
        <v>484.80357973681822</v>
      </c>
      <c r="BT185">
        <v>5.9519374603239548E-2</v>
      </c>
      <c r="BU185">
        <v>487.42870713540879</v>
      </c>
      <c r="BV185">
        <v>117.3401865157646</v>
      </c>
      <c r="BW185">
        <v>6.9489992695849018E-2</v>
      </c>
      <c r="BX185">
        <v>0.1581698825318941</v>
      </c>
      <c r="BY185">
        <v>5.9103617418839613E-2</v>
      </c>
      <c r="BZ185">
        <v>1.8752251057337469E-2</v>
      </c>
      <c r="CA185">
        <v>378.54626278791312</v>
      </c>
      <c r="CB185">
        <v>65.726216658152794</v>
      </c>
      <c r="CC185">
        <v>0.54400601642646262</v>
      </c>
      <c r="CD185">
        <v>93.369895642038003</v>
      </c>
      <c r="CE185">
        <v>9.7258232581259172</v>
      </c>
      <c r="CF185">
        <v>1.5047844407506729E-2</v>
      </c>
      <c r="CG185">
        <v>913.60001033531751</v>
      </c>
      <c r="CH185">
        <v>66.763003691313799</v>
      </c>
      <c r="CI185">
        <v>9.3214454230840238E-2</v>
      </c>
      <c r="CJ185">
        <v>261.66861364937552</v>
      </c>
      <c r="CK185">
        <v>17.623440850386821</v>
      </c>
      <c r="CL185">
        <v>2.33206215475232E-2</v>
      </c>
      <c r="CM185">
        <v>1262.066986843329</v>
      </c>
      <c r="CN185">
        <v>75.630211186206168</v>
      </c>
      <c r="CO185">
        <v>6.9976860686447304E-2</v>
      </c>
      <c r="CP185">
        <v>278.85097629797792</v>
      </c>
      <c r="CQ185">
        <v>19.822992891835892</v>
      </c>
      <c r="CR185">
        <v>2.1934675374249639E-2</v>
      </c>
      <c r="CS185">
        <v>2570.500557650229</v>
      </c>
      <c r="CT185">
        <v>154.2022512934451</v>
      </c>
      <c r="CU185">
        <v>0.1035623379638379</v>
      </c>
      <c r="CV185">
        <v>477.6228120503398</v>
      </c>
      <c r="CW185">
        <v>28.786104567485442</v>
      </c>
      <c r="CX185">
        <v>7.7144025880560838E-2</v>
      </c>
      <c r="CY185">
        <v>12604.302072477511</v>
      </c>
      <c r="CZ185">
        <v>646.28296395661846</v>
      </c>
      <c r="DA185">
        <v>0.78296982801830495</v>
      </c>
      <c r="DB185">
        <v>264.7661481111607</v>
      </c>
      <c r="DC185">
        <v>22.485034341695261</v>
      </c>
      <c r="DD185">
        <v>2.05830816995741E-2</v>
      </c>
      <c r="DE185">
        <v>236.7455565213296</v>
      </c>
      <c r="DF185">
        <v>22.213082490469841</v>
      </c>
      <c r="DG185">
        <v>19.248613001997349</v>
      </c>
      <c r="DH185">
        <v>1959.204262148696</v>
      </c>
      <c r="DI185">
        <v>103.99176030991831</v>
      </c>
      <c r="DJ185">
        <v>1.241633130748498</v>
      </c>
      <c r="DK185">
        <v>336.60569690361541</v>
      </c>
      <c r="DL185">
        <v>24.920525286676849</v>
      </c>
      <c r="DM185">
        <v>0.73337867765440201</v>
      </c>
      <c r="DN185">
        <v>339.96976881159361</v>
      </c>
      <c r="DO185">
        <v>27.479307374332631</v>
      </c>
      <c r="DP185">
        <v>0.64517972650548217</v>
      </c>
      <c r="DQ185">
        <v>6459.24197299143</v>
      </c>
      <c r="DR185">
        <v>368.8796169080552</v>
      </c>
      <c r="DS185">
        <v>0.61047640162392147</v>
      </c>
      <c r="DT185">
        <v>7122.3295555565828</v>
      </c>
      <c r="DU185">
        <v>312.32458407293012</v>
      </c>
      <c r="DV185">
        <v>0.31321899054347813</v>
      </c>
      <c r="DW185">
        <v>728.44718655226995</v>
      </c>
      <c r="DX185">
        <v>44.107705544328439</v>
      </c>
      <c r="DY185">
        <v>0.61987331046316263</v>
      </c>
      <c r="EB185">
        <v>2998.8587802856309</v>
      </c>
      <c r="EC185">
        <v>5930.523974486151</v>
      </c>
      <c r="ED185">
        <v>7669.6683057701784</v>
      </c>
      <c r="EE185">
        <v>5949.885795779961</v>
      </c>
      <c r="EF185">
        <v>4106.533412232051</v>
      </c>
      <c r="EG185">
        <v>3293.437210374384</v>
      </c>
      <c r="EH185">
        <v>2.8094117678844421</v>
      </c>
      <c r="EI185">
        <v>1902.2425265724271</v>
      </c>
      <c r="EJ185">
        <v>2586.4237019955131</v>
      </c>
      <c r="EK185">
        <v>3713.8211802248679</v>
      </c>
      <c r="EL185">
        <v>4792.4654514537642</v>
      </c>
      <c r="EM185">
        <v>7887.9186677708094</v>
      </c>
      <c r="EN185">
        <v>11289.513210444449</v>
      </c>
      <c r="EO185">
        <v>15965.841972982789</v>
      </c>
      <c r="EP185">
        <v>19415.561465460971</v>
      </c>
      <c r="ER185">
        <v>1.291147130352464</v>
      </c>
      <c r="ES185">
        <v>1.4978738837625789</v>
      </c>
      <c r="ET185">
        <v>1.12242610798124E-3</v>
      </c>
      <c r="EU185">
        <v>9.2459011943089593E-4</v>
      </c>
      <c r="EV185">
        <v>0.37145074995241167</v>
      </c>
      <c r="EW185">
        <v>3.117648718101218</v>
      </c>
      <c r="EX185">
        <v>8.3931684577312993</v>
      </c>
      <c r="EY185">
        <v>4.1282866497397306</v>
      </c>
      <c r="EZ185">
        <v>1.514903636918479</v>
      </c>
      <c r="FA185">
        <v>2.7707947910609732</v>
      </c>
      <c r="FB185">
        <v>0.42522089765640392</v>
      </c>
      <c r="FD185">
        <f t="shared" si="12"/>
        <v>2.3611410620075119</v>
      </c>
      <c r="FF185" s="18">
        <v>-5.6483649585919817</v>
      </c>
      <c r="FG185" s="18">
        <v>1.1306887993614003</v>
      </c>
      <c r="FI185" s="18">
        <v>3.643633424133327</v>
      </c>
      <c r="FJ185" s="18">
        <v>1.1306887993614003</v>
      </c>
      <c r="FL185">
        <v>1401.5365298497006</v>
      </c>
      <c r="FM185" s="4">
        <f t="shared" si="13"/>
        <v>1128.3865298497008</v>
      </c>
      <c r="FN185">
        <v>38.713257387924891</v>
      </c>
      <c r="FT185">
        <f t="shared" si="14"/>
        <v>7122.3295555565828</v>
      </c>
      <c r="FU185">
        <f t="shared" si="15"/>
        <v>11535.818171329181</v>
      </c>
      <c r="FV185">
        <f t="shared" si="16"/>
        <v>4.0648408119851007</v>
      </c>
      <c r="FW185">
        <f t="shared" si="17"/>
        <v>4.7189560822984689</v>
      </c>
    </row>
    <row r="186" spans="1:179" x14ac:dyDescent="0.3">
      <c r="A186" t="s">
        <v>170</v>
      </c>
      <c r="B186" t="s">
        <v>789</v>
      </c>
      <c r="C186" s="2">
        <v>7.4536446907230882</v>
      </c>
      <c r="D186" s="5">
        <v>6.4813556610027148E-2</v>
      </c>
      <c r="E186" s="6">
        <v>5616.835542374386</v>
      </c>
      <c r="F186" s="7">
        <v>0.80674428688315891</v>
      </c>
      <c r="G186">
        <v>207.02610612944829</v>
      </c>
      <c r="H186" s="8">
        <v>5.3017290605244307</v>
      </c>
      <c r="I186" s="2">
        <v>14.88443513315525</v>
      </c>
      <c r="J186" s="2">
        <v>0.76662398788481634</v>
      </c>
      <c r="K186" s="5">
        <v>0.1334887568325194</v>
      </c>
      <c r="L186" s="9">
        <v>2.9615605632543978E-3</v>
      </c>
      <c r="M186">
        <v>0.26862030797366049</v>
      </c>
      <c r="N186" s="8">
        <v>1.7023240609098811</v>
      </c>
      <c r="O186" s="10">
        <v>1.2675733234039179</v>
      </c>
      <c r="P186" s="7">
        <v>9.6870312892486293E-2</v>
      </c>
      <c r="Q186" s="5">
        <v>6.8228322785528303E-2</v>
      </c>
      <c r="R186" s="11">
        <v>3.7836899690036748E-3</v>
      </c>
      <c r="S186" s="12">
        <v>0.92192664556196624</v>
      </c>
      <c r="T186" s="6">
        <v>2139.694305024906</v>
      </c>
      <c r="U186" s="6">
        <v>37.547206074264473</v>
      </c>
      <c r="V186" s="6">
        <v>37.723491181020847</v>
      </c>
      <c r="W186" s="6">
        <v>425.25530331355441</v>
      </c>
      <c r="X186" s="6">
        <v>10.917233272299599</v>
      </c>
      <c r="Y186" s="6">
        <v>22.757779016898141</v>
      </c>
      <c r="Z186" s="6">
        <v>823.14008508441668</v>
      </c>
      <c r="AA186" s="6">
        <v>25.746645795088661</v>
      </c>
      <c r="AB186" s="13">
        <v>39.400524137590217</v>
      </c>
      <c r="AC186" s="14">
        <v>19.87458219217929</v>
      </c>
      <c r="AE186" t="s">
        <v>171</v>
      </c>
      <c r="AF186" t="s">
        <v>171</v>
      </c>
      <c r="AG186">
        <v>25.033999999999999</v>
      </c>
      <c r="AH186">
        <v>1421.2001777925991</v>
      </c>
      <c r="AI186">
        <v>131.90262276562859</v>
      </c>
      <c r="AJ186">
        <v>121.51487571924631</v>
      </c>
      <c r="AK186" t="s">
        <v>143</v>
      </c>
      <c r="AL186">
        <v>949.16717081758964</v>
      </c>
      <c r="AM186">
        <v>2429.1474708894129</v>
      </c>
      <c r="AN186">
        <v>561.33836367071706</v>
      </c>
      <c r="AO186">
        <v>42.577613012029431</v>
      </c>
      <c r="AP186">
        <v>2.928091336611212</v>
      </c>
      <c r="AQ186">
        <v>31.374097257456739</v>
      </c>
      <c r="AR186">
        <v>2.2296868586435399</v>
      </c>
      <c r="AS186">
        <v>2.0873365653031599</v>
      </c>
      <c r="AT186">
        <v>692.36814504557401</v>
      </c>
      <c r="AU186">
        <v>89.574425128685704</v>
      </c>
      <c r="AV186">
        <v>62.484947059529858</v>
      </c>
      <c r="AW186">
        <v>26.740240306361539</v>
      </c>
      <c r="AX186">
        <v>2.674186823049248</v>
      </c>
      <c r="AY186">
        <v>0.15964674067667359</v>
      </c>
      <c r="AZ186">
        <v>3766.3097636008888</v>
      </c>
      <c r="BA186">
        <v>277.27159525222118</v>
      </c>
      <c r="BB186">
        <v>8.8588685851339222E-2</v>
      </c>
      <c r="BC186">
        <v>469697.77428603102</v>
      </c>
      <c r="BD186">
        <v>36601.17569533542</v>
      </c>
      <c r="BE186">
        <v>2.699624304949797</v>
      </c>
      <c r="BF186">
        <v>500.50077900907701</v>
      </c>
      <c r="BG186">
        <v>36.266328555037497</v>
      </c>
      <c r="BH186">
        <v>0.11837852270753731</v>
      </c>
      <c r="BI186">
        <v>33.820324342474997</v>
      </c>
      <c r="BJ186">
        <v>2.0760358573823421</v>
      </c>
      <c r="BK186">
        <v>1.18661296988262E-2</v>
      </c>
      <c r="BL186">
        <v>789.85273088686881</v>
      </c>
      <c r="BM186">
        <v>59.643176722794003</v>
      </c>
      <c r="BN186">
        <v>7.1031435669179813E-2</v>
      </c>
      <c r="BO186">
        <v>32.270793905553838</v>
      </c>
      <c r="BP186">
        <v>2.1334081321130172</v>
      </c>
      <c r="BQ186">
        <v>1.1340786190018491E-2</v>
      </c>
      <c r="BR186">
        <v>116.49604790827</v>
      </c>
      <c r="BS186">
        <v>7.4344737181288849</v>
      </c>
      <c r="BT186">
        <v>0.101188225302872</v>
      </c>
      <c r="BU186">
        <v>77.808705177809983</v>
      </c>
      <c r="BV186">
        <v>5.2423140975139084</v>
      </c>
      <c r="BW186">
        <v>0.1464513045060056</v>
      </c>
      <c r="BX186">
        <v>8.5716801579903246E-2</v>
      </c>
      <c r="BY186">
        <v>3.7986637787598067E-2</v>
      </c>
      <c r="BZ186">
        <v>3.1882979426416838E-2</v>
      </c>
      <c r="CA186">
        <v>138.41097312010541</v>
      </c>
      <c r="CB186">
        <v>10.24692771464796</v>
      </c>
      <c r="CC186">
        <v>0.31885909977204202</v>
      </c>
      <c r="CD186">
        <v>62.454021079183889</v>
      </c>
      <c r="CE186">
        <v>4.7760665478505784</v>
      </c>
      <c r="CF186">
        <v>2.5587229671288549E-2</v>
      </c>
      <c r="CG186">
        <v>741.84586312715862</v>
      </c>
      <c r="CH186">
        <v>60.277774523351177</v>
      </c>
      <c r="CI186">
        <v>6.6923859558124826E-2</v>
      </c>
      <c r="CJ186">
        <v>230.96579895772749</v>
      </c>
      <c r="CK186">
        <v>14.096810242539471</v>
      </c>
      <c r="CL186">
        <v>1.6739508491490071E-2</v>
      </c>
      <c r="CM186">
        <v>1166.4176976923991</v>
      </c>
      <c r="CN186">
        <v>80.944208216802039</v>
      </c>
      <c r="CO186">
        <v>0.1189631387666177</v>
      </c>
      <c r="CP186">
        <v>278.88487561111981</v>
      </c>
      <c r="CQ186">
        <v>19.162845339159809</v>
      </c>
      <c r="CR186">
        <v>1.5746373249514101E-2</v>
      </c>
      <c r="CS186">
        <v>2881.4871407257319</v>
      </c>
      <c r="CT186">
        <v>196.03938797108151</v>
      </c>
      <c r="CU186">
        <v>7.4337892952705986E-2</v>
      </c>
      <c r="CV186">
        <v>546.29025713100759</v>
      </c>
      <c r="CW186">
        <v>34.078385452535642</v>
      </c>
      <c r="CX186">
        <v>1.581989486896547E-2</v>
      </c>
      <c r="CY186">
        <v>29471.203848182689</v>
      </c>
      <c r="CZ186">
        <v>2216.331951651388</v>
      </c>
      <c r="DA186">
        <v>0.1605491562413604</v>
      </c>
      <c r="DB186">
        <v>194.80580595095299</v>
      </c>
      <c r="DC186">
        <v>13.57965788987674</v>
      </c>
      <c r="DD186">
        <v>1.4771469046952731E-2</v>
      </c>
      <c r="DE186">
        <v>143.26797986284811</v>
      </c>
      <c r="DF186">
        <v>13.791557184664191</v>
      </c>
      <c r="DG186">
        <v>13.73220228586259</v>
      </c>
      <c r="DH186">
        <v>1486.2721509252749</v>
      </c>
      <c r="DI186">
        <v>74.237511839319112</v>
      </c>
      <c r="DJ186">
        <v>0.8201234285918928</v>
      </c>
      <c r="DK186">
        <v>220.15451196577339</v>
      </c>
      <c r="DL186">
        <v>13.467657715990971</v>
      </c>
      <c r="DM186">
        <v>0.55147532719911907</v>
      </c>
      <c r="DN186">
        <v>178.71948886699951</v>
      </c>
      <c r="DO186">
        <v>11.692698291958139</v>
      </c>
      <c r="DP186">
        <v>0.46793176016109372</v>
      </c>
      <c r="DQ186">
        <v>2325.8741680232501</v>
      </c>
      <c r="DR186">
        <v>209.2436052770995</v>
      </c>
      <c r="DS186">
        <v>0.42054754330980693</v>
      </c>
      <c r="DT186">
        <v>5616.835542374386</v>
      </c>
      <c r="DU186">
        <v>294.64533820490777</v>
      </c>
      <c r="DV186">
        <v>0.2208018976297885</v>
      </c>
      <c r="DW186">
        <v>498.69152167793402</v>
      </c>
      <c r="DX186">
        <v>23.792316812343419</v>
      </c>
      <c r="DY186">
        <v>0.36721439069111278</v>
      </c>
      <c r="EB186">
        <v>2398.9234163062988</v>
      </c>
      <c r="EC186">
        <v>142.7017904745781</v>
      </c>
      <c r="ED186">
        <v>1288.5036392934239</v>
      </c>
      <c r="EE186">
        <v>347.74562398226118</v>
      </c>
      <c r="EF186">
        <v>254.91476566361061</v>
      </c>
      <c r="EG186">
        <v>525.73449444466212</v>
      </c>
      <c r="EH186">
        <v>1.522500916161692</v>
      </c>
      <c r="EI186">
        <v>695.53252824173546</v>
      </c>
      <c r="EJ186">
        <v>1730.028284741936</v>
      </c>
      <c r="EK186">
        <v>3015.633589947799</v>
      </c>
      <c r="EL186">
        <v>4230.1428380536163</v>
      </c>
      <c r="EM186">
        <v>7290.1106105774916</v>
      </c>
      <c r="EN186">
        <v>11290.88565227206</v>
      </c>
      <c r="EO186">
        <v>17897.43565668157</v>
      </c>
      <c r="EP186">
        <v>22206.921021585669</v>
      </c>
      <c r="ER186">
        <v>5.7841573873816579</v>
      </c>
      <c r="ES186">
        <v>10.42466572529341</v>
      </c>
      <c r="ET186">
        <v>2.5177673849163399E-3</v>
      </c>
      <c r="EU186">
        <v>1.946983089813148E-3</v>
      </c>
      <c r="EV186">
        <v>7.9733093171537057E-3</v>
      </c>
      <c r="EW186">
        <v>0.20516911097647669</v>
      </c>
      <c r="EX186">
        <v>25.731989418130031</v>
      </c>
      <c r="EY186">
        <v>2.569229272022262</v>
      </c>
      <c r="EZ186">
        <v>7.1112440620008304</v>
      </c>
      <c r="FA186">
        <v>1.949283570621706</v>
      </c>
      <c r="FB186">
        <v>0.17369530196238209</v>
      </c>
      <c r="FD186">
        <f t="shared" si="12"/>
        <v>15.902218743162287</v>
      </c>
      <c r="FF186" s="18">
        <v>-11.755278375382497</v>
      </c>
      <c r="FG186" s="18">
        <v>1.185794779423867</v>
      </c>
      <c r="FI186" s="18">
        <v>0.50253333760539043</v>
      </c>
      <c r="FJ186" s="18">
        <v>1.185794779423867</v>
      </c>
      <c r="FL186">
        <v>1202.2301333247594</v>
      </c>
      <c r="FM186" s="4">
        <f t="shared" si="13"/>
        <v>929.08013332475946</v>
      </c>
      <c r="FN186">
        <v>30.561539755275863</v>
      </c>
      <c r="FT186">
        <f t="shared" si="14"/>
        <v>5616.835542374386</v>
      </c>
      <c r="FU186">
        <f t="shared" si="15"/>
        <v>9097.4158117324823</v>
      </c>
      <c r="FV186">
        <f t="shared" si="16"/>
        <v>1.4784324359696921</v>
      </c>
      <c r="FW186">
        <f t="shared" si="17"/>
        <v>2.9628663256570325</v>
      </c>
    </row>
    <row r="187" spans="1:179" x14ac:dyDescent="0.3">
      <c r="A187" t="s">
        <v>496</v>
      </c>
      <c r="B187" t="s">
        <v>789</v>
      </c>
      <c r="C187" s="2">
        <v>12.7207921786085</v>
      </c>
      <c r="D187" s="5">
        <v>7.0828008998372965E-2</v>
      </c>
      <c r="E187" s="6">
        <v>5281.0072297806619</v>
      </c>
      <c r="F187" s="7">
        <v>0.17077457402705221</v>
      </c>
      <c r="G187">
        <v>141.7272390345295</v>
      </c>
      <c r="H187" s="8">
        <v>342.8124395253173</v>
      </c>
      <c r="I187" s="2">
        <v>14.960268363883619</v>
      </c>
      <c r="J187" s="2">
        <v>0.72710447277477563</v>
      </c>
      <c r="K187" s="5">
        <v>6.5587865380841145E-2</v>
      </c>
      <c r="L187" s="9">
        <v>3.7296127067829309E-4</v>
      </c>
      <c r="M187">
        <v>5.9294042587943283E-2</v>
      </c>
      <c r="N187" s="8">
        <v>0.75101579903996574</v>
      </c>
      <c r="O187" s="10">
        <v>0.60599349172895245</v>
      </c>
      <c r="P187" s="7">
        <v>3.5800448942340628E-2</v>
      </c>
      <c r="Q187" s="5">
        <v>6.6997144991529159E-2</v>
      </c>
      <c r="R187" s="11">
        <v>3.329920969770602E-3</v>
      </c>
      <c r="S187" s="12">
        <v>0.90262622239723167</v>
      </c>
      <c r="T187" s="6">
        <v>791.39663554413028</v>
      </c>
      <c r="U187" s="6">
        <v>11.108955103789519</v>
      </c>
      <c r="V187" s="6">
        <v>11.992554349187779</v>
      </c>
      <c r="W187" s="6">
        <v>418.00921413000037</v>
      </c>
      <c r="X187" s="6">
        <v>4.0615704059965214</v>
      </c>
      <c r="Y187" s="6">
        <v>20.10164509307641</v>
      </c>
      <c r="Z187" s="6">
        <v>480.79018824256258</v>
      </c>
      <c r="AA187" s="6">
        <v>4.5789468480183793</v>
      </c>
      <c r="AB187" s="13">
        <v>22.642663174251979</v>
      </c>
      <c r="AC187" s="14">
        <v>52.819180086935198</v>
      </c>
      <c r="AE187" t="s">
        <v>497</v>
      </c>
      <c r="AF187" t="s">
        <v>497</v>
      </c>
      <c r="AG187">
        <v>25.007999999999999</v>
      </c>
      <c r="AH187">
        <v>1236.59810072444</v>
      </c>
      <c r="AI187">
        <v>67.036388444208043</v>
      </c>
      <c r="AJ187">
        <v>114.1452570482938</v>
      </c>
      <c r="AK187">
        <v>11799.306161022439</v>
      </c>
      <c r="AL187">
        <v>2057.5929865613598</v>
      </c>
      <c r="AM187">
        <v>2286.939456281772</v>
      </c>
      <c r="AN187">
        <v>1341.7536374788911</v>
      </c>
      <c r="AO187">
        <v>73.936072815574249</v>
      </c>
      <c r="AP187">
        <v>2.658287464930476</v>
      </c>
      <c r="AQ187">
        <v>3.6757389898355761</v>
      </c>
      <c r="AR187">
        <v>1.3059960594098801</v>
      </c>
      <c r="AS187">
        <v>1.8428564771534131</v>
      </c>
      <c r="AT187">
        <v>3143.365447771756</v>
      </c>
      <c r="AU187">
        <v>282.08106092165127</v>
      </c>
      <c r="AV187">
        <v>55.377072757085138</v>
      </c>
      <c r="AW187">
        <v>32.454456623032982</v>
      </c>
      <c r="AX187">
        <v>3.7952837442298208</v>
      </c>
      <c r="AY187">
        <v>0.3198997432338137</v>
      </c>
      <c r="AZ187">
        <v>729.74417118985627</v>
      </c>
      <c r="BA187">
        <v>48.554144054607256</v>
      </c>
      <c r="BB187">
        <v>7.7288823265171544E-2</v>
      </c>
      <c r="BC187">
        <v>428937.73325395858</v>
      </c>
      <c r="BD187">
        <v>23762.212888333281</v>
      </c>
      <c r="BE187">
        <v>2.394783572760725</v>
      </c>
      <c r="BF187">
        <v>58.388824810417987</v>
      </c>
      <c r="BG187">
        <v>4.5692482982589171</v>
      </c>
      <c r="BH187">
        <v>9.9279293845234914E-2</v>
      </c>
      <c r="BI187">
        <v>4.2929836055103046</v>
      </c>
      <c r="BJ187">
        <v>1.148763289894138</v>
      </c>
      <c r="BK187">
        <v>1.5600052146690571E-2</v>
      </c>
      <c r="BL187">
        <v>157.61448855454441</v>
      </c>
      <c r="BM187">
        <v>11.33758689056501</v>
      </c>
      <c r="BN187">
        <v>0.10786584921843009</v>
      </c>
      <c r="BO187">
        <v>4.9059704395467101</v>
      </c>
      <c r="BP187">
        <v>0.83928826685900526</v>
      </c>
      <c r="BQ187">
        <v>4.1563527835451509E-3</v>
      </c>
      <c r="BR187">
        <v>23.13567357490296</v>
      </c>
      <c r="BS187">
        <v>2.955921431718</v>
      </c>
      <c r="BT187">
        <v>3.7079978785179983E-2</v>
      </c>
      <c r="BU187">
        <v>16.989641290152221</v>
      </c>
      <c r="BV187">
        <v>2.005626795711505</v>
      </c>
      <c r="BW187">
        <v>0.2224256395442217</v>
      </c>
      <c r="BX187" t="s">
        <v>143</v>
      </c>
      <c r="BY187">
        <v>1.5919100209369409E-2</v>
      </c>
      <c r="BZ187">
        <v>3.9580793687975069E-2</v>
      </c>
      <c r="CA187">
        <v>27.063677216266559</v>
      </c>
      <c r="CB187">
        <v>2.901894163149612</v>
      </c>
      <c r="CC187">
        <v>0.30363450736554409</v>
      </c>
      <c r="CD187">
        <v>13.31881927005</v>
      </c>
      <c r="CE187">
        <v>1.107797572479573</v>
      </c>
      <c r="CF187">
        <v>3.6800199750493319E-2</v>
      </c>
      <c r="CG187">
        <v>178.74027481314059</v>
      </c>
      <c r="CH187">
        <v>15.064766349942211</v>
      </c>
      <c r="CI187">
        <v>5.8109700434467511E-2</v>
      </c>
      <c r="CJ187">
        <v>66.61763765667682</v>
      </c>
      <c r="CK187">
        <v>5.1690425219450518</v>
      </c>
      <c r="CL187">
        <v>1.4531315157725209E-2</v>
      </c>
      <c r="CM187">
        <v>456.96102730058539</v>
      </c>
      <c r="CN187">
        <v>30.531351674334921</v>
      </c>
      <c r="CO187">
        <v>4.3591757903992293E-2</v>
      </c>
      <c r="CP187">
        <v>147.20183211575389</v>
      </c>
      <c r="CQ187">
        <v>9.9833275846470659</v>
      </c>
      <c r="CR187">
        <v>1.367098243458476E-2</v>
      </c>
      <c r="CS187">
        <v>2001.9230528601231</v>
      </c>
      <c r="CT187">
        <v>114.5823307295563</v>
      </c>
      <c r="CU187">
        <v>0.17348282078623639</v>
      </c>
      <c r="CV187">
        <v>464.5216702989257</v>
      </c>
      <c r="CW187">
        <v>31.595936711501711</v>
      </c>
      <c r="CX187">
        <v>1.373218871404692E-2</v>
      </c>
      <c r="CY187">
        <v>34907.578279198082</v>
      </c>
      <c r="CZ187">
        <v>1535.3456333892409</v>
      </c>
      <c r="DA187">
        <v>0.13934659284840351</v>
      </c>
      <c r="DB187">
        <v>160.10806242048969</v>
      </c>
      <c r="DC187">
        <v>7.4009078527215424</v>
      </c>
      <c r="DD187">
        <v>4.3429140117676422E-2</v>
      </c>
      <c r="DE187">
        <v>22.611251909475889</v>
      </c>
      <c r="DF187">
        <v>5.7031702373996547</v>
      </c>
      <c r="DG187">
        <v>14.92131410950865</v>
      </c>
      <c r="DH187">
        <v>1385.8336319358721</v>
      </c>
      <c r="DI187">
        <v>54.075272118772418</v>
      </c>
      <c r="DJ187">
        <v>0.82416299088132705</v>
      </c>
      <c r="DK187">
        <v>101.64508522630631</v>
      </c>
      <c r="DL187">
        <v>4.0704543595215172</v>
      </c>
      <c r="DM187">
        <v>0.49158384404671052</v>
      </c>
      <c r="DN187">
        <v>37.357687889828142</v>
      </c>
      <c r="DO187">
        <v>1.734978151800793</v>
      </c>
      <c r="DP187">
        <v>0.45542792176443209</v>
      </c>
      <c r="DQ187">
        <v>418.04786174317002</v>
      </c>
      <c r="DR187">
        <v>18.9666403059971</v>
      </c>
      <c r="DS187">
        <v>0.34289690157966402</v>
      </c>
      <c r="DT187">
        <v>5281.0072297806619</v>
      </c>
      <c r="DU187">
        <v>219.65258916301431</v>
      </c>
      <c r="DV187">
        <v>0.21442699430754439</v>
      </c>
      <c r="DW187">
        <v>373.62026793120788</v>
      </c>
      <c r="DX187">
        <v>13.34192783722998</v>
      </c>
      <c r="DY187">
        <v>0.35395726996741711</v>
      </c>
      <c r="EB187">
        <v>464.80520457952628</v>
      </c>
      <c r="EC187">
        <v>18.113854875570912</v>
      </c>
      <c r="ED187">
        <v>257.11988344950151</v>
      </c>
      <c r="EE187">
        <v>52.866060770977477</v>
      </c>
      <c r="EF187">
        <v>50.625106290816092</v>
      </c>
      <c r="EG187">
        <v>114.7948735821096</v>
      </c>
      <c r="EH187">
        <v>0.22704071779801779</v>
      </c>
      <c r="EI187">
        <v>135.99837797118869</v>
      </c>
      <c r="EJ187">
        <v>368.94236205124662</v>
      </c>
      <c r="EK187">
        <v>726.58648298024627</v>
      </c>
      <c r="EL187">
        <v>1220.10325378529</v>
      </c>
      <c r="EM187">
        <v>2856.0064206286588</v>
      </c>
      <c r="EN187">
        <v>5959.5883447673632</v>
      </c>
      <c r="EO187">
        <v>12434.30467614983</v>
      </c>
      <c r="EP187">
        <v>18882.994727598609</v>
      </c>
      <c r="ER187">
        <v>8.3088658115402438</v>
      </c>
      <c r="ES187">
        <v>11.516652441740669</v>
      </c>
      <c r="ET187">
        <v>1.817086658812056E-3</v>
      </c>
      <c r="EU187">
        <v>1.34019886904952E-3</v>
      </c>
      <c r="EV187">
        <v>1.4567645998183551E-3</v>
      </c>
      <c r="EW187">
        <v>0.13319169791428201</v>
      </c>
      <c r="EX187">
        <v>91.429801308248273</v>
      </c>
      <c r="EY187">
        <v>0.36468385119215407</v>
      </c>
      <c r="EZ187">
        <v>33.505848848109594</v>
      </c>
      <c r="FA187">
        <v>2.637967139763814</v>
      </c>
      <c r="FB187">
        <v>2.916636817134334E-2</v>
      </c>
      <c r="FD187">
        <f t="shared" si="12"/>
        <v>18.246287644692085</v>
      </c>
      <c r="FF187" s="18">
        <v>-18.556435015372745</v>
      </c>
      <c r="FG187" s="18">
        <v>2.4267932133714689</v>
      </c>
      <c r="FI187" s="18">
        <v>-1.4707502386949862</v>
      </c>
      <c r="FJ187" s="18">
        <v>2.4267932133714689</v>
      </c>
      <c r="FL187">
        <v>974.85551408243919</v>
      </c>
      <c r="FM187" s="4">
        <f t="shared" si="13"/>
        <v>701.70551408243921</v>
      </c>
      <c r="FN187">
        <v>22.544978736117571</v>
      </c>
      <c r="FT187">
        <f t="shared" si="14"/>
        <v>5281.0072297806619</v>
      </c>
      <c r="FU187">
        <f t="shared" si="15"/>
        <v>8553.4850204588456</v>
      </c>
      <c r="FV187">
        <f t="shared" si="16"/>
        <v>0.88889866711188392</v>
      </c>
      <c r="FW187">
        <f t="shared" si="17"/>
        <v>2.0795113154227032</v>
      </c>
    </row>
    <row r="188" spans="1:179" x14ac:dyDescent="0.3">
      <c r="A188" t="s">
        <v>284</v>
      </c>
      <c r="B188" t="s">
        <v>789</v>
      </c>
      <c r="C188" s="2">
        <v>2.1725638232317692</v>
      </c>
      <c r="D188" s="5">
        <v>9.4760380139996603E-2</v>
      </c>
      <c r="E188" s="6">
        <v>7982.5165138980074</v>
      </c>
      <c r="F188" s="7">
        <v>0.29933801382129699</v>
      </c>
      <c r="G188">
        <v>787.26576471952797</v>
      </c>
      <c r="H188" s="8">
        <v>26.733842713796101</v>
      </c>
      <c r="I188" s="2">
        <v>16.686177981240309</v>
      </c>
      <c r="J188" s="2">
        <v>0.82633361209450984</v>
      </c>
      <c r="K188" s="5">
        <v>8.5842600402766478E-2</v>
      </c>
      <c r="L188" s="9">
        <v>1.0033175466986439E-3</v>
      </c>
      <c r="M188">
        <v>0.12634932959079351</v>
      </c>
      <c r="N188" s="8">
        <v>1.356190566254349</v>
      </c>
      <c r="O188" s="10">
        <v>0.70863690998773732</v>
      </c>
      <c r="P188" s="7">
        <v>4.2321442452965638E-2</v>
      </c>
      <c r="Q188" s="5">
        <v>5.9883894802562308E-2</v>
      </c>
      <c r="R188" s="11">
        <v>3.003098250350728E-3</v>
      </c>
      <c r="S188" s="12">
        <v>0.66348773184122423</v>
      </c>
      <c r="T188" s="6">
        <v>1333.904900406623</v>
      </c>
      <c r="U188" s="6">
        <v>22.547498277912929</v>
      </c>
      <c r="V188" s="6">
        <v>22.93607270245041</v>
      </c>
      <c r="W188" s="6">
        <v>374.88394030485352</v>
      </c>
      <c r="X188" s="6">
        <v>4.4337579999769448</v>
      </c>
      <c r="Y188" s="6">
        <v>18.266559211341718</v>
      </c>
      <c r="Z188" s="6">
        <v>543.5004658336137</v>
      </c>
      <c r="AA188" s="6">
        <v>6.1304984666061184</v>
      </c>
      <c r="AB188" s="13">
        <v>24.642037600894039</v>
      </c>
      <c r="AC188" s="14">
        <v>28.104247925813539</v>
      </c>
      <c r="AE188" t="s">
        <v>285</v>
      </c>
      <c r="AF188" t="s">
        <v>285</v>
      </c>
      <c r="AG188">
        <v>25.021999999999998</v>
      </c>
      <c r="AH188">
        <v>2112.7309114971058</v>
      </c>
      <c r="AI188">
        <v>116.8681947378257</v>
      </c>
      <c r="AJ188">
        <v>106.2188152384288</v>
      </c>
      <c r="AK188" t="s">
        <v>143</v>
      </c>
      <c r="AL188">
        <v>799.77288412579344</v>
      </c>
      <c r="AM188">
        <v>2134.4565223545492</v>
      </c>
      <c r="AN188">
        <v>1268.93405601103</v>
      </c>
      <c r="AO188">
        <v>61.990896757352239</v>
      </c>
      <c r="AP188">
        <v>2.5056736517665561</v>
      </c>
      <c r="AQ188">
        <v>10.04620065755355</v>
      </c>
      <c r="AR188">
        <v>1.5156082127381989</v>
      </c>
      <c r="AS188">
        <v>1.836035452095635</v>
      </c>
      <c r="AT188">
        <v>722.46223382262076</v>
      </c>
      <c r="AU188">
        <v>88.021473932388105</v>
      </c>
      <c r="AV188">
        <v>54.501975993548022</v>
      </c>
      <c r="AW188">
        <v>32.616694123032168</v>
      </c>
      <c r="AX188">
        <v>2.5500890258564088</v>
      </c>
      <c r="AY188">
        <v>0.13704492856742909</v>
      </c>
      <c r="AZ188">
        <v>2043.573985237475</v>
      </c>
      <c r="BA188">
        <v>100.48607484066819</v>
      </c>
      <c r="BB188">
        <v>6.5846320061641331E-2</v>
      </c>
      <c r="BC188">
        <v>451871.87859589182</v>
      </c>
      <c r="BD188">
        <v>21477.126569788619</v>
      </c>
      <c r="BE188">
        <v>1.7787995540757451</v>
      </c>
      <c r="BF188">
        <v>72.686038786127042</v>
      </c>
      <c r="BG188">
        <v>3.8858430635516208</v>
      </c>
      <c r="BH188">
        <v>0.1139358496445833</v>
      </c>
      <c r="BI188">
        <v>3.278380690451586</v>
      </c>
      <c r="BJ188">
        <v>0.19578756860262039</v>
      </c>
      <c r="BK188">
        <v>9.045807027733473E-3</v>
      </c>
      <c r="BL188">
        <v>34.975596219374282</v>
      </c>
      <c r="BM188">
        <v>2.2598016815591691</v>
      </c>
      <c r="BN188">
        <v>4.9182895297304907E-2</v>
      </c>
      <c r="BO188">
        <v>4.8149256536670864</v>
      </c>
      <c r="BP188">
        <v>0.34853742090182149</v>
      </c>
      <c r="BQ188">
        <v>1.5195845133294221E-2</v>
      </c>
      <c r="BR188">
        <v>23.751547070282729</v>
      </c>
      <c r="BS188">
        <v>2.0481378129538319</v>
      </c>
      <c r="BT188">
        <v>3.8082748326199678E-2</v>
      </c>
      <c r="BU188">
        <v>26.863322236394911</v>
      </c>
      <c r="BV188">
        <v>2.0347118790200489</v>
      </c>
      <c r="BW188">
        <v>0.12501473472591679</v>
      </c>
      <c r="BX188">
        <v>3.0884617694570401E-2</v>
      </c>
      <c r="BY188">
        <v>2.7085083419608458E-2</v>
      </c>
      <c r="BZ188">
        <v>1.2000899856940301E-2</v>
      </c>
      <c r="CA188">
        <v>62.32460679517385</v>
      </c>
      <c r="CB188">
        <v>3.9480482951567049</v>
      </c>
      <c r="CC188">
        <v>0.232458157524983</v>
      </c>
      <c r="CD188">
        <v>32.750393929005511</v>
      </c>
      <c r="CE188">
        <v>1.711639733137245</v>
      </c>
      <c r="CF188">
        <v>2.1959976283305649E-2</v>
      </c>
      <c r="CG188">
        <v>408.35355903138822</v>
      </c>
      <c r="CH188">
        <v>18.78973070540366</v>
      </c>
      <c r="CI188">
        <v>5.9697783452016782E-2</v>
      </c>
      <c r="CJ188">
        <v>146.26792471108681</v>
      </c>
      <c r="CK188">
        <v>7.0716799741435494</v>
      </c>
      <c r="CL188">
        <v>1.4925058705315511E-2</v>
      </c>
      <c r="CM188">
        <v>827.53418126979477</v>
      </c>
      <c r="CN188">
        <v>34.584613244771987</v>
      </c>
      <c r="CO188">
        <v>4.4768824088032427E-2</v>
      </c>
      <c r="CP188">
        <v>245.54837368504911</v>
      </c>
      <c r="CQ188">
        <v>12.81290433375211</v>
      </c>
      <c r="CR188">
        <v>1.404326576127937E-2</v>
      </c>
      <c r="CS188">
        <v>2903.631123418244</v>
      </c>
      <c r="CT188">
        <v>138.88457177052581</v>
      </c>
      <c r="CU188">
        <v>6.628545107109983E-2</v>
      </c>
      <c r="CV188">
        <v>654.56671027948357</v>
      </c>
      <c r="CW188">
        <v>31.739823025614768</v>
      </c>
      <c r="CX188">
        <v>1.410398175932762E-2</v>
      </c>
      <c r="CY188">
        <v>28987.654376901079</v>
      </c>
      <c r="CZ188">
        <v>1447.8711487563889</v>
      </c>
      <c r="DA188">
        <v>0.40208688091990952</v>
      </c>
      <c r="DB188">
        <v>142.11513852377331</v>
      </c>
      <c r="DC188">
        <v>6.2612174980070678</v>
      </c>
      <c r="DD188">
        <v>1.3165263613892329E-2</v>
      </c>
      <c r="DE188">
        <v>75.002297613056939</v>
      </c>
      <c r="DF188">
        <v>8.4125448203194537</v>
      </c>
      <c r="DG188">
        <v>13.738929085640139</v>
      </c>
      <c r="DH188">
        <v>1853.8917702572639</v>
      </c>
      <c r="DI188">
        <v>50.489323811366127</v>
      </c>
      <c r="DJ188">
        <v>0.77933591668784874</v>
      </c>
      <c r="DK188">
        <v>178.4040043947347</v>
      </c>
      <c r="DL188">
        <v>6.717662255972165</v>
      </c>
      <c r="DM188">
        <v>0.49269261301518541</v>
      </c>
      <c r="DN188">
        <v>107.82589743967699</v>
      </c>
      <c r="DO188">
        <v>5.4541233008501218</v>
      </c>
      <c r="DP188">
        <v>0.39079249895158108</v>
      </c>
      <c r="DQ188">
        <v>1185.0006412619971</v>
      </c>
      <c r="DR188">
        <v>129.00900007366681</v>
      </c>
      <c r="DS188">
        <v>0.37744782959465178</v>
      </c>
      <c r="DT188">
        <v>7982.5165138980074</v>
      </c>
      <c r="DU188">
        <v>286.52449051645948</v>
      </c>
      <c r="DV188">
        <v>0.22133234539375959</v>
      </c>
      <c r="DW188">
        <v>543.52405960435226</v>
      </c>
      <c r="DX188">
        <v>15.46908211947545</v>
      </c>
      <c r="DY188">
        <v>0.34128327743819392</v>
      </c>
      <c r="EB188">
        <v>1301.639481042977</v>
      </c>
      <c r="EC188">
        <v>13.832829917517239</v>
      </c>
      <c r="ED188">
        <v>57.056437551997199</v>
      </c>
      <c r="EE188">
        <v>51.884974716240158</v>
      </c>
      <c r="EF188">
        <v>51.972750700837487</v>
      </c>
      <c r="EG188">
        <v>181.50893402969541</v>
      </c>
      <c r="EH188">
        <v>0.54857225034760926</v>
      </c>
      <c r="EI188">
        <v>313.18897887022041</v>
      </c>
      <c r="EJ188">
        <v>907.21312822729953</v>
      </c>
      <c r="EK188">
        <v>1659.9738172007651</v>
      </c>
      <c r="EL188">
        <v>2678.8997199832752</v>
      </c>
      <c r="EM188">
        <v>5172.0886329362174</v>
      </c>
      <c r="EN188">
        <v>9941.2297038481429</v>
      </c>
      <c r="EO188">
        <v>18034.975921852449</v>
      </c>
      <c r="EP188">
        <v>26608.402856889581</v>
      </c>
      <c r="ER188">
        <v>2.12974853781986</v>
      </c>
      <c r="ES188">
        <v>3.8339924437497488</v>
      </c>
      <c r="ET188">
        <v>2.3008144508154492E-3</v>
      </c>
      <c r="EU188">
        <v>1.7676599493044441E-3</v>
      </c>
      <c r="EV188">
        <v>7.6700018771615945E-4</v>
      </c>
      <c r="EW188">
        <v>4.4167677826394088E-2</v>
      </c>
      <c r="EX188">
        <v>57.584963515992051</v>
      </c>
      <c r="EY188">
        <v>0.51145880404548172</v>
      </c>
      <c r="EZ188">
        <v>228.23103468572739</v>
      </c>
      <c r="FA188">
        <v>2.7491496593757212</v>
      </c>
      <c r="FB188">
        <v>2.5032807438900431E-2</v>
      </c>
      <c r="FD188">
        <f t="shared" si="12"/>
        <v>32.393870396476643</v>
      </c>
      <c r="FF188" s="18">
        <v>-19.495018667124491</v>
      </c>
      <c r="FG188" s="18">
        <v>2.2067565375923741</v>
      </c>
      <c r="FI188" s="18">
        <v>-4.674005676606372</v>
      </c>
      <c r="FJ188" s="18">
        <v>2.2067565375923741</v>
      </c>
      <c r="FL188">
        <v>1069.7214578481758</v>
      </c>
      <c r="FM188" s="4">
        <f t="shared" si="13"/>
        <v>796.57145784817578</v>
      </c>
      <c r="FN188">
        <v>25.728421023445524</v>
      </c>
      <c r="FT188">
        <f t="shared" si="14"/>
        <v>7982.5165138980074</v>
      </c>
      <c r="FU188">
        <f t="shared" si="15"/>
        <v>12929.036537226593</v>
      </c>
      <c r="FV188">
        <f t="shared" si="16"/>
        <v>9.7046777961146066E-2</v>
      </c>
      <c r="FW188">
        <f t="shared" si="17"/>
        <v>-1.7660494782305678</v>
      </c>
    </row>
    <row r="189" spans="1:179" x14ac:dyDescent="0.3">
      <c r="A189" t="s">
        <v>226</v>
      </c>
      <c r="B189" t="s">
        <v>789</v>
      </c>
      <c r="C189" s="2">
        <v>16.720256309972129</v>
      </c>
      <c r="D189" s="5">
        <v>0.27360875329794321</v>
      </c>
      <c r="E189" s="6">
        <v>16381.2091219962</v>
      </c>
      <c r="F189" s="7">
        <v>0.24768869167213969</v>
      </c>
      <c r="G189">
        <v>77.93101986952297</v>
      </c>
      <c r="H189" s="8">
        <v>0.31381227038002202</v>
      </c>
      <c r="I189" s="2">
        <v>14.06861035967427</v>
      </c>
      <c r="J189" s="2">
        <v>0.71266407143220412</v>
      </c>
      <c r="K189" s="5">
        <v>0.24418759299632831</v>
      </c>
      <c r="L189" s="9">
        <v>8.2494234304312131E-4</v>
      </c>
      <c r="M189">
        <v>0.5454275980750678</v>
      </c>
      <c r="N189" s="8">
        <v>8.6736819636848192E-2</v>
      </c>
      <c r="O189" s="10">
        <v>2.4016513525451431</v>
      </c>
      <c r="P189" s="7">
        <v>0.14202976342293691</v>
      </c>
      <c r="Q189" s="5">
        <v>7.1279787039291442E-2</v>
      </c>
      <c r="R189" s="11">
        <v>3.5534984003738322E-3</v>
      </c>
      <c r="S189" s="12">
        <v>0.98107322265716201</v>
      </c>
      <c r="T189" s="6">
        <v>3147.2715228195111</v>
      </c>
      <c r="U189" s="6">
        <v>3.9628663129498451</v>
      </c>
      <c r="V189" s="6">
        <v>5.125671826646248</v>
      </c>
      <c r="W189" s="6">
        <v>443.82196251800758</v>
      </c>
      <c r="X189" s="6">
        <v>4.6757429868510743</v>
      </c>
      <c r="Y189" s="6">
        <v>21.390364022707448</v>
      </c>
      <c r="Z189" s="6">
        <v>1242.207120482969</v>
      </c>
      <c r="AA189" s="6">
        <v>8.805002753237293</v>
      </c>
      <c r="AB189" s="13">
        <v>42.446621538240883</v>
      </c>
      <c r="AC189" s="14">
        <v>14.1018008551231</v>
      </c>
      <c r="AE189" t="s">
        <v>227</v>
      </c>
      <c r="AF189" t="s">
        <v>227</v>
      </c>
      <c r="AG189">
        <v>25.04</v>
      </c>
      <c r="AH189">
        <v>1592.440243065168</v>
      </c>
      <c r="AI189">
        <v>97.537522446393012</v>
      </c>
      <c r="AJ189">
        <v>91.924163340579327</v>
      </c>
      <c r="AK189" t="s">
        <v>143</v>
      </c>
      <c r="AL189">
        <v>988.5588152880523</v>
      </c>
      <c r="AM189">
        <v>1778.989539505013</v>
      </c>
      <c r="AN189">
        <v>1197.699958221003</v>
      </c>
      <c r="AO189">
        <v>57.3939661009208</v>
      </c>
      <c r="AP189">
        <v>2.263217811669175</v>
      </c>
      <c r="AQ189">
        <v>3.347454352980721</v>
      </c>
      <c r="AR189">
        <v>1.074309901309632</v>
      </c>
      <c r="AS189">
        <v>1.507892549869801</v>
      </c>
      <c r="AT189">
        <v>1631.900651849983</v>
      </c>
      <c r="AU189">
        <v>99.74379843218783</v>
      </c>
      <c r="AV189">
        <v>49.011614198590102</v>
      </c>
      <c r="AW189">
        <v>238.8720574212544</v>
      </c>
      <c r="AX189">
        <v>13.81480984367013</v>
      </c>
      <c r="AY189">
        <v>0.121996385398128</v>
      </c>
      <c r="AZ189">
        <v>3415.424670129712</v>
      </c>
      <c r="BA189">
        <v>167.87174372977731</v>
      </c>
      <c r="BB189">
        <v>5.9181607795600007E-2</v>
      </c>
      <c r="BC189">
        <v>459857.95925286238</v>
      </c>
      <c r="BD189">
        <v>19879.083866124562</v>
      </c>
      <c r="BE189">
        <v>1.423723080997223</v>
      </c>
      <c r="BF189">
        <v>244.90439253669601</v>
      </c>
      <c r="BG189">
        <v>10.89318370372901</v>
      </c>
      <c r="BH189">
        <v>9.1160217071873925E-2</v>
      </c>
      <c r="BI189">
        <v>13.49434241955155</v>
      </c>
      <c r="BJ189">
        <v>0.62661694290880743</v>
      </c>
      <c r="BK189">
        <v>9.1943454271062094E-3</v>
      </c>
      <c r="BL189">
        <v>159.24048936252231</v>
      </c>
      <c r="BM189">
        <v>8.3588205514976792</v>
      </c>
      <c r="BN189">
        <v>6.9626807568826735E-2</v>
      </c>
      <c r="BO189">
        <v>20.028539170320741</v>
      </c>
      <c r="BP189">
        <v>1.141269257776351</v>
      </c>
      <c r="BQ189">
        <v>3.5457788567695272E-3</v>
      </c>
      <c r="BR189">
        <v>95.357476377452429</v>
      </c>
      <c r="BS189">
        <v>5.7171893036874497</v>
      </c>
      <c r="BT189">
        <v>3.1625422252397027E-2</v>
      </c>
      <c r="BU189">
        <v>68.281037817119355</v>
      </c>
      <c r="BV189">
        <v>4.9042226313257133</v>
      </c>
      <c r="BW189">
        <v>0.11237498266210739</v>
      </c>
      <c r="BX189">
        <v>5.3561418115186471E-2</v>
      </c>
      <c r="BY189">
        <v>2.536799887956406E-2</v>
      </c>
      <c r="BZ189">
        <v>2.4348229011982199E-2</v>
      </c>
      <c r="CA189">
        <v>126.6481316127568</v>
      </c>
      <c r="CB189">
        <v>8.2719090206425907</v>
      </c>
      <c r="CC189">
        <v>0.16491263592932989</v>
      </c>
      <c r="CD189">
        <v>57.070160568362468</v>
      </c>
      <c r="CE189">
        <v>3.234836006917102</v>
      </c>
      <c r="CF189">
        <v>3.1090424244843949E-2</v>
      </c>
      <c r="CG189">
        <v>820.73575510276589</v>
      </c>
      <c r="CH189">
        <v>46.298833853870988</v>
      </c>
      <c r="CI189">
        <v>4.9591268577625379E-2</v>
      </c>
      <c r="CJ189">
        <v>315.95648548931649</v>
      </c>
      <c r="CK189">
        <v>17.399786760316189</v>
      </c>
      <c r="CL189">
        <v>1.2394784610914729E-2</v>
      </c>
      <c r="CM189">
        <v>1943.825118774002</v>
      </c>
      <c r="CN189">
        <v>102.50671482744831</v>
      </c>
      <c r="CO189">
        <v>3.7175774141063329E-2</v>
      </c>
      <c r="CP189">
        <v>612.16484373439971</v>
      </c>
      <c r="CQ189">
        <v>31.432607474720712</v>
      </c>
      <c r="CR189">
        <v>1.166454911934009E-2</v>
      </c>
      <c r="CS189">
        <v>7445.9922727733256</v>
      </c>
      <c r="CT189">
        <v>365.33342474562772</v>
      </c>
      <c r="CU189">
        <v>5.5052042051701257E-2</v>
      </c>
      <c r="CV189">
        <v>1537.7844432919201</v>
      </c>
      <c r="CW189">
        <v>78.6796388802682</v>
      </c>
      <c r="CX189">
        <v>1.171306038593912E-2</v>
      </c>
      <c r="CY189">
        <v>42133.568684967751</v>
      </c>
      <c r="CZ189">
        <v>2209.678475093674</v>
      </c>
      <c r="DA189">
        <v>0.1188254799255444</v>
      </c>
      <c r="DB189">
        <v>283.50541414076571</v>
      </c>
      <c r="DC189">
        <v>12.35507197889226</v>
      </c>
      <c r="DD189">
        <v>2.670435514111321E-2</v>
      </c>
      <c r="DE189">
        <v>1043.731842790178</v>
      </c>
      <c r="DF189">
        <v>42.368045063945459</v>
      </c>
      <c r="DG189">
        <v>12.181052009439741</v>
      </c>
      <c r="DH189">
        <v>4617.3445561808203</v>
      </c>
      <c r="DI189">
        <v>181.1445946404867</v>
      </c>
      <c r="DJ189">
        <v>0.67243857164089449</v>
      </c>
      <c r="DK189">
        <v>1259.658849116347</v>
      </c>
      <c r="DL189">
        <v>49.798840995490544</v>
      </c>
      <c r="DM189">
        <v>0.36771899695288252</v>
      </c>
      <c r="DN189">
        <v>1157.299772118133</v>
      </c>
      <c r="DO189">
        <v>45.953864832252677</v>
      </c>
      <c r="DP189">
        <v>0.3474286329012547</v>
      </c>
      <c r="DQ189">
        <v>1738.613574765867</v>
      </c>
      <c r="DR189">
        <v>67.669186071999846</v>
      </c>
      <c r="DS189">
        <v>0.2648453490159039</v>
      </c>
      <c r="DT189">
        <v>16381.2091219962</v>
      </c>
      <c r="DU189">
        <v>642.31880468731458</v>
      </c>
      <c r="DV189">
        <v>0.1867395511037353</v>
      </c>
      <c r="DW189">
        <v>2011.796415205707</v>
      </c>
      <c r="DX189">
        <v>79.24727356688453</v>
      </c>
      <c r="DY189">
        <v>0.29017163652717171</v>
      </c>
      <c r="EB189">
        <v>2175.4297261972679</v>
      </c>
      <c r="EC189">
        <v>56.938153668993898</v>
      </c>
      <c r="ED189">
        <v>259.77241331569712</v>
      </c>
      <c r="EE189">
        <v>215.8247755422494</v>
      </c>
      <c r="EF189">
        <v>208.65968572746701</v>
      </c>
      <c r="EG189">
        <v>461.35836362918491</v>
      </c>
      <c r="EH189">
        <v>0.9513573377475395</v>
      </c>
      <c r="EI189">
        <v>636.422771923401</v>
      </c>
      <c r="EJ189">
        <v>1580.8908744698749</v>
      </c>
      <c r="EK189">
        <v>3336.3242077348209</v>
      </c>
      <c r="EL189">
        <v>5786.7488184856511</v>
      </c>
      <c r="EM189">
        <v>12148.906992337519</v>
      </c>
      <c r="EN189">
        <v>24784.001770623468</v>
      </c>
      <c r="EO189">
        <v>46248.399209772208</v>
      </c>
      <c r="EP189">
        <v>62511.562735443898</v>
      </c>
      <c r="ER189">
        <v>2.3433690515381831</v>
      </c>
      <c r="ES189">
        <v>2.752671137456717</v>
      </c>
      <c r="ET189">
        <v>1.755705290464568E-3</v>
      </c>
      <c r="EU189">
        <v>1.367783759129596E-3</v>
      </c>
      <c r="EV189">
        <v>1.231137826213949E-3</v>
      </c>
      <c r="EW189">
        <v>8.9465927652015095E-2</v>
      </c>
      <c r="EX189">
        <v>72.669302938359678</v>
      </c>
      <c r="EY189">
        <v>0.86384379387935217</v>
      </c>
      <c r="EZ189">
        <v>102.87087905578601</v>
      </c>
      <c r="FA189">
        <v>2.2000035081818421</v>
      </c>
      <c r="FB189">
        <v>3.2890766410301302E-2</v>
      </c>
      <c r="FD189">
        <f t="shared" si="12"/>
        <v>20.626902647333239</v>
      </c>
      <c r="FF189" s="18">
        <v>-19.975280551245703</v>
      </c>
      <c r="FG189" s="18">
        <v>2.9795383951232788</v>
      </c>
      <c r="FI189" s="18">
        <v>-2.6784910740775274</v>
      </c>
      <c r="FJ189" s="18">
        <v>2.9795383951232788</v>
      </c>
      <c r="FL189">
        <v>966.8770898834091</v>
      </c>
      <c r="FM189" s="4">
        <f t="shared" si="13"/>
        <v>693.72708988340912</v>
      </c>
      <c r="FN189">
        <v>22.287481439620347</v>
      </c>
      <c r="FT189">
        <f t="shared" si="14"/>
        <v>16381.2091219962</v>
      </c>
      <c r="FU189">
        <f t="shared" si="15"/>
        <v>26532.140696921146</v>
      </c>
      <c r="FV189">
        <f t="shared" si="16"/>
        <v>0.53433057529307137</v>
      </c>
      <c r="FW189">
        <f t="shared" si="17"/>
        <v>1.1957844837629428</v>
      </c>
    </row>
    <row r="190" spans="1:179" x14ac:dyDescent="0.3">
      <c r="A190" t="s">
        <v>522</v>
      </c>
      <c r="B190" t="s">
        <v>789</v>
      </c>
      <c r="C190" s="2">
        <v>21.579007307771839</v>
      </c>
      <c r="D190" s="5">
        <v>7.5613377590228723E-2</v>
      </c>
      <c r="E190" s="6">
        <v>4612.4495158566742</v>
      </c>
      <c r="F190" s="7">
        <v>0.26809752831048528</v>
      </c>
      <c r="G190">
        <v>80.562300100066977</v>
      </c>
      <c r="H190" s="8">
        <v>548.54859538266362</v>
      </c>
      <c r="I190" s="2">
        <v>14.59957647988057</v>
      </c>
      <c r="J190" s="2">
        <v>0.65215479559036205</v>
      </c>
      <c r="K190" s="5">
        <v>7.7772085350260728E-2</v>
      </c>
      <c r="L190" s="9">
        <v>2.009290812183916E-3</v>
      </c>
      <c r="M190">
        <v>0.1103621261145601</v>
      </c>
      <c r="N190" s="8">
        <v>5.3019245643807809</v>
      </c>
      <c r="O190" s="10">
        <v>0.7567969698283219</v>
      </c>
      <c r="P190" s="7">
        <v>6.1602530138817599E-2</v>
      </c>
      <c r="Q190" s="5">
        <v>6.8922724870511654E-2</v>
      </c>
      <c r="R190" s="11">
        <v>3.5676548228659039E-3</v>
      </c>
      <c r="S190" s="12">
        <v>0.97034864582475344</v>
      </c>
      <c r="T190" s="6">
        <v>1124.7577725010131</v>
      </c>
      <c r="U190" s="6">
        <v>42.333211320156067</v>
      </c>
      <c r="V190" s="6">
        <v>42.479505809708357</v>
      </c>
      <c r="W190" s="6">
        <v>429.56552627024638</v>
      </c>
      <c r="X190" s="6">
        <v>7.3060851946082508</v>
      </c>
      <c r="Y190" s="6">
        <v>21.380009330829569</v>
      </c>
      <c r="Z190" s="6">
        <v>560.46392202164486</v>
      </c>
      <c r="AA190" s="6">
        <v>17.337506323529041</v>
      </c>
      <c r="AB190" s="13">
        <v>24.642483800444989</v>
      </c>
      <c r="AC190" s="14">
        <v>38.191825544362679</v>
      </c>
      <c r="AE190" t="s">
        <v>523</v>
      </c>
      <c r="AF190" t="s">
        <v>523</v>
      </c>
      <c r="AG190">
        <v>25.045999999999999</v>
      </c>
      <c r="AH190">
        <v>857.73161635344309</v>
      </c>
      <c r="AI190">
        <v>67.424087622074737</v>
      </c>
      <c r="AJ190">
        <v>102.7559450352996</v>
      </c>
      <c r="AK190" t="s">
        <v>143</v>
      </c>
      <c r="AL190">
        <v>908.59155269273003</v>
      </c>
      <c r="AM190">
        <v>2040.4644695652189</v>
      </c>
      <c r="AN190">
        <v>429.05814412707713</v>
      </c>
      <c r="AO190">
        <v>21.004917159028871</v>
      </c>
      <c r="AP190">
        <v>2.4626803420629781</v>
      </c>
      <c r="AQ190">
        <v>2.901223323455854</v>
      </c>
      <c r="AR190">
        <v>0.93502663195428037</v>
      </c>
      <c r="AS190">
        <v>1.7134128431846649</v>
      </c>
      <c r="AT190">
        <v>127.4873153411131</v>
      </c>
      <c r="AU190">
        <v>28.703512530238839</v>
      </c>
      <c r="AV190">
        <v>53.29469506608303</v>
      </c>
      <c r="AW190">
        <v>9.7917897051876572</v>
      </c>
      <c r="AX190">
        <v>1.4615931967971141</v>
      </c>
      <c r="AY190">
        <v>0.14850734412401631</v>
      </c>
      <c r="AZ190">
        <v>1715.7513890461209</v>
      </c>
      <c r="BA190">
        <v>99.012661956905248</v>
      </c>
      <c r="BB190">
        <v>5.7869427721270517E-2</v>
      </c>
      <c r="BC190">
        <v>426770.95315556548</v>
      </c>
      <c r="BD190">
        <v>21581.152616466588</v>
      </c>
      <c r="BE190">
        <v>1.4863784296368281</v>
      </c>
      <c r="BF190">
        <v>70.494210579199091</v>
      </c>
      <c r="BG190">
        <v>4.8577864510117186</v>
      </c>
      <c r="BH190">
        <v>0.1338754717290554</v>
      </c>
      <c r="BI190">
        <v>4.3530232005467493</v>
      </c>
      <c r="BJ190">
        <v>0.4803935450461444</v>
      </c>
      <c r="BK190">
        <v>9.111898221618446E-3</v>
      </c>
      <c r="BL190">
        <v>31.674384025753071</v>
      </c>
      <c r="BM190">
        <v>2.0854223453071352</v>
      </c>
      <c r="BN190">
        <v>5.3271317365486702E-2</v>
      </c>
      <c r="BO190">
        <v>3.3230843812272859</v>
      </c>
      <c r="BP190">
        <v>0.34829355371710219</v>
      </c>
      <c r="BQ190">
        <v>1.0542626355974661E-2</v>
      </c>
      <c r="BR190">
        <v>14.22341141052112</v>
      </c>
      <c r="BS190">
        <v>1.482989817422721</v>
      </c>
      <c r="BT190">
        <v>9.4021531757477031E-2</v>
      </c>
      <c r="BU190">
        <v>13.44363237712018</v>
      </c>
      <c r="BV190">
        <v>1.2776445439584461</v>
      </c>
      <c r="BW190">
        <v>0.1098953603405895</v>
      </c>
      <c r="BX190" t="s">
        <v>143</v>
      </c>
      <c r="BY190">
        <v>3.5029076882548899E-6</v>
      </c>
      <c r="BZ190">
        <v>1.0036296707276319E-2</v>
      </c>
      <c r="CA190">
        <v>37.909015786804758</v>
      </c>
      <c r="CB190">
        <v>2.9454076357555521</v>
      </c>
      <c r="CC190">
        <v>0.3158021213852778</v>
      </c>
      <c r="CD190">
        <v>17.36609506877446</v>
      </c>
      <c r="CE190">
        <v>1.04934664032858</v>
      </c>
      <c r="CF190">
        <v>3.9520822806664732E-2</v>
      </c>
      <c r="CG190">
        <v>233.12158041792219</v>
      </c>
      <c r="CH190">
        <v>14.23314457904492</v>
      </c>
      <c r="CI190">
        <v>4.9949808138739442E-2</v>
      </c>
      <c r="CJ190">
        <v>88.626581818834495</v>
      </c>
      <c r="CK190">
        <v>4.6692620878321636</v>
      </c>
      <c r="CL190">
        <v>1.248085725319161E-2</v>
      </c>
      <c r="CM190">
        <v>512.38413360870049</v>
      </c>
      <c r="CN190">
        <v>29.404837403667241</v>
      </c>
      <c r="CO190">
        <v>3.7431526886498007E-2</v>
      </c>
      <c r="CP190">
        <v>133.56945756516589</v>
      </c>
      <c r="CQ190">
        <v>8.3557368991454641</v>
      </c>
      <c r="CR190">
        <v>1.174773698444957E-2</v>
      </c>
      <c r="CS190">
        <v>1427.088214617962</v>
      </c>
      <c r="CT190">
        <v>79.389018342039748</v>
      </c>
      <c r="CU190">
        <v>5.5439257459281951E-2</v>
      </c>
      <c r="CV190">
        <v>300.94083982373292</v>
      </c>
      <c r="CW190">
        <v>15.573154906602159</v>
      </c>
      <c r="CX190">
        <v>1.1794986303482011E-2</v>
      </c>
      <c r="CY190">
        <v>30355.209194448609</v>
      </c>
      <c r="CZ190">
        <v>1546.5708849542291</v>
      </c>
      <c r="DA190">
        <v>0.1196365725232577</v>
      </c>
      <c r="DB190">
        <v>96.825943804844442</v>
      </c>
      <c r="DC190">
        <v>4.2730490253014404</v>
      </c>
      <c r="DD190">
        <v>1.100492190786375E-2</v>
      </c>
      <c r="DE190">
        <v>36.411228146568703</v>
      </c>
      <c r="DF190">
        <v>9.0035133908541418</v>
      </c>
      <c r="DG190">
        <v>11.665601108846831</v>
      </c>
      <c r="DH190">
        <v>1253.2135432736279</v>
      </c>
      <c r="DI190">
        <v>53.38691056774401</v>
      </c>
      <c r="DJ190">
        <v>0.81228674352879571</v>
      </c>
      <c r="DK190">
        <v>107.73209147891031</v>
      </c>
      <c r="DL190">
        <v>5.2571030150372886</v>
      </c>
      <c r="DM190">
        <v>0.39928430729254649</v>
      </c>
      <c r="DN190">
        <v>60.619151896689033</v>
      </c>
      <c r="DO190">
        <v>7.9240011867666844</v>
      </c>
      <c r="DP190">
        <v>0.39228489880504208</v>
      </c>
      <c r="DQ190">
        <v>526.71515995932168</v>
      </c>
      <c r="DR190">
        <v>45.63001509129716</v>
      </c>
      <c r="DS190">
        <v>0.40399362418992207</v>
      </c>
      <c r="DT190">
        <v>4612.4495158566742</v>
      </c>
      <c r="DU190">
        <v>211.6884950398657</v>
      </c>
      <c r="DV190">
        <v>0.22071205290471799</v>
      </c>
      <c r="DW190">
        <v>359.27789549938291</v>
      </c>
      <c r="DX190">
        <v>16.962353477340081</v>
      </c>
      <c r="DY190">
        <v>0.33109020401841832</v>
      </c>
      <c r="EB190">
        <v>1092.8352796472111</v>
      </c>
      <c r="EC190">
        <v>18.36718650019726</v>
      </c>
      <c r="ED190">
        <v>51.671099552615132</v>
      </c>
      <c r="EE190">
        <v>35.809098935638858</v>
      </c>
      <c r="EF190">
        <v>31.123438535057161</v>
      </c>
      <c r="EG190">
        <v>90.835353899460685</v>
      </c>
      <c r="EH190">
        <v>-1.1248965770375931E-3</v>
      </c>
      <c r="EI190">
        <v>190.49756676786311</v>
      </c>
      <c r="EJ190">
        <v>481.05526506300441</v>
      </c>
      <c r="EK190">
        <v>947.64870088586247</v>
      </c>
      <c r="EL190">
        <v>1623.1974692094229</v>
      </c>
      <c r="EM190">
        <v>3202.4008350543781</v>
      </c>
      <c r="EN190">
        <v>5407.6703467678526</v>
      </c>
      <c r="EO190">
        <v>8863.9019541488324</v>
      </c>
      <c r="EP190">
        <v>12233.36747250947</v>
      </c>
      <c r="ER190">
        <v>2.0147895466752841</v>
      </c>
      <c r="ES190">
        <v>4.8453758655354502</v>
      </c>
      <c r="ET190">
        <v>-8.5514630315181144E-6</v>
      </c>
      <c r="EU190">
        <v>-7.1046768540264842E-6</v>
      </c>
      <c r="EV190">
        <v>2.0721333104999338E-3</v>
      </c>
      <c r="EW190">
        <v>9.6416908687233668E-2</v>
      </c>
      <c r="EX190">
        <v>46.530263375753357</v>
      </c>
      <c r="EY190">
        <v>0.7280508488642492</v>
      </c>
      <c r="EZ190">
        <v>145.62081182404339</v>
      </c>
      <c r="FA190">
        <v>3.232070357396545</v>
      </c>
      <c r="FB190">
        <v>4.9397234072226362E-2</v>
      </c>
      <c r="FD190">
        <f t="shared" si="12"/>
        <v>33.730659767206674</v>
      </c>
      <c r="FF190" s="18">
        <v>-21.710169687528332</v>
      </c>
      <c r="FG190" s="18">
        <v>2.0676674759445914</v>
      </c>
      <c r="FI190" s="18">
        <v>-4.0903841007900894</v>
      </c>
      <c r="FJ190" s="18">
        <v>2.0676674759445914</v>
      </c>
      <c r="FL190">
        <v>954.92550861872303</v>
      </c>
      <c r="FM190" s="4">
        <f t="shared" si="13"/>
        <v>681.77550861872305</v>
      </c>
      <c r="FN190">
        <v>21.90467900127728</v>
      </c>
      <c r="FT190">
        <f t="shared" si="14"/>
        <v>4612.4495158566742</v>
      </c>
      <c r="FU190">
        <f t="shared" si="15"/>
        <v>7470.6426491942748</v>
      </c>
      <c r="FV190">
        <f t="shared" si="16"/>
        <v>0.215148645549183</v>
      </c>
      <c r="FW190">
        <f t="shared" si="17"/>
        <v>-0.38371101178649791</v>
      </c>
    </row>
    <row r="191" spans="1:179" x14ac:dyDescent="0.3">
      <c r="A191" t="s">
        <v>574</v>
      </c>
      <c r="B191" t="s">
        <v>789</v>
      </c>
      <c r="C191" s="2">
        <v>14.366251808130951</v>
      </c>
      <c r="D191" s="5">
        <v>0.14405703392688099</v>
      </c>
      <c r="E191" s="6">
        <v>5047.9564374335732</v>
      </c>
      <c r="F191" s="7">
        <v>0.82331091531708789</v>
      </c>
      <c r="G191">
        <v>92.241764426631676</v>
      </c>
      <c r="H191" s="8">
        <v>5.2095394880113419</v>
      </c>
      <c r="I191" s="2">
        <v>8.4137684695126627</v>
      </c>
      <c r="J191" s="2">
        <v>0.78448663836172672</v>
      </c>
      <c r="K191" s="5">
        <v>0.24132869558816819</v>
      </c>
      <c r="L191" s="9">
        <v>1.339328063783307E-2</v>
      </c>
      <c r="M191">
        <v>0.57017799033843342</v>
      </c>
      <c r="N191" s="8">
        <v>3.1826469117477658</v>
      </c>
      <c r="O191" s="10">
        <v>5.0972791324795894</v>
      </c>
      <c r="P191" s="7">
        <v>0.76702138227126948</v>
      </c>
      <c r="Q191" s="5">
        <v>0.14008755688851421</v>
      </c>
      <c r="R191" s="11">
        <v>1.470424321848973E-2</v>
      </c>
      <c r="S191" s="12">
        <v>0.98754176280466566</v>
      </c>
      <c r="T191" s="6">
        <v>3060.513319093996</v>
      </c>
      <c r="U191" s="6">
        <v>99.334448969434234</v>
      </c>
      <c r="V191" s="6">
        <v>99.408539721600263</v>
      </c>
      <c r="W191" s="6">
        <v>836.44647322522462</v>
      </c>
      <c r="X191" s="6">
        <v>72.221594778379782</v>
      </c>
      <c r="Y191" s="6">
        <v>81.500895497684795</v>
      </c>
      <c r="Z191" s="6">
        <v>1695.5781178501111</v>
      </c>
      <c r="AA191" s="6">
        <v>115.5825585793586</v>
      </c>
      <c r="AB191" s="13">
        <v>125.2014539243328</v>
      </c>
      <c r="AC191" s="14">
        <v>27.330267377265919</v>
      </c>
      <c r="AE191" t="s">
        <v>575</v>
      </c>
      <c r="AF191" t="s">
        <v>575</v>
      </c>
      <c r="AG191">
        <v>22.672000000000001</v>
      </c>
      <c r="AH191">
        <v>1001.227303327722</v>
      </c>
      <c r="AI191">
        <v>89.543710327175887</v>
      </c>
      <c r="AJ191">
        <v>116.0776007200502</v>
      </c>
      <c r="AK191" t="s">
        <v>143</v>
      </c>
      <c r="AL191">
        <v>1080.6861298055651</v>
      </c>
      <c r="AM191">
        <v>2333.9792836842271</v>
      </c>
      <c r="AN191">
        <v>476.26060859708122</v>
      </c>
      <c r="AO191">
        <v>25.07287017327786</v>
      </c>
      <c r="AP191">
        <v>2.7790599450344922</v>
      </c>
      <c r="AQ191">
        <v>10.49207577267712</v>
      </c>
      <c r="AR191">
        <v>1.627175018027055</v>
      </c>
      <c r="AS191">
        <v>1.8131740496487361</v>
      </c>
      <c r="AT191">
        <v>599.76805942848989</v>
      </c>
      <c r="AU191">
        <v>66.547275936130163</v>
      </c>
      <c r="AV191">
        <v>60.506570778394121</v>
      </c>
      <c r="AW191">
        <v>25.272805942715038</v>
      </c>
      <c r="AX191">
        <v>2.8224865787690692</v>
      </c>
      <c r="AY191">
        <v>0.2471163560931624</v>
      </c>
      <c r="AZ191">
        <v>2499.8457858758088</v>
      </c>
      <c r="BA191">
        <v>154.163107731183</v>
      </c>
      <c r="BB191">
        <v>2.4564051492128001E-2</v>
      </c>
      <c r="BC191">
        <v>421778.54190454353</v>
      </c>
      <c r="BD191">
        <v>23372.47483090399</v>
      </c>
      <c r="BE191">
        <v>2.9071958636780328</v>
      </c>
      <c r="BF191">
        <v>106.31244294074089</v>
      </c>
      <c r="BG191">
        <v>6.2410311672055681</v>
      </c>
      <c r="BH191">
        <v>0.14850185601338739</v>
      </c>
      <c r="BI191">
        <v>28.999802304504112</v>
      </c>
      <c r="BJ191">
        <v>1.5413438751246999</v>
      </c>
      <c r="BK191">
        <v>1.0074871635349709E-2</v>
      </c>
      <c r="BL191">
        <v>302.2396286232489</v>
      </c>
      <c r="BM191">
        <v>18.934499691955651</v>
      </c>
      <c r="BN191">
        <v>2.261098785011208E-2</v>
      </c>
      <c r="BO191">
        <v>21.88733091613021</v>
      </c>
      <c r="BP191">
        <v>1.5114464059647461</v>
      </c>
      <c r="BQ191">
        <v>1.2017668580292349E-2</v>
      </c>
      <c r="BR191">
        <v>78.237139109289203</v>
      </c>
      <c r="BS191">
        <v>6.016875909860766</v>
      </c>
      <c r="BT191">
        <v>0.10716545413681269</v>
      </c>
      <c r="BU191">
        <v>47.16623026313097</v>
      </c>
      <c r="BV191">
        <v>4.0733747180704309</v>
      </c>
      <c r="BW191">
        <v>4.6652651126111173E-2</v>
      </c>
      <c r="BX191">
        <v>3.3352565596734413E-2</v>
      </c>
      <c r="BY191">
        <v>2.15918916197308E-2</v>
      </c>
      <c r="BZ191">
        <v>1.257745771810188E-2</v>
      </c>
      <c r="CA191">
        <v>82.387482948379812</v>
      </c>
      <c r="CB191">
        <v>6.8938730734778231</v>
      </c>
      <c r="CC191">
        <v>0.23156424371127651</v>
      </c>
      <c r="CD191">
        <v>38.441357663825848</v>
      </c>
      <c r="CE191">
        <v>2.2197536799979609</v>
      </c>
      <c r="CF191">
        <v>1.009812268451433E-2</v>
      </c>
      <c r="CG191">
        <v>473.40474038928011</v>
      </c>
      <c r="CH191">
        <v>23.377115481757158</v>
      </c>
      <c r="CI191">
        <v>6.2612172852919395E-2</v>
      </c>
      <c r="CJ191">
        <v>155.73970823883971</v>
      </c>
      <c r="CK191">
        <v>9.5322264215978532</v>
      </c>
      <c r="CL191">
        <v>1.5639942834641509E-2</v>
      </c>
      <c r="CM191">
        <v>798.65200868906072</v>
      </c>
      <c r="CN191">
        <v>40.962716812793268</v>
      </c>
      <c r="CO191">
        <v>4.6903742014563377E-2</v>
      </c>
      <c r="CP191">
        <v>201.52148396549299</v>
      </c>
      <c r="CQ191">
        <v>11.89047361922567</v>
      </c>
      <c r="CR191">
        <v>1.472439374610438E-2</v>
      </c>
      <c r="CS191">
        <v>2220.3562384898059</v>
      </c>
      <c r="CT191">
        <v>144.1639534562747</v>
      </c>
      <c r="CU191">
        <v>6.9479433712549304E-2</v>
      </c>
      <c r="CV191">
        <v>418.58456878216242</v>
      </c>
      <c r="CW191">
        <v>19.71513100225657</v>
      </c>
      <c r="CX191">
        <v>1.4781789764578321E-2</v>
      </c>
      <c r="CY191">
        <v>25148.954428778859</v>
      </c>
      <c r="CZ191">
        <v>1640.9563517978249</v>
      </c>
      <c r="DA191">
        <v>0.14990262167064569</v>
      </c>
      <c r="DB191">
        <v>121.4149298212447</v>
      </c>
      <c r="DC191">
        <v>6.2895443184592681</v>
      </c>
      <c r="DD191">
        <v>1.378783742191318E-2</v>
      </c>
      <c r="DE191">
        <v>639.25093847998153</v>
      </c>
      <c r="DF191">
        <v>136.28910439338301</v>
      </c>
      <c r="DG191">
        <v>12.641264766711091</v>
      </c>
      <c r="DH191">
        <v>2660.4503000580571</v>
      </c>
      <c r="DI191">
        <v>336.1487892909949</v>
      </c>
      <c r="DJ191">
        <v>0.7382759863761833</v>
      </c>
      <c r="DK191">
        <v>770.93679677660032</v>
      </c>
      <c r="DL191">
        <v>151.64021801787641</v>
      </c>
      <c r="DM191">
        <v>0.49721155928484823</v>
      </c>
      <c r="DN191">
        <v>759.316541482042</v>
      </c>
      <c r="DO191">
        <v>157.84195923318501</v>
      </c>
      <c r="DP191">
        <v>0.43048322504857772</v>
      </c>
      <c r="DQ191">
        <v>2086.9056392480429</v>
      </c>
      <c r="DR191">
        <v>311.8720745499524</v>
      </c>
      <c r="DS191">
        <v>0.40583080836368007</v>
      </c>
      <c r="DT191">
        <v>5047.9564374335732</v>
      </c>
      <c r="DU191">
        <v>221.3948733242112</v>
      </c>
      <c r="DV191">
        <v>0.20941328732019321</v>
      </c>
      <c r="DW191">
        <v>1218.027669469808</v>
      </c>
      <c r="DX191">
        <v>198.26632268877091</v>
      </c>
      <c r="DY191">
        <v>0.33804985298239459</v>
      </c>
      <c r="EB191">
        <v>1592.2584623412799</v>
      </c>
      <c r="EC191">
        <v>122.3620350401017</v>
      </c>
      <c r="ED191">
        <v>493.0499651276491</v>
      </c>
      <c r="EE191">
        <v>235.8548590100238</v>
      </c>
      <c r="EF191">
        <v>171.1972409393637</v>
      </c>
      <c r="EG191">
        <v>318.69074502115518</v>
      </c>
      <c r="EH191">
        <v>0.59240791468444776</v>
      </c>
      <c r="EI191">
        <v>414.00745200190858</v>
      </c>
      <c r="EJ191">
        <v>1064.857553014567</v>
      </c>
      <c r="EK191">
        <v>1924.409513777561</v>
      </c>
      <c r="EL191">
        <v>2852.3756087699571</v>
      </c>
      <c r="EM191">
        <v>4991.5750543066297</v>
      </c>
      <c r="EN191">
        <v>8158.764533015913</v>
      </c>
      <c r="EO191">
        <v>13791.032537203761</v>
      </c>
      <c r="EP191">
        <v>17015.632877323671</v>
      </c>
      <c r="ER191">
        <v>2.9023191864982891</v>
      </c>
      <c r="ES191">
        <v>5.361259903746598</v>
      </c>
      <c r="ET191">
        <v>1.630917704416689E-3</v>
      </c>
      <c r="EU191">
        <v>1.243399569316654E-3</v>
      </c>
      <c r="EV191">
        <v>8.8725796788607647E-3</v>
      </c>
      <c r="EW191">
        <v>0.29555515111727421</v>
      </c>
      <c r="EX191">
        <v>33.311073195707081</v>
      </c>
      <c r="EY191">
        <v>0.87561260462169899</v>
      </c>
      <c r="EZ191">
        <v>16.701835098288871</v>
      </c>
      <c r="FA191">
        <v>2.27348942927599</v>
      </c>
      <c r="FB191">
        <v>4.7880804484351648E-2</v>
      </c>
      <c r="FD191">
        <f t="shared" si="12"/>
        <v>16.087837824291032</v>
      </c>
      <c r="FF191" s="18">
        <v>-15.457498128270906</v>
      </c>
      <c r="FG191" s="18">
        <v>1.2875888869926746</v>
      </c>
      <c r="FI191" s="18">
        <v>-0.73418632256641558</v>
      </c>
      <c r="FJ191" s="18">
        <v>1.2875888869926746</v>
      </c>
      <c r="FL191">
        <v>1074.2364932547723</v>
      </c>
      <c r="FM191" s="4">
        <f t="shared" si="13"/>
        <v>801.08649325477234</v>
      </c>
      <c r="FN191">
        <v>25.885608077429048</v>
      </c>
      <c r="FT191">
        <f t="shared" si="14"/>
        <v>5047.9564374335732</v>
      </c>
      <c r="FU191">
        <f t="shared" si="15"/>
        <v>8176.0198183463162</v>
      </c>
      <c r="FV191">
        <f t="shared" si="16"/>
        <v>1.031928792164412</v>
      </c>
      <c r="FW191">
        <f t="shared" si="17"/>
        <v>2.3385716205689837</v>
      </c>
    </row>
    <row r="192" spans="1:179" x14ac:dyDescent="0.3">
      <c r="A192" t="s">
        <v>478</v>
      </c>
      <c r="B192" t="s">
        <v>789</v>
      </c>
      <c r="C192" s="2">
        <v>-2.2256472869296742</v>
      </c>
      <c r="D192" s="5">
        <v>0.1833161680454411</v>
      </c>
      <c r="E192" s="6">
        <v>14468.35851278022</v>
      </c>
      <c r="F192" s="7">
        <v>1.244792670438776</v>
      </c>
      <c r="G192">
        <v>-832.65154789331177</v>
      </c>
      <c r="H192" s="8">
        <v>377.60686928091638</v>
      </c>
      <c r="I192" s="2">
        <v>17.349807072344529</v>
      </c>
      <c r="J192" s="2">
        <v>0.98350347541767702</v>
      </c>
      <c r="K192" s="5">
        <v>5.5696060141321252E-2</v>
      </c>
      <c r="L192" s="9">
        <v>3.8018237866778209E-4</v>
      </c>
      <c r="M192">
        <v>0.1402400743893904</v>
      </c>
      <c r="N192" s="8">
        <v>2.2983301576127171</v>
      </c>
      <c r="O192" s="10">
        <v>0.44996909242937921</v>
      </c>
      <c r="P192" s="7">
        <v>2.859207486655805E-2</v>
      </c>
      <c r="Q192" s="5">
        <v>5.8535730270695453E-2</v>
      </c>
      <c r="R192" s="11">
        <v>3.2097514067528869E-3</v>
      </c>
      <c r="S192" s="12">
        <v>0.97285332414127546</v>
      </c>
      <c r="T192" s="6">
        <v>437.74797287869433</v>
      </c>
      <c r="U192" s="6">
        <v>14.43248857689589</v>
      </c>
      <c r="V192" s="6">
        <v>15.200359790800981</v>
      </c>
      <c r="W192" s="6">
        <v>366.56646343558771</v>
      </c>
      <c r="X192" s="6">
        <v>9.0083988256710672</v>
      </c>
      <c r="Y192" s="6">
        <v>19.54897847748332</v>
      </c>
      <c r="Z192" s="6">
        <v>376.46426176457942</v>
      </c>
      <c r="AA192" s="6">
        <v>8.2857758631796568</v>
      </c>
      <c r="AB192" s="13">
        <v>20.056372219693529</v>
      </c>
      <c r="AC192" s="14">
        <v>83.739157265536463</v>
      </c>
      <c r="AE192" t="s">
        <v>479</v>
      </c>
      <c r="AF192" t="s">
        <v>479</v>
      </c>
      <c r="AG192">
        <v>25.065000000000001</v>
      </c>
      <c r="AH192">
        <v>1184.018350412503</v>
      </c>
      <c r="AI192">
        <v>79.371645543253734</v>
      </c>
      <c r="AJ192">
        <v>107.7926322704125</v>
      </c>
      <c r="AK192" t="s">
        <v>143</v>
      </c>
      <c r="AL192">
        <v>984.37808552150807</v>
      </c>
      <c r="AM192">
        <v>2310.557337606022</v>
      </c>
      <c r="AN192">
        <v>620.03302155277072</v>
      </c>
      <c r="AO192">
        <v>34.636015757592183</v>
      </c>
      <c r="AP192">
        <v>2.6277515144568948</v>
      </c>
      <c r="AQ192">
        <v>5.7826034170914191</v>
      </c>
      <c r="AR192">
        <v>1.681836812659073</v>
      </c>
      <c r="AS192">
        <v>1.715669215850218</v>
      </c>
      <c r="AT192" t="s">
        <v>143</v>
      </c>
      <c r="AU192">
        <v>27.747059958169871</v>
      </c>
      <c r="AV192">
        <v>56.384445509104857</v>
      </c>
      <c r="AW192">
        <v>2.2620587414300619</v>
      </c>
      <c r="AX192">
        <v>0.49194631763271468</v>
      </c>
      <c r="AY192">
        <v>0.149364022002654</v>
      </c>
      <c r="AZ192">
        <v>1166.470447071646</v>
      </c>
      <c r="BA192">
        <v>51.176043534945578</v>
      </c>
      <c r="BB192">
        <v>8.4600486487691418E-2</v>
      </c>
      <c r="BC192">
        <v>430652.29380889511</v>
      </c>
      <c r="BD192">
        <v>19071.13941240526</v>
      </c>
      <c r="BE192">
        <v>2.2561256067081592</v>
      </c>
      <c r="BF192">
        <v>120.8325650055495</v>
      </c>
      <c r="BG192">
        <v>27.591918584791021</v>
      </c>
      <c r="BH192">
        <v>0.11379092879751231</v>
      </c>
      <c r="BI192">
        <v>11.686589674737769</v>
      </c>
      <c r="BJ192">
        <v>2.264075330969074</v>
      </c>
      <c r="BK192">
        <v>9.1871968862777056E-3</v>
      </c>
      <c r="BL192">
        <v>242.7932978455506</v>
      </c>
      <c r="BM192">
        <v>25.621111073003838</v>
      </c>
      <c r="BN192">
        <v>6.7309212110259142E-2</v>
      </c>
      <c r="BO192">
        <v>21.6119342994124</v>
      </c>
      <c r="BP192">
        <v>2.4319302683003081</v>
      </c>
      <c r="BQ192">
        <v>1.3322614236320101E-2</v>
      </c>
      <c r="BR192">
        <v>97.375452277155276</v>
      </c>
      <c r="BS192">
        <v>8.5197036567220739</v>
      </c>
      <c r="BT192">
        <v>3.5872565523997597E-2</v>
      </c>
      <c r="BU192">
        <v>58.561990588580031</v>
      </c>
      <c r="BV192">
        <v>5.4569490726991594</v>
      </c>
      <c r="BW192">
        <v>4.1944918589822522E-2</v>
      </c>
      <c r="BX192">
        <v>2.6143951557840529E-2</v>
      </c>
      <c r="BY192">
        <v>2.044363878554958E-2</v>
      </c>
      <c r="BZ192">
        <v>1.13066751821208E-2</v>
      </c>
      <c r="CA192">
        <v>61.417276247267289</v>
      </c>
      <c r="CB192">
        <v>3.730825607027449</v>
      </c>
      <c r="CC192">
        <v>0.16207438906156371</v>
      </c>
      <c r="CD192">
        <v>23.642947824864098</v>
      </c>
      <c r="CE192">
        <v>1.2804151713323031</v>
      </c>
      <c r="CF192">
        <v>2.3916895177758871E-2</v>
      </c>
      <c r="CG192">
        <v>292.83014176101932</v>
      </c>
      <c r="CH192">
        <v>17.374871885188679</v>
      </c>
      <c r="CI192">
        <v>5.6299060584584809E-2</v>
      </c>
      <c r="CJ192">
        <v>106.39221140557891</v>
      </c>
      <c r="CK192">
        <v>5.5498885811792604</v>
      </c>
      <c r="CL192">
        <v>1.405857931112699E-2</v>
      </c>
      <c r="CM192">
        <v>673.89275900997973</v>
      </c>
      <c r="CN192">
        <v>43.355124762612817</v>
      </c>
      <c r="CO192">
        <v>4.2160051877087733E-2</v>
      </c>
      <c r="CP192">
        <v>191.47754647761749</v>
      </c>
      <c r="CQ192">
        <v>10.33515361881518</v>
      </c>
      <c r="CR192">
        <v>1.323858603998998E-2</v>
      </c>
      <c r="CS192">
        <v>2335.5514887092781</v>
      </c>
      <c r="CT192">
        <v>119.1049567331805</v>
      </c>
      <c r="CU192">
        <v>6.2462141942273203E-2</v>
      </c>
      <c r="CV192">
        <v>499.00291721230968</v>
      </c>
      <c r="CW192">
        <v>25.939244143313712</v>
      </c>
      <c r="CX192">
        <v>1.328882770387072E-2</v>
      </c>
      <c r="CY192">
        <v>32235.26991465404</v>
      </c>
      <c r="CZ192">
        <v>1753.6670262134539</v>
      </c>
      <c r="DA192">
        <v>0.13473442052669371</v>
      </c>
      <c r="DB192">
        <v>158.04400498635221</v>
      </c>
      <c r="DC192">
        <v>11.25637304707646</v>
      </c>
      <c r="DD192">
        <v>1.2391571877264321E-2</v>
      </c>
      <c r="DE192">
        <v>8.5841971911870267</v>
      </c>
      <c r="DF192">
        <v>6.3313498876797372</v>
      </c>
      <c r="DG192">
        <v>13.28044889002315</v>
      </c>
      <c r="DH192">
        <v>3372.9692964448482</v>
      </c>
      <c r="DI192">
        <v>220.3386393013852</v>
      </c>
      <c r="DJ192">
        <v>0.79117253919601693</v>
      </c>
      <c r="DK192">
        <v>208.34525257762991</v>
      </c>
      <c r="DL192">
        <v>12.52238143353812</v>
      </c>
      <c r="DM192">
        <v>0.45544283130333463</v>
      </c>
      <c r="DN192">
        <v>220.37371407680789</v>
      </c>
      <c r="DO192">
        <v>21.879957088390679</v>
      </c>
      <c r="DP192">
        <v>0.35983741178448719</v>
      </c>
      <c r="DQ192">
        <v>8000.702775157496</v>
      </c>
      <c r="DR192">
        <v>827.56226188890582</v>
      </c>
      <c r="DS192">
        <v>0.37262653027024278</v>
      </c>
      <c r="DT192">
        <v>14468.35851278022</v>
      </c>
      <c r="DU192">
        <v>1072.1230770733589</v>
      </c>
      <c r="DV192">
        <v>0.21700762571485449</v>
      </c>
      <c r="DW192">
        <v>975.2474680635122</v>
      </c>
      <c r="DX192">
        <v>65.204014835860576</v>
      </c>
      <c r="DY192">
        <v>0.38238175442613859</v>
      </c>
      <c r="EB192">
        <v>742.97480705200371</v>
      </c>
      <c r="EC192">
        <v>49.310504956699461</v>
      </c>
      <c r="ED192">
        <v>396.07389534347573</v>
      </c>
      <c r="EE192">
        <v>232.88722305401299</v>
      </c>
      <c r="EF192">
        <v>213.07538791500059</v>
      </c>
      <c r="EG192">
        <v>395.68912559851373</v>
      </c>
      <c r="EH192">
        <v>0.46436858894921013</v>
      </c>
      <c r="EI192">
        <v>308.62952888074011</v>
      </c>
      <c r="EJ192">
        <v>654.92930262781431</v>
      </c>
      <c r="EK192">
        <v>1190.3664299228431</v>
      </c>
      <c r="EL192">
        <v>1948.5753004684791</v>
      </c>
      <c r="EM192">
        <v>4211.8297438123736</v>
      </c>
      <c r="EN192">
        <v>7752.1273877577933</v>
      </c>
      <c r="EO192">
        <v>14506.530985771909</v>
      </c>
      <c r="EP192">
        <v>20284.671431394701</v>
      </c>
      <c r="ER192">
        <v>3.6960144756722002</v>
      </c>
      <c r="ES192">
        <v>3.451944139105986</v>
      </c>
      <c r="ET192">
        <v>1.3288227041187599E-3</v>
      </c>
      <c r="EU192">
        <v>9.9211485243112145E-4</v>
      </c>
      <c r="EV192">
        <v>3.3991934394972498E-3</v>
      </c>
      <c r="EW192">
        <v>0.1597724791128263</v>
      </c>
      <c r="EX192">
        <v>47.003055859173777</v>
      </c>
      <c r="EY192">
        <v>0.76455013283157403</v>
      </c>
      <c r="EZ192">
        <v>59.591259895419583</v>
      </c>
      <c r="FA192">
        <v>6.1948360302585463</v>
      </c>
      <c r="FB192">
        <v>5.1736202601265102E-2</v>
      </c>
      <c r="FD192">
        <f t="shared" si="12"/>
        <v>8.0075722822085886</v>
      </c>
      <c r="FF192" s="18">
        <v>-18.294410608119474</v>
      </c>
      <c r="FG192" s="18">
        <v>1.4906723417090233</v>
      </c>
      <c r="FI192" s="18">
        <v>-2.2300880930667546</v>
      </c>
      <c r="FJ192" s="18">
        <v>1.4906723417090233</v>
      </c>
      <c r="FL192">
        <v>1015.437217754585</v>
      </c>
      <c r="FM192" s="4">
        <f t="shared" si="13"/>
        <v>742.28721775458507</v>
      </c>
      <c r="FN192">
        <v>23.879130766024609</v>
      </c>
      <c r="FT192">
        <f t="shared" si="14"/>
        <v>14468.35851278022</v>
      </c>
      <c r="FU192">
        <f t="shared" si="15"/>
        <v>23433.955384839304</v>
      </c>
      <c r="FV192">
        <f t="shared" si="16"/>
        <v>0.65955678217430502</v>
      </c>
      <c r="FW192">
        <f t="shared" si="17"/>
        <v>1.5613702576863377</v>
      </c>
    </row>
    <row r="193" spans="1:179" x14ac:dyDescent="0.3">
      <c r="A193" t="s">
        <v>322</v>
      </c>
      <c r="B193" t="s">
        <v>789</v>
      </c>
      <c r="C193" s="2">
        <v>1.2006343077546111</v>
      </c>
      <c r="D193" s="5">
        <v>6.8349056497480534E-2</v>
      </c>
      <c r="E193" s="6">
        <v>6320.2863868228778</v>
      </c>
      <c r="F193" s="7">
        <v>0.28649409657020458</v>
      </c>
      <c r="G193">
        <v>1529.8216721230349</v>
      </c>
      <c r="H193" s="8">
        <v>81.697197476020406</v>
      </c>
      <c r="I193" s="2">
        <v>18.088758651101589</v>
      </c>
      <c r="J193" s="2">
        <v>0.88930712445319116</v>
      </c>
      <c r="K193" s="5">
        <v>5.8020971378805151E-2</v>
      </c>
      <c r="L193" s="9">
        <v>6.7208874943283181E-4</v>
      </c>
      <c r="M193">
        <v>4.6047295798121092E-2</v>
      </c>
      <c r="N193" s="8">
        <v>4.0494768565787371</v>
      </c>
      <c r="O193" s="10">
        <v>0.44788709330017212</v>
      </c>
      <c r="P193" s="7">
        <v>2.7835703874459581E-2</v>
      </c>
      <c r="Q193" s="5">
        <v>5.5394722858069838E-2</v>
      </c>
      <c r="R193" s="11">
        <v>2.8002003436773601E-3</v>
      </c>
      <c r="S193" s="12">
        <v>0.61588016940839285</v>
      </c>
      <c r="T193" s="6">
        <v>525.42711877131774</v>
      </c>
      <c r="U193" s="6">
        <v>23.07344039985551</v>
      </c>
      <c r="V193" s="6">
        <v>23.478354240126411</v>
      </c>
      <c r="W193" s="6">
        <v>347.51882969398781</v>
      </c>
      <c r="X193" s="6">
        <v>4.5972032300282022</v>
      </c>
      <c r="Y193" s="6">
        <v>17.06494460871788</v>
      </c>
      <c r="Z193" s="6">
        <v>375.22589591354961</v>
      </c>
      <c r="AA193" s="6">
        <v>6.9813849001147767</v>
      </c>
      <c r="AB193" s="13">
        <v>19.06077715412026</v>
      </c>
      <c r="AC193" s="14">
        <v>66.140253762813259</v>
      </c>
      <c r="AE193" t="s">
        <v>323</v>
      </c>
      <c r="AF193" t="s">
        <v>323</v>
      </c>
      <c r="AG193">
        <v>25.148</v>
      </c>
      <c r="AH193">
        <v>1102.623999747605</v>
      </c>
      <c r="AI193">
        <v>75.754459085327156</v>
      </c>
      <c r="AJ193">
        <v>124.94373777616541</v>
      </c>
      <c r="AK193">
        <v>7462.5246238009577</v>
      </c>
      <c r="AL193">
        <v>1909.7328765268569</v>
      </c>
      <c r="AM193">
        <v>2515.889682436029</v>
      </c>
      <c r="AN193">
        <v>506.97051694652589</v>
      </c>
      <c r="AO193">
        <v>26.213113956476491</v>
      </c>
      <c r="AP193">
        <v>2.9394512650448661</v>
      </c>
      <c r="AQ193">
        <v>18.921273437143771</v>
      </c>
      <c r="AR193">
        <v>2.7466724752983169</v>
      </c>
      <c r="AS193">
        <v>2.0928113971101259</v>
      </c>
      <c r="AT193">
        <v>807.56799654230383</v>
      </c>
      <c r="AU193">
        <v>89.299878432445325</v>
      </c>
      <c r="AV193">
        <v>61.818092554765983</v>
      </c>
      <c r="AW193">
        <v>46.651419533815847</v>
      </c>
      <c r="AX193">
        <v>3.902159530200271</v>
      </c>
      <c r="AY193">
        <v>5.9597548662811639E-2</v>
      </c>
      <c r="AZ193">
        <v>2806.8677715311719</v>
      </c>
      <c r="BA193">
        <v>150.7250730130593</v>
      </c>
      <c r="BB193">
        <v>0.10876430552713889</v>
      </c>
      <c r="BC193">
        <v>446993.0515958491</v>
      </c>
      <c r="BD193">
        <v>24497.334454641139</v>
      </c>
      <c r="BE193">
        <v>2.819357039753061</v>
      </c>
      <c r="BF193">
        <v>173.48750386402551</v>
      </c>
      <c r="BG193">
        <v>12.284099646242931</v>
      </c>
      <c r="BH193">
        <v>0.1203216194794524</v>
      </c>
      <c r="BI193">
        <v>25.098200137618491</v>
      </c>
      <c r="BJ193">
        <v>4.4187302755908258</v>
      </c>
      <c r="BK193">
        <v>9.9705710791889168E-3</v>
      </c>
      <c r="BL193">
        <v>106.1520197262853</v>
      </c>
      <c r="BM193">
        <v>16.32726188471662</v>
      </c>
      <c r="BN193">
        <v>8.5642828506289514E-2</v>
      </c>
      <c r="BO193">
        <v>14.974695195590661</v>
      </c>
      <c r="BP193">
        <v>2.2143151511350792</v>
      </c>
      <c r="BQ193">
        <v>4.2271476412208912E-3</v>
      </c>
      <c r="BR193">
        <v>59.149340595215797</v>
      </c>
      <c r="BS193">
        <v>8.9929489560480143</v>
      </c>
      <c r="BT193">
        <v>3.7685868112360417E-2</v>
      </c>
      <c r="BU193">
        <v>33.968204901200536</v>
      </c>
      <c r="BV193">
        <v>2.890361345730541</v>
      </c>
      <c r="BW193">
        <v>4.40789698830805E-2</v>
      </c>
      <c r="BX193" t="s">
        <v>143</v>
      </c>
      <c r="BY193">
        <v>1.117146009512885E-2</v>
      </c>
      <c r="BZ193">
        <v>1.187898127845613E-2</v>
      </c>
      <c r="CA193">
        <v>70.398509009467617</v>
      </c>
      <c r="CB193">
        <v>4.9812896100620128</v>
      </c>
      <c r="CC193">
        <v>0.202227687487567</v>
      </c>
      <c r="CD193">
        <v>35.235864828126473</v>
      </c>
      <c r="CE193">
        <v>1.815930529971659</v>
      </c>
      <c r="CF193">
        <v>3.8259331627692877E-2</v>
      </c>
      <c r="CG193">
        <v>473.33827511894202</v>
      </c>
      <c r="CH193">
        <v>27.287924879021819</v>
      </c>
      <c r="CI193">
        <v>5.9174108707052912E-2</v>
      </c>
      <c r="CJ193">
        <v>160.19226989850489</v>
      </c>
      <c r="CK193">
        <v>8.5814495846448278</v>
      </c>
      <c r="CL193">
        <v>1.4767122288129609E-2</v>
      </c>
      <c r="CM193">
        <v>894.21550833922288</v>
      </c>
      <c r="CN193">
        <v>44.446118537563933</v>
      </c>
      <c r="CO193">
        <v>4.4284365878097892E-2</v>
      </c>
      <c r="CP193">
        <v>228.41527256543489</v>
      </c>
      <c r="CQ193">
        <v>12.988986480458459</v>
      </c>
      <c r="CR193">
        <v>1.39125186837542E-2</v>
      </c>
      <c r="CS193">
        <v>2512.832531362571</v>
      </c>
      <c r="CT193">
        <v>138.39074279530919</v>
      </c>
      <c r="CU193">
        <v>6.5628951409674507E-2</v>
      </c>
      <c r="CV193">
        <v>492.7182912926977</v>
      </c>
      <c r="CW193">
        <v>26.652615161816179</v>
      </c>
      <c r="CX193">
        <v>1.3963215652683009E-2</v>
      </c>
      <c r="CY193">
        <v>26926.743490819379</v>
      </c>
      <c r="CZ193">
        <v>1516.118527810281</v>
      </c>
      <c r="DA193">
        <v>0.14150808481224891</v>
      </c>
      <c r="DB193">
        <v>131.385805518361</v>
      </c>
      <c r="DC193">
        <v>8.0723774607944616</v>
      </c>
      <c r="DD193">
        <v>1.301200221548595E-2</v>
      </c>
      <c r="DE193">
        <v>3.2675408058431059</v>
      </c>
      <c r="DF193">
        <v>6.5887992048198054</v>
      </c>
      <c r="DG193">
        <v>16.12545825202087</v>
      </c>
      <c r="DH193">
        <v>1376.672875726892</v>
      </c>
      <c r="DI193">
        <v>64.980394311393312</v>
      </c>
      <c r="DJ193">
        <v>0.88510931751169752</v>
      </c>
      <c r="DK193">
        <v>89.869820254376279</v>
      </c>
      <c r="DL193">
        <v>3.9497773738990731</v>
      </c>
      <c r="DM193">
        <v>0.49719274729504248</v>
      </c>
      <c r="DN193">
        <v>27.15964139701228</v>
      </c>
      <c r="DO193">
        <v>1.8113622569046219</v>
      </c>
      <c r="DP193">
        <v>0.44695263120397383</v>
      </c>
      <c r="DQ193">
        <v>749.00912071446589</v>
      </c>
      <c r="DR193">
        <v>41.821670730861968</v>
      </c>
      <c r="DS193">
        <v>0.38131777985090609</v>
      </c>
      <c r="DT193">
        <v>6320.2863868228778</v>
      </c>
      <c r="DU193">
        <v>309.77271976170721</v>
      </c>
      <c r="DV193">
        <v>0.2087935808791575</v>
      </c>
      <c r="DW193">
        <v>366.53485664380372</v>
      </c>
      <c r="DX193">
        <v>16.6754005787393</v>
      </c>
      <c r="DY193">
        <v>0.40431038625401922</v>
      </c>
      <c r="EB193">
        <v>1787.813867217307</v>
      </c>
      <c r="EC193">
        <v>105.8995786397405</v>
      </c>
      <c r="ED193">
        <v>173.16805828105271</v>
      </c>
      <c r="EE193">
        <v>161.36524995248561</v>
      </c>
      <c r="EF193">
        <v>129.4296293111943</v>
      </c>
      <c r="EG193">
        <v>229.51489798108469</v>
      </c>
      <c r="EH193">
        <v>0.1384593819868058</v>
      </c>
      <c r="EI193">
        <v>353.76135180636987</v>
      </c>
      <c r="EJ193">
        <v>976.06273762123192</v>
      </c>
      <c r="EK193">
        <v>1924.139329751797</v>
      </c>
      <c r="EL193">
        <v>2933.9243571154748</v>
      </c>
      <c r="EM193">
        <v>5588.8469271201429</v>
      </c>
      <c r="EN193">
        <v>9247.5818852402772</v>
      </c>
      <c r="EO193">
        <v>15607.65547430169</v>
      </c>
      <c r="EP193">
        <v>20029.198833036491</v>
      </c>
      <c r="ER193">
        <v>1.3246942880975501</v>
      </c>
      <c r="ES193">
        <v>2.3725274928601312</v>
      </c>
      <c r="ET193">
        <v>4.8591662242901168E-4</v>
      </c>
      <c r="EU193">
        <v>3.7235388566340472E-4</v>
      </c>
      <c r="EV193">
        <v>6.7851048361559632E-3</v>
      </c>
      <c r="EW193">
        <v>0.29935316025619513</v>
      </c>
      <c r="EX193">
        <v>44.119165065958043</v>
      </c>
      <c r="EY193">
        <v>1.3204432790860421</v>
      </c>
      <c r="EZ193">
        <v>59.539954144253088</v>
      </c>
      <c r="FA193">
        <v>2.5152039811406501</v>
      </c>
      <c r="FB193">
        <v>6.9040615201663588E-2</v>
      </c>
      <c r="FD193">
        <f t="shared" si="12"/>
        <v>21.937171964334311</v>
      </c>
      <c r="FF193" s="18">
        <v>-15.920116864557944</v>
      </c>
      <c r="FG193" s="18">
        <v>2.2878441102558544</v>
      </c>
      <c r="FI193" s="18">
        <v>-2.523422924885713</v>
      </c>
      <c r="FJ193" s="18">
        <v>2.2878441102558544</v>
      </c>
      <c r="FL193">
        <v>1139.5467896847824</v>
      </c>
      <c r="FM193" s="4">
        <f t="shared" si="13"/>
        <v>866.39678968478245</v>
      </c>
      <c r="FN193">
        <v>28.218098421798441</v>
      </c>
      <c r="FT193">
        <f t="shared" si="14"/>
        <v>6320.2863868228778</v>
      </c>
      <c r="FU193">
        <f t="shared" si="15"/>
        <v>10236.773513552786</v>
      </c>
      <c r="FV193">
        <f t="shared" si="16"/>
        <v>0.241196795468198</v>
      </c>
      <c r="FW193">
        <f t="shared" si="17"/>
        <v>-0.18527860912360117</v>
      </c>
    </row>
    <row r="194" spans="1:179" x14ac:dyDescent="0.3">
      <c r="A194" t="s">
        <v>152</v>
      </c>
      <c r="B194" t="s">
        <v>789</v>
      </c>
      <c r="C194" s="2">
        <v>4.250134753005427</v>
      </c>
      <c r="D194" s="5">
        <v>0.142019430998712</v>
      </c>
      <c r="E194" s="6">
        <v>13778.7533738818</v>
      </c>
      <c r="F194" s="7">
        <v>1.049301162659577</v>
      </c>
      <c r="G194">
        <v>398.54823942687062</v>
      </c>
      <c r="H194" s="8">
        <v>2.6584673596031698</v>
      </c>
      <c r="I194" s="2">
        <v>19.760662394699089</v>
      </c>
      <c r="J194" s="2">
        <v>1.051003435583195</v>
      </c>
      <c r="K194" s="5">
        <v>9.0037958023873266E-2</v>
      </c>
      <c r="L194" s="9">
        <v>7.9290023468477425E-4</v>
      </c>
      <c r="M194">
        <v>0.20221438597051061</v>
      </c>
      <c r="N194" s="8">
        <v>2.2572210010314739</v>
      </c>
      <c r="O194" s="10">
        <v>0.63305560243923997</v>
      </c>
      <c r="P194" s="7">
        <v>3.7938993277473528E-2</v>
      </c>
      <c r="Q194" s="5">
        <v>5.0955226617738637E-2</v>
      </c>
      <c r="R194" s="11">
        <v>2.6271887649230862E-3</v>
      </c>
      <c r="S194" s="12">
        <v>0.85409959024137105</v>
      </c>
      <c r="T194" s="6">
        <v>1423.442134024328</v>
      </c>
      <c r="U194" s="6">
        <v>16.133374988337469</v>
      </c>
      <c r="V194" s="6">
        <v>16.632880597053038</v>
      </c>
      <c r="W194" s="6">
        <v>320.33290244798451</v>
      </c>
      <c r="X194" s="6">
        <v>5.2695940910484804</v>
      </c>
      <c r="Y194" s="6">
        <v>16.123442023168561</v>
      </c>
      <c r="Z194" s="6">
        <v>497.57572382021402</v>
      </c>
      <c r="AA194" s="6">
        <v>6.048782774124362</v>
      </c>
      <c r="AB194" s="13">
        <v>23.719920304021379</v>
      </c>
      <c r="AC194" s="14">
        <v>22.504104296979431</v>
      </c>
      <c r="AE194" t="s">
        <v>153</v>
      </c>
      <c r="AF194" t="s">
        <v>153</v>
      </c>
      <c r="AG194">
        <v>25.045000000000002</v>
      </c>
      <c r="AH194">
        <v>1595.9540340524391</v>
      </c>
      <c r="AI194">
        <v>97.680108766374701</v>
      </c>
      <c r="AJ194">
        <v>121.3628409982954</v>
      </c>
      <c r="AK194" t="s">
        <v>143</v>
      </c>
      <c r="AL194">
        <v>1196.65423247798</v>
      </c>
      <c r="AM194">
        <v>2385.9637710226339</v>
      </c>
      <c r="AN194">
        <v>861.29888044081486</v>
      </c>
      <c r="AO194">
        <v>40.31268968837815</v>
      </c>
      <c r="AP194">
        <v>3.040909841792975</v>
      </c>
      <c r="AQ194">
        <v>24.74610096780582</v>
      </c>
      <c r="AR194">
        <v>3.0922229052299621</v>
      </c>
      <c r="AS194">
        <v>2.0397943598305699</v>
      </c>
      <c r="AT194">
        <v>1484.954255127039</v>
      </c>
      <c r="AU194">
        <v>104.2918770634878</v>
      </c>
      <c r="AV194">
        <v>64.290724937009671</v>
      </c>
      <c r="AW194">
        <v>88.033369356982988</v>
      </c>
      <c r="AX194">
        <v>6.298085582075176</v>
      </c>
      <c r="AY194">
        <v>5.7526071309869628E-2</v>
      </c>
      <c r="AZ194">
        <v>3705.2104952667228</v>
      </c>
      <c r="BA194">
        <v>216.98465776711069</v>
      </c>
      <c r="BB194">
        <v>0.17351322505652189</v>
      </c>
      <c r="BC194">
        <v>476663.79830718931</v>
      </c>
      <c r="BD194">
        <v>24821.31574674384</v>
      </c>
      <c r="BE194">
        <v>3.1438376229191731</v>
      </c>
      <c r="BF194">
        <v>257.83155598720413</v>
      </c>
      <c r="BG194">
        <v>19.927201473904269</v>
      </c>
      <c r="BH194">
        <v>8.0468316014260022E-2</v>
      </c>
      <c r="BI194">
        <v>8.4673085844723417</v>
      </c>
      <c r="BJ194">
        <v>0.88198195111037181</v>
      </c>
      <c r="BK194">
        <v>1.177012754898708E-2</v>
      </c>
      <c r="BL194">
        <v>109.9252965323535</v>
      </c>
      <c r="BM194">
        <v>9.814441823331375</v>
      </c>
      <c r="BN194">
        <v>2.0603374771134469E-2</v>
      </c>
      <c r="BO194">
        <v>13.814495374818581</v>
      </c>
      <c r="BP194">
        <v>1.2675034994863721</v>
      </c>
      <c r="BQ194">
        <v>1.325607803970974E-2</v>
      </c>
      <c r="BR194">
        <v>69.960881526834214</v>
      </c>
      <c r="BS194">
        <v>7.4846545187258009</v>
      </c>
      <c r="BT194">
        <v>3.6364258974489659E-2</v>
      </c>
      <c r="BU194">
        <v>91.238481033945021</v>
      </c>
      <c r="BV194">
        <v>9.682035590560492</v>
      </c>
      <c r="BW194">
        <v>4.2539559386586552E-2</v>
      </c>
      <c r="BX194">
        <v>7.695180463801253E-2</v>
      </c>
      <c r="BY194">
        <v>3.6479191782000472E-2</v>
      </c>
      <c r="BZ194">
        <v>3.725030568460961E-2</v>
      </c>
      <c r="CA194">
        <v>172.74387149370719</v>
      </c>
      <c r="CB194">
        <v>18.371972778934701</v>
      </c>
      <c r="CC194">
        <v>0.79141037969683281</v>
      </c>
      <c r="CD194">
        <v>73.281614564911806</v>
      </c>
      <c r="CE194">
        <v>6.3031068042703602</v>
      </c>
      <c r="CF194">
        <v>2.9914262689167481E-2</v>
      </c>
      <c r="CG194">
        <v>836.11757154440159</v>
      </c>
      <c r="CH194">
        <v>62.024257574982968</v>
      </c>
      <c r="CI194">
        <v>5.7113334557425448E-2</v>
      </c>
      <c r="CJ194">
        <v>284.51621987719722</v>
      </c>
      <c r="CK194">
        <v>19.73156323559208</v>
      </c>
      <c r="CL194">
        <v>1.424772174474471E-2</v>
      </c>
      <c r="CM194">
        <v>1630.685081428926</v>
      </c>
      <c r="CN194">
        <v>95.857227531396731</v>
      </c>
      <c r="CO194">
        <v>4.2727418143571963E-2</v>
      </c>
      <c r="CP194">
        <v>458.95011221933902</v>
      </c>
      <c r="CQ194">
        <v>24.09721777994935</v>
      </c>
      <c r="CR194">
        <v>1.342702460148114E-2</v>
      </c>
      <c r="CS194">
        <v>5282.2588969324252</v>
      </c>
      <c r="CT194">
        <v>282.86765420061482</v>
      </c>
      <c r="CU194">
        <v>6.3331838844857172E-2</v>
      </c>
      <c r="CV194">
        <v>1060.3804776435211</v>
      </c>
      <c r="CW194">
        <v>49.045236716273664</v>
      </c>
      <c r="CX194">
        <v>1.347518759934785E-2</v>
      </c>
      <c r="CY194">
        <v>36261.573733387289</v>
      </c>
      <c r="CZ194">
        <v>2041.6861833209821</v>
      </c>
      <c r="DA194">
        <v>0.13652525152227121</v>
      </c>
      <c r="DB194">
        <v>246.98431639685489</v>
      </c>
      <c r="DC194">
        <v>12.285022307197339</v>
      </c>
      <c r="DD194">
        <v>1.255235948341708E-2</v>
      </c>
      <c r="DE194">
        <v>126.5875865417961</v>
      </c>
      <c r="DF194">
        <v>9.4275935674154354</v>
      </c>
      <c r="DG194">
        <v>14.24675923966897</v>
      </c>
      <c r="DH194">
        <v>2780.281670079703</v>
      </c>
      <c r="DI194">
        <v>109.6559445768744</v>
      </c>
      <c r="DJ194">
        <v>0.90982699415784007</v>
      </c>
      <c r="DK194">
        <v>277.72959224177532</v>
      </c>
      <c r="DL194">
        <v>11.838350996655681</v>
      </c>
      <c r="DM194">
        <v>0.57629094563329841</v>
      </c>
      <c r="DN194">
        <v>258.77319962173351</v>
      </c>
      <c r="DO194">
        <v>22.018888753849069</v>
      </c>
      <c r="DP194">
        <v>0.4646252461342511</v>
      </c>
      <c r="DQ194">
        <v>7471.4268261700954</v>
      </c>
      <c r="DR194">
        <v>1113.0434049580019</v>
      </c>
      <c r="DS194">
        <v>0.38796288609036361</v>
      </c>
      <c r="DT194">
        <v>13778.7533738818</v>
      </c>
      <c r="DU194">
        <v>665.46066100024427</v>
      </c>
      <c r="DV194">
        <v>0.18962065740315401</v>
      </c>
      <c r="DW194">
        <v>868.62814867223108</v>
      </c>
      <c r="DX194">
        <v>37.394032968592818</v>
      </c>
      <c r="DY194">
        <v>0.40425411222385488</v>
      </c>
      <c r="EB194">
        <v>2360.006684883263</v>
      </c>
      <c r="EC194">
        <v>35.727040440811571</v>
      </c>
      <c r="ED194">
        <v>179.3234853708866</v>
      </c>
      <c r="EE194">
        <v>148.86309671140711</v>
      </c>
      <c r="EF194">
        <v>153.08726811123461</v>
      </c>
      <c r="EG194">
        <v>616.4762232023312</v>
      </c>
      <c r="EH194">
        <v>1.3668171338900981</v>
      </c>
      <c r="EI194">
        <v>868.05965574727236</v>
      </c>
      <c r="EJ194">
        <v>2029.9616222967261</v>
      </c>
      <c r="EK194">
        <v>3398.8519168471612</v>
      </c>
      <c r="EL194">
        <v>5210.9197779706446</v>
      </c>
      <c r="EM194">
        <v>10191.781758930791</v>
      </c>
      <c r="EN194">
        <v>18580.9762032121</v>
      </c>
      <c r="EO194">
        <v>32809.061471629968</v>
      </c>
      <c r="EP194">
        <v>43104.897465183763</v>
      </c>
      <c r="ER194">
        <v>2.458924113939108</v>
      </c>
      <c r="ES194">
        <v>4.7171029669292368</v>
      </c>
      <c r="ET194">
        <v>1.868432714089866E-3</v>
      </c>
      <c r="EU194">
        <v>1.490288160288565E-3</v>
      </c>
      <c r="EV194">
        <v>1.0889382029932431E-3</v>
      </c>
      <c r="EW194">
        <v>4.1157356184300282E-2</v>
      </c>
      <c r="EX194">
        <v>37.795860289562903</v>
      </c>
      <c r="EY194">
        <v>1.043918738438921</v>
      </c>
      <c r="EZ194">
        <v>125.346519941626</v>
      </c>
      <c r="FA194">
        <v>2.6084964108600501</v>
      </c>
      <c r="FB194">
        <v>4.8810851762100323E-2</v>
      </c>
      <c r="FD194">
        <f t="shared" si="12"/>
        <v>21.115304619744357</v>
      </c>
      <c r="FF194" s="18">
        <v>-16.72283470185182</v>
      </c>
      <c r="FG194" s="18">
        <v>1.3259234719299047</v>
      </c>
      <c r="FI194" s="18">
        <v>-3.9303061173947604</v>
      </c>
      <c r="FJ194" s="18">
        <v>1.3259234719299047</v>
      </c>
      <c r="FL194">
        <v>1171.9767268349849</v>
      </c>
      <c r="FM194" s="4">
        <f t="shared" si="13"/>
        <v>898.82672683498492</v>
      </c>
      <c r="FN194">
        <v>29.417574661292441</v>
      </c>
      <c r="FT194">
        <f t="shared" si="14"/>
        <v>13778.7533738818</v>
      </c>
      <c r="FU194">
        <f t="shared" si="15"/>
        <v>22317.023146546562</v>
      </c>
      <c r="FV194">
        <f t="shared" si="16"/>
        <v>0.14791973619443469</v>
      </c>
      <c r="FW194">
        <f t="shared" si="17"/>
        <v>-1.0342355577878006</v>
      </c>
    </row>
    <row r="195" spans="1:179" x14ac:dyDescent="0.3">
      <c r="A195" t="s">
        <v>440</v>
      </c>
      <c r="B195" t="s">
        <v>789</v>
      </c>
      <c r="C195" s="2">
        <v>7.6478132231674909</v>
      </c>
      <c r="D195" s="5">
        <v>6.0176404204696797E-2</v>
      </c>
      <c r="E195" s="6">
        <v>4541.3186065311693</v>
      </c>
      <c r="F195" s="7">
        <v>0.21451342498855269</v>
      </c>
      <c r="G195">
        <v>204.10445168661909</v>
      </c>
      <c r="H195" s="8">
        <v>3.075917416047508</v>
      </c>
      <c r="I195" s="2">
        <v>15.900929063733811</v>
      </c>
      <c r="J195" s="2">
        <v>0.79187932415879736</v>
      </c>
      <c r="K195" s="5">
        <v>0.12860790414640311</v>
      </c>
      <c r="L195" s="9">
        <v>1.63839356562511E-3</v>
      </c>
      <c r="M195">
        <v>0.2266298467212533</v>
      </c>
      <c r="N195" s="8">
        <v>0.95629711112064886</v>
      </c>
      <c r="O195" s="10">
        <v>1.1177315923059341</v>
      </c>
      <c r="P195" s="7">
        <v>6.7115638186847362E-2</v>
      </c>
      <c r="Q195" s="5">
        <v>6.2974693080704219E-2</v>
      </c>
      <c r="R195" s="11">
        <v>3.100098412356026E-3</v>
      </c>
      <c r="S195" s="12">
        <v>0.68074019023026389</v>
      </c>
      <c r="T195" s="6">
        <v>2074.381691599765</v>
      </c>
      <c r="U195" s="6">
        <v>22.051714490388751</v>
      </c>
      <c r="V195" s="6">
        <v>22.370167015085929</v>
      </c>
      <c r="W195" s="6">
        <v>393.67568058925252</v>
      </c>
      <c r="X195" s="6">
        <v>2.8999130533785138</v>
      </c>
      <c r="Y195" s="6">
        <v>18.805725313998089</v>
      </c>
      <c r="Z195" s="6">
        <v>761.00440024650857</v>
      </c>
      <c r="AA195" s="6">
        <v>8.7817168456268515</v>
      </c>
      <c r="AB195" s="13">
        <v>32.131542203266363</v>
      </c>
      <c r="AC195" s="14">
        <v>18.977977012786369</v>
      </c>
      <c r="AE195" t="s">
        <v>441</v>
      </c>
      <c r="AF195" t="s">
        <v>441</v>
      </c>
      <c r="AG195">
        <v>25.032</v>
      </c>
      <c r="AH195">
        <v>1363.404310813512</v>
      </c>
      <c r="AI195">
        <v>72.256925015899157</v>
      </c>
      <c r="AJ195">
        <v>129.7693924266498</v>
      </c>
      <c r="AK195" t="s">
        <v>143</v>
      </c>
      <c r="AL195">
        <v>996.96263328186535</v>
      </c>
      <c r="AM195">
        <v>2642.5121147912641</v>
      </c>
      <c r="AN195">
        <v>518.49589819621656</v>
      </c>
      <c r="AO195">
        <v>20.629867102284699</v>
      </c>
      <c r="AP195">
        <v>3.0815148121891909</v>
      </c>
      <c r="AQ195">
        <v>16.20598017600847</v>
      </c>
      <c r="AR195">
        <v>1.7456756726358169</v>
      </c>
      <c r="AS195">
        <v>2.2395662756375638</v>
      </c>
      <c r="AT195">
        <v>1075.1130120800401</v>
      </c>
      <c r="AU195">
        <v>161.96798211056279</v>
      </c>
      <c r="AV195">
        <v>67.047026222967034</v>
      </c>
      <c r="AW195">
        <v>22.58105954662518</v>
      </c>
      <c r="AX195">
        <v>1.8747554957496819</v>
      </c>
      <c r="AY195">
        <v>5.7017684547443298E-2</v>
      </c>
      <c r="AZ195">
        <v>2386.0940349079792</v>
      </c>
      <c r="BA195">
        <v>99.473201985482632</v>
      </c>
      <c r="BB195">
        <v>0.15490624127578789</v>
      </c>
      <c r="BC195">
        <v>433405.48239937198</v>
      </c>
      <c r="BD195">
        <v>15581.71418241008</v>
      </c>
      <c r="BE195">
        <v>1.835994939881614</v>
      </c>
      <c r="BF195">
        <v>228.6686503820811</v>
      </c>
      <c r="BG195">
        <v>13.01587996643701</v>
      </c>
      <c r="BH195">
        <v>9.010761981669578E-2</v>
      </c>
      <c r="BI195">
        <v>8.6107026577350112</v>
      </c>
      <c r="BJ195">
        <v>0.57799470944439069</v>
      </c>
      <c r="BK195">
        <v>1.359512210335955E-2</v>
      </c>
      <c r="BL195">
        <v>250.86263311603281</v>
      </c>
      <c r="BM195">
        <v>42.826593054173692</v>
      </c>
      <c r="BN195">
        <v>7.5004830816721449E-2</v>
      </c>
      <c r="BO195">
        <v>9.3931565803382622</v>
      </c>
      <c r="BP195">
        <v>0.61144923341866708</v>
      </c>
      <c r="BQ195">
        <v>1.485365114863225E-2</v>
      </c>
      <c r="BR195">
        <v>37.701374313813552</v>
      </c>
      <c r="BS195">
        <v>2.772916538674616</v>
      </c>
      <c r="BT195">
        <v>0.13239878386639131</v>
      </c>
      <c r="BU195">
        <v>35.663077053353568</v>
      </c>
      <c r="BV195">
        <v>2.713024497463604</v>
      </c>
      <c r="BW195">
        <v>0.15492311425702909</v>
      </c>
      <c r="BX195">
        <v>2.7707667276285371E-2</v>
      </c>
      <c r="BY195">
        <v>2.0164355920552379E-2</v>
      </c>
      <c r="BZ195">
        <v>1.1354792158840809E-2</v>
      </c>
      <c r="CA195">
        <v>77.568724923229539</v>
      </c>
      <c r="CB195">
        <v>5.1249654345569926</v>
      </c>
      <c r="CC195">
        <v>6.1773745313674827E-2</v>
      </c>
      <c r="CD195">
        <v>34.93626547562102</v>
      </c>
      <c r="CE195">
        <v>2.0060188174095042</v>
      </c>
      <c r="CF195">
        <v>4.3627158751847063E-2</v>
      </c>
      <c r="CG195">
        <v>428.47257520898262</v>
      </c>
      <c r="CH195">
        <v>22.422069866084311</v>
      </c>
      <c r="CI195">
        <v>5.659963131959582E-2</v>
      </c>
      <c r="CJ195">
        <v>139.1899792556458</v>
      </c>
      <c r="CK195">
        <v>7.4681269348178114</v>
      </c>
      <c r="CL195">
        <v>1.4108993881352E-2</v>
      </c>
      <c r="CM195">
        <v>724.75857134488751</v>
      </c>
      <c r="CN195">
        <v>33.609062163984071</v>
      </c>
      <c r="CO195">
        <v>4.2314343213036523E-2</v>
      </c>
      <c r="CP195">
        <v>175.2222118905303</v>
      </c>
      <c r="CQ195">
        <v>6.539945994586728</v>
      </c>
      <c r="CR195">
        <v>1.3304591977631159E-2</v>
      </c>
      <c r="CS195">
        <v>1801.0537576837239</v>
      </c>
      <c r="CT195">
        <v>68.864640781574735</v>
      </c>
      <c r="CU195">
        <v>6.2740211026469303E-2</v>
      </c>
      <c r="CV195">
        <v>356.41280051595533</v>
      </c>
      <c r="CW195">
        <v>12.76618075542021</v>
      </c>
      <c r="CX195">
        <v>1.335145029929005E-2</v>
      </c>
      <c r="CY195">
        <v>30668.726881729832</v>
      </c>
      <c r="CZ195">
        <v>1318.4338442527569</v>
      </c>
      <c r="DA195">
        <v>0.13519104735294421</v>
      </c>
      <c r="DB195">
        <v>118.1126065273646</v>
      </c>
      <c r="DC195">
        <v>4.7378395556954898</v>
      </c>
      <c r="DD195">
        <v>1.242658115748671E-2</v>
      </c>
      <c r="DE195">
        <v>108.93587873428631</v>
      </c>
      <c r="DF195">
        <v>6.8613922152626454</v>
      </c>
      <c r="DG195">
        <v>13.579340553746601</v>
      </c>
      <c r="DH195">
        <v>1144.5832756586581</v>
      </c>
      <c r="DI195">
        <v>37.693471582508238</v>
      </c>
      <c r="DJ195">
        <v>0.95797532892227677</v>
      </c>
      <c r="DK195">
        <v>162.2350025027088</v>
      </c>
      <c r="DL195">
        <v>5.3754890985535173</v>
      </c>
      <c r="DM195">
        <v>0.54486127363976244</v>
      </c>
      <c r="DN195">
        <v>118.4504838382519</v>
      </c>
      <c r="DO195">
        <v>4.3477964246488234</v>
      </c>
      <c r="DP195">
        <v>0.47042751377009218</v>
      </c>
      <c r="DQ195">
        <v>462.77500481271869</v>
      </c>
      <c r="DR195">
        <v>17.373169442457719</v>
      </c>
      <c r="DS195">
        <v>0.42852047210689059</v>
      </c>
      <c r="DT195">
        <v>4541.3186065311693</v>
      </c>
      <c r="DU195">
        <v>155.544798484941</v>
      </c>
      <c r="DV195">
        <v>0.20827618253864949</v>
      </c>
      <c r="DW195">
        <v>374.96696548819341</v>
      </c>
      <c r="DX195">
        <v>11.902052116852371</v>
      </c>
      <c r="DY195">
        <v>0.35540699574775109</v>
      </c>
      <c r="EB195">
        <v>1519.8051177757829</v>
      </c>
      <c r="EC195">
        <v>36.332078724620303</v>
      </c>
      <c r="ED195">
        <v>409.23757441440921</v>
      </c>
      <c r="EE195">
        <v>101.21935970192089</v>
      </c>
      <c r="EF195">
        <v>82.497536791714538</v>
      </c>
      <c r="EG195">
        <v>240.96673684698359</v>
      </c>
      <c r="EH195">
        <v>0.49214329087540631</v>
      </c>
      <c r="EI195">
        <v>389.79258755391731</v>
      </c>
      <c r="EJ195">
        <v>967.76358658229969</v>
      </c>
      <c r="EK195">
        <v>1741.758435808872</v>
      </c>
      <c r="EL195">
        <v>2549.2670193341719</v>
      </c>
      <c r="EM195">
        <v>4529.7410709055466</v>
      </c>
      <c r="EN195">
        <v>7094.0166757299703</v>
      </c>
      <c r="EO195">
        <v>11186.66930238338</v>
      </c>
      <c r="EP195">
        <v>14488.32522422582</v>
      </c>
      <c r="ER195">
        <v>6.7483653334871416</v>
      </c>
      <c r="ES195">
        <v>14.489407784718081</v>
      </c>
      <c r="ET195">
        <v>1.605817670660865E-3</v>
      </c>
      <c r="EU195">
        <v>1.2848834807125151E-3</v>
      </c>
      <c r="EV195">
        <v>3.2478012661802348E-3</v>
      </c>
      <c r="EW195">
        <v>9.3208747125276575E-2</v>
      </c>
      <c r="EX195">
        <v>28.699030355050059</v>
      </c>
      <c r="EY195">
        <v>1.936022386645939</v>
      </c>
      <c r="EZ195">
        <v>18.102810092209509</v>
      </c>
      <c r="FA195">
        <v>2.5214786550133899</v>
      </c>
      <c r="FB195">
        <v>0.12696381182767369</v>
      </c>
      <c r="FD195">
        <f t="shared" si="12"/>
        <v>23.379364949414573</v>
      </c>
      <c r="FF195" s="18">
        <v>-14.521058955471126</v>
      </c>
      <c r="FG195" s="18">
        <v>2.07093789780886</v>
      </c>
      <c r="FI195" s="18">
        <v>-0.77581010259727989</v>
      </c>
      <c r="FJ195" s="18">
        <v>2.07093789780886</v>
      </c>
      <c r="FL195">
        <v>1121.6326623575258</v>
      </c>
      <c r="FM195" s="4">
        <f t="shared" si="13"/>
        <v>848.48266235752578</v>
      </c>
      <c r="FN195">
        <v>27.567312380334609</v>
      </c>
      <c r="FT195">
        <f t="shared" si="14"/>
        <v>4541.3186065311693</v>
      </c>
      <c r="FU195">
        <f t="shared" si="15"/>
        <v>7355.4341026169595</v>
      </c>
      <c r="FV195">
        <f t="shared" si="16"/>
        <v>0.72659795341586475</v>
      </c>
      <c r="FW195">
        <f t="shared" si="17"/>
        <v>1.7294540927222197</v>
      </c>
    </row>
    <row r="196" spans="1:179" x14ac:dyDescent="0.3">
      <c r="A196" t="s">
        <v>172</v>
      </c>
      <c r="B196" t="s">
        <v>789</v>
      </c>
      <c r="C196" s="2">
        <v>8.282931764948847</v>
      </c>
      <c r="D196" s="5">
        <v>7.3233770399795881E-2</v>
      </c>
      <c r="E196" s="6">
        <v>4835.5840004510856</v>
      </c>
      <c r="F196" s="7">
        <v>1.1776908749074899</v>
      </c>
      <c r="G196">
        <v>184.55749336529311</v>
      </c>
      <c r="H196" s="8">
        <v>3.7681966902017412</v>
      </c>
      <c r="I196" s="2">
        <v>15.02002008434272</v>
      </c>
      <c r="J196" s="2">
        <v>0.78264867649684022</v>
      </c>
      <c r="K196" s="5">
        <v>0.1414547935094782</v>
      </c>
      <c r="L196" s="9">
        <v>4.7064491747126694E-3</v>
      </c>
      <c r="M196">
        <v>0.31543339384225921</v>
      </c>
      <c r="N196" s="8">
        <v>2.0615920945433821</v>
      </c>
      <c r="O196" s="10">
        <v>1.334507036965183</v>
      </c>
      <c r="P196" s="7">
        <v>0.1070766885650813</v>
      </c>
      <c r="Q196" s="5">
        <v>6.7368699755989525E-2</v>
      </c>
      <c r="R196" s="11">
        <v>3.6187307528269879E-3</v>
      </c>
      <c r="S196" s="12">
        <v>0.95230787550624474</v>
      </c>
      <c r="T196" s="6">
        <v>2219.0349131787079</v>
      </c>
      <c r="U196" s="6">
        <v>55.307446422409299</v>
      </c>
      <c r="V196" s="6">
        <v>55.422449214551563</v>
      </c>
      <c r="W196" s="6">
        <v>420.12730470650507</v>
      </c>
      <c r="X196" s="6">
        <v>9.2490409960400193</v>
      </c>
      <c r="Y196" s="6">
        <v>21.821788001241469</v>
      </c>
      <c r="Z196" s="6">
        <v>849.44489964494903</v>
      </c>
      <c r="AA196" s="6">
        <v>30.95775848524303</v>
      </c>
      <c r="AB196" s="13">
        <v>44.669395777155763</v>
      </c>
      <c r="AC196" s="14">
        <v>18.932883940283929</v>
      </c>
      <c r="AE196" t="s">
        <v>173</v>
      </c>
      <c r="AF196" t="s">
        <v>173</v>
      </c>
      <c r="AG196">
        <v>25.001999999999999</v>
      </c>
      <c r="AH196">
        <v>1192.0695720851929</v>
      </c>
      <c r="AI196">
        <v>96.953596201302886</v>
      </c>
      <c r="AJ196">
        <v>94.60868220816316</v>
      </c>
      <c r="AK196" t="s">
        <v>143</v>
      </c>
      <c r="AL196">
        <v>1292.5216368662691</v>
      </c>
      <c r="AM196">
        <v>1904.805755617399</v>
      </c>
      <c r="AN196">
        <v>337.95908878141063</v>
      </c>
      <c r="AO196">
        <v>19.03257061033791</v>
      </c>
      <c r="AP196">
        <v>2.2293306621935818</v>
      </c>
      <c r="AQ196">
        <v>22.137836212435229</v>
      </c>
      <c r="AR196">
        <v>3.0053191313768961</v>
      </c>
      <c r="AS196">
        <v>1.5694592023129259</v>
      </c>
      <c r="AT196">
        <v>268.14509073912308</v>
      </c>
      <c r="AU196">
        <v>53.978798216544327</v>
      </c>
      <c r="AV196">
        <v>49.133635613166852</v>
      </c>
      <c r="AW196">
        <v>20.63480319099201</v>
      </c>
      <c r="AX196">
        <v>2.2348158115066332</v>
      </c>
      <c r="AY196">
        <v>5.2813322634733782E-2</v>
      </c>
      <c r="AZ196">
        <v>4266.3657588714459</v>
      </c>
      <c r="BA196">
        <v>300.77183643385541</v>
      </c>
      <c r="BB196">
        <v>0.26474581804693792</v>
      </c>
      <c r="BC196">
        <v>469445.26629667729</v>
      </c>
      <c r="BD196">
        <v>26350.60085974649</v>
      </c>
      <c r="BE196">
        <v>1.9314508488841851</v>
      </c>
      <c r="BF196">
        <v>414.13361044353798</v>
      </c>
      <c r="BG196">
        <v>72.180605740137139</v>
      </c>
      <c r="BH196">
        <v>0.1029893252737218</v>
      </c>
      <c r="BI196">
        <v>6.872622972580694</v>
      </c>
      <c r="BJ196">
        <v>0.83752981618763644</v>
      </c>
      <c r="BK196">
        <v>1.02274071635431E-2</v>
      </c>
      <c r="BL196">
        <v>85.439069925135996</v>
      </c>
      <c r="BM196">
        <v>12.311941617531691</v>
      </c>
      <c r="BN196">
        <v>5.4624718369796807E-2</v>
      </c>
      <c r="BO196">
        <v>6.1146699395745197</v>
      </c>
      <c r="BP196">
        <v>0.64249647906059559</v>
      </c>
      <c r="BQ196">
        <v>8.7463331011435521E-3</v>
      </c>
      <c r="BR196">
        <v>27.259694309184489</v>
      </c>
      <c r="BS196">
        <v>3.087475611905607</v>
      </c>
      <c r="BT196">
        <v>3.3354187432292133E-2</v>
      </c>
      <c r="BU196">
        <v>28.076079563625139</v>
      </c>
      <c r="BV196">
        <v>3.0702174649314591</v>
      </c>
      <c r="BW196">
        <v>0.12944015103376319</v>
      </c>
      <c r="BX196">
        <v>4.2961365941463943E-2</v>
      </c>
      <c r="BY196">
        <v>2.6294094274456899E-2</v>
      </c>
      <c r="BZ196">
        <v>3.4868673597538993E-2</v>
      </c>
      <c r="CA196">
        <v>88.301485443840505</v>
      </c>
      <c r="CB196">
        <v>8.686483674533422</v>
      </c>
      <c r="CC196">
        <v>0.16537972160584541</v>
      </c>
      <c r="CD196">
        <v>50.473796461383778</v>
      </c>
      <c r="CE196">
        <v>4.6914217244687411</v>
      </c>
      <c r="CF196">
        <v>1.9737878487617291E-2</v>
      </c>
      <c r="CG196">
        <v>614.76538282834588</v>
      </c>
      <c r="CH196">
        <v>56.245574753004881</v>
      </c>
      <c r="CI196">
        <v>5.242196009955382E-2</v>
      </c>
      <c r="CJ196">
        <v>184.4538717149249</v>
      </c>
      <c r="CK196">
        <v>12.85405625000088</v>
      </c>
      <c r="CL196">
        <v>1.3062806391969901E-2</v>
      </c>
      <c r="CM196">
        <v>855.33137146820445</v>
      </c>
      <c r="CN196">
        <v>56.414389787588689</v>
      </c>
      <c r="CO196">
        <v>3.9178624151388043E-2</v>
      </c>
      <c r="CP196">
        <v>172.7432853174416</v>
      </c>
      <c r="CQ196">
        <v>10.347729997498471</v>
      </c>
      <c r="CR196">
        <v>1.232196637365173E-2</v>
      </c>
      <c r="CS196">
        <v>1552.440284652924</v>
      </c>
      <c r="CT196">
        <v>97.050357411621903</v>
      </c>
      <c r="CU196">
        <v>5.8100042612126888E-2</v>
      </c>
      <c r="CV196">
        <v>280.0376718186269</v>
      </c>
      <c r="CW196">
        <v>17.631624246243611</v>
      </c>
      <c r="CX196">
        <v>1.2365249635747181E-2</v>
      </c>
      <c r="CY196">
        <v>13476.59705928628</v>
      </c>
      <c r="CZ196">
        <v>774.99610251489275</v>
      </c>
      <c r="DA196">
        <v>0.12516696003702699</v>
      </c>
      <c r="DB196">
        <v>86.661383780110057</v>
      </c>
      <c r="DC196">
        <v>11.52883629719812</v>
      </c>
      <c r="DD196">
        <v>1.150374511696906E-2</v>
      </c>
      <c r="DE196">
        <v>140.78241138061821</v>
      </c>
      <c r="DF196">
        <v>15.189049023048909</v>
      </c>
      <c r="DG196">
        <v>11.690856259141031</v>
      </c>
      <c r="DH196">
        <v>1300.392979267918</v>
      </c>
      <c r="DI196">
        <v>60.570812652583243</v>
      </c>
      <c r="DJ196">
        <v>0.7498496180508305</v>
      </c>
      <c r="DK196">
        <v>204.0823231066187</v>
      </c>
      <c r="DL196">
        <v>15.49189960747016</v>
      </c>
      <c r="DM196">
        <v>0.44930673586740888</v>
      </c>
      <c r="DN196">
        <v>185.43719174956061</v>
      </c>
      <c r="DO196">
        <v>15.014469741621291</v>
      </c>
      <c r="DP196">
        <v>0.37079640231423711</v>
      </c>
      <c r="DQ196">
        <v>3144.4068130939982</v>
      </c>
      <c r="DR196">
        <v>316.75790735345862</v>
      </c>
      <c r="DS196">
        <v>0.31024034078368351</v>
      </c>
      <c r="DT196">
        <v>4835.5840004510856</v>
      </c>
      <c r="DU196">
        <v>247.81723975901031</v>
      </c>
      <c r="DV196">
        <v>0.1786347036961291</v>
      </c>
      <c r="DW196">
        <v>459.26385101830482</v>
      </c>
      <c r="DX196">
        <v>25.25314237445135</v>
      </c>
      <c r="DY196">
        <v>0.35036311025567879</v>
      </c>
      <c r="EB196">
        <v>2717.4304196633411</v>
      </c>
      <c r="EC196">
        <v>28.99840916700715</v>
      </c>
      <c r="ED196">
        <v>139.37858062828059</v>
      </c>
      <c r="EE196">
        <v>65.890839866104741</v>
      </c>
      <c r="EF196">
        <v>59.649221683117041</v>
      </c>
      <c r="EG196">
        <v>189.7032402947645</v>
      </c>
      <c r="EH196">
        <v>0.76307932400468825</v>
      </c>
      <c r="EI196">
        <v>443.7260575067362</v>
      </c>
      <c r="EJ196">
        <v>1398.16610696354</v>
      </c>
      <c r="EK196">
        <v>2499.0462716599432</v>
      </c>
      <c r="EL196">
        <v>3378.2760387348881</v>
      </c>
      <c r="EM196">
        <v>5345.8210716762778</v>
      </c>
      <c r="EN196">
        <v>6993.6552760097829</v>
      </c>
      <c r="EO196">
        <v>9642.4862400802758</v>
      </c>
      <c r="EP196">
        <v>11383.64519587914</v>
      </c>
      <c r="ER196">
        <v>3.1885734765306251</v>
      </c>
      <c r="ES196">
        <v>7.4312389139812121</v>
      </c>
      <c r="ET196">
        <v>2.6301156484184749E-3</v>
      </c>
      <c r="EU196">
        <v>2.0669672564074129E-3</v>
      </c>
      <c r="EV196">
        <v>3.0073581071312721E-3</v>
      </c>
      <c r="EW196">
        <v>6.535205376476437E-2</v>
      </c>
      <c r="EX196">
        <v>21.73071893559889</v>
      </c>
      <c r="EY196">
        <v>4.778756031571552</v>
      </c>
      <c r="EZ196">
        <v>56.596870783918348</v>
      </c>
      <c r="FA196">
        <v>3.1148276994964519</v>
      </c>
      <c r="FB196">
        <v>0.26676298891337058</v>
      </c>
      <c r="FD196">
        <f t="shared" si="12"/>
        <v>44.448585691764691</v>
      </c>
      <c r="FF196" s="18">
        <v>-15.678440502546104</v>
      </c>
      <c r="FG196" s="18">
        <v>1.2296309160059156</v>
      </c>
      <c r="FI196" s="18">
        <v>-2.6351240054693879</v>
      </c>
      <c r="FJ196" s="18">
        <v>1.2296309160059156</v>
      </c>
      <c r="FL196">
        <v>1158.2966636391952</v>
      </c>
      <c r="FM196" s="4">
        <f t="shared" si="13"/>
        <v>885.14666363919525</v>
      </c>
      <c r="FN196">
        <v>28.908227258146802</v>
      </c>
      <c r="FT196">
        <f t="shared" si="14"/>
        <v>4835.5840004510856</v>
      </c>
      <c r="FU196">
        <f t="shared" si="15"/>
        <v>7832.0467125637106</v>
      </c>
      <c r="FV196">
        <f t="shared" si="16"/>
        <v>0.20518768542406629</v>
      </c>
      <c r="FW196">
        <f t="shared" si="17"/>
        <v>-0.46601913243725646</v>
      </c>
    </row>
    <row r="197" spans="1:179" x14ac:dyDescent="0.3">
      <c r="A197" t="s">
        <v>650</v>
      </c>
      <c r="B197" t="s">
        <v>789</v>
      </c>
      <c r="C197" s="2">
        <v>10.14635392491112</v>
      </c>
      <c r="D197" s="5">
        <v>9.583256706548518E-2</v>
      </c>
      <c r="E197" s="6">
        <v>7571.913439769517</v>
      </c>
      <c r="F197" s="7">
        <v>0.3157895540595686</v>
      </c>
      <c r="G197">
        <v>144.84596928144191</v>
      </c>
      <c r="H197" s="8">
        <v>2.6550847229302632</v>
      </c>
      <c r="I197" s="2">
        <v>14.66540373368151</v>
      </c>
      <c r="J197" s="2">
        <v>0.72155984669668294</v>
      </c>
      <c r="K197" s="5">
        <v>0.1640717625207663</v>
      </c>
      <c r="L197" s="9">
        <v>5.2368110974761262E-3</v>
      </c>
      <c r="M197">
        <v>0.34902922853448359</v>
      </c>
      <c r="N197" s="8">
        <v>2.06378227063724</v>
      </c>
      <c r="O197" s="10">
        <v>1.550085913667004</v>
      </c>
      <c r="P197" s="7">
        <v>0.1075336840481248</v>
      </c>
      <c r="Q197" s="5">
        <v>6.8316141076418674E-2</v>
      </c>
      <c r="R197" s="11">
        <v>3.4375859939579649E-3</v>
      </c>
      <c r="S197" s="12">
        <v>0.62871062378356668</v>
      </c>
      <c r="T197" s="6">
        <v>2474.2452666590161</v>
      </c>
      <c r="U197" s="6">
        <v>53.373408191174718</v>
      </c>
      <c r="V197" s="6">
        <v>53.494015868557227</v>
      </c>
      <c r="W197" s="6">
        <v>425.95192114021103</v>
      </c>
      <c r="X197" s="6">
        <v>5.3207002668689594</v>
      </c>
      <c r="Y197" s="6">
        <v>20.751700165110421</v>
      </c>
      <c r="Z197" s="6">
        <v>944.20445294096135</v>
      </c>
      <c r="AA197" s="6">
        <v>23.412643108722168</v>
      </c>
      <c r="AB197" s="13">
        <v>42.327218762775452</v>
      </c>
      <c r="AC197" s="14">
        <v>17.215428352233481</v>
      </c>
      <c r="AE197" t="s">
        <v>651</v>
      </c>
      <c r="AF197" t="s">
        <v>651</v>
      </c>
      <c r="AG197">
        <v>25.056000000000001</v>
      </c>
      <c r="AH197">
        <v>1559.821129035364</v>
      </c>
      <c r="AI197">
        <v>116.5500170968739</v>
      </c>
      <c r="AJ197">
        <v>115.6197325933789</v>
      </c>
      <c r="AK197" t="s">
        <v>143</v>
      </c>
      <c r="AL197">
        <v>1177.7918612473779</v>
      </c>
      <c r="AM197">
        <v>2312.472582255466</v>
      </c>
      <c r="AN197">
        <v>548.07675775325822</v>
      </c>
      <c r="AO197">
        <v>39.031720052603873</v>
      </c>
      <c r="AP197">
        <v>2.781801879520811</v>
      </c>
      <c r="AQ197">
        <v>9.3545524602197521</v>
      </c>
      <c r="AR197">
        <v>1.834495062438751</v>
      </c>
      <c r="AS197">
        <v>1.8047400375789739</v>
      </c>
      <c r="AT197">
        <v>1798.529724846029</v>
      </c>
      <c r="AU197">
        <v>202.37630783623479</v>
      </c>
      <c r="AV197">
        <v>61.626823464602367</v>
      </c>
      <c r="AW197">
        <v>41.818455816577398</v>
      </c>
      <c r="AX197">
        <v>4.0676658976500706</v>
      </c>
      <c r="AY197">
        <v>0.1875457136803742</v>
      </c>
      <c r="AZ197">
        <v>2900.590094461108</v>
      </c>
      <c r="BA197">
        <v>199.07692248732189</v>
      </c>
      <c r="BB197">
        <v>0.1149846476937614</v>
      </c>
      <c r="BC197">
        <v>411942.33265204908</v>
      </c>
      <c r="BD197">
        <v>22605.793562167109</v>
      </c>
      <c r="BE197">
        <v>2.1979369040083121</v>
      </c>
      <c r="BF197">
        <v>75.356435344514026</v>
      </c>
      <c r="BG197">
        <v>5.5533874908156848</v>
      </c>
      <c r="BH197">
        <v>0.14034191315110531</v>
      </c>
      <c r="BI197">
        <v>11.96690836229315</v>
      </c>
      <c r="BJ197">
        <v>2.8942886140394148</v>
      </c>
      <c r="BK197">
        <v>9.2569224530221362E-3</v>
      </c>
      <c r="BL197">
        <v>94.863224963815284</v>
      </c>
      <c r="BM197">
        <v>10.09001547573321</v>
      </c>
      <c r="BN197">
        <v>0.1114660717169688</v>
      </c>
      <c r="BO197">
        <v>9.483666751668185</v>
      </c>
      <c r="BP197">
        <v>0.84483008351093014</v>
      </c>
      <c r="BQ197">
        <v>1.0709132876427149E-2</v>
      </c>
      <c r="BR197">
        <v>37.727062524155443</v>
      </c>
      <c r="BS197">
        <v>3.112310022042271</v>
      </c>
      <c r="BT197">
        <v>9.5447808570869139E-2</v>
      </c>
      <c r="BU197">
        <v>27.653159917591239</v>
      </c>
      <c r="BV197">
        <v>2.328260641258233</v>
      </c>
      <c r="BW197">
        <v>0.1117090281473872</v>
      </c>
      <c r="BX197" t="s">
        <v>143</v>
      </c>
      <c r="BY197">
        <v>1.6009556490051261E-2</v>
      </c>
      <c r="BZ197">
        <v>3.0089888308418689E-2</v>
      </c>
      <c r="CA197">
        <v>64.061933667095715</v>
      </c>
      <c r="CB197">
        <v>5.2585140818524012</v>
      </c>
      <c r="CC197">
        <v>0.23328174731923371</v>
      </c>
      <c r="CD197">
        <v>31.896021708026321</v>
      </c>
      <c r="CE197">
        <v>2.015462476657917</v>
      </c>
      <c r="CF197">
        <v>3.4442068915968967E-2</v>
      </c>
      <c r="CG197">
        <v>410.45071310980211</v>
      </c>
      <c r="CH197">
        <v>30.899982414411969</v>
      </c>
      <c r="CI197">
        <v>0.15004586973419551</v>
      </c>
      <c r="CJ197">
        <v>146.08556464164511</v>
      </c>
      <c r="CK197">
        <v>8.513714353457825</v>
      </c>
      <c r="CL197">
        <v>1.5669195077604219E-2</v>
      </c>
      <c r="CM197">
        <v>845.85356225185319</v>
      </c>
      <c r="CN197">
        <v>46.978892135809929</v>
      </c>
      <c r="CO197">
        <v>4.6998676679700972E-2</v>
      </c>
      <c r="CP197">
        <v>221.65253410568391</v>
      </c>
      <c r="CQ197">
        <v>13.48431939371636</v>
      </c>
      <c r="CR197">
        <v>1.4785713899646389E-2</v>
      </c>
      <c r="CS197">
        <v>2377.3863229532458</v>
      </c>
      <c r="CT197">
        <v>158.65086686688571</v>
      </c>
      <c r="CU197">
        <v>0.1662708657606673</v>
      </c>
      <c r="CV197">
        <v>479.4389130248743</v>
      </c>
      <c r="CW197">
        <v>28.740527194834311</v>
      </c>
      <c r="CX197">
        <v>1.4837715318070901E-2</v>
      </c>
      <c r="CY197">
        <v>21828.295555741901</v>
      </c>
      <c r="CZ197">
        <v>1595.919400445656</v>
      </c>
      <c r="DA197">
        <v>0.3581268755370921</v>
      </c>
      <c r="DB197">
        <v>113.7240499861234</v>
      </c>
      <c r="DC197">
        <v>6.9874975176443712</v>
      </c>
      <c r="DD197">
        <v>1.379742219952268E-2</v>
      </c>
      <c r="DE197">
        <v>260.22078174747082</v>
      </c>
      <c r="DF197">
        <v>27.494573815112851</v>
      </c>
      <c r="DG197">
        <v>14.853686023124929</v>
      </c>
      <c r="DH197">
        <v>2052.008403303355</v>
      </c>
      <c r="DI197">
        <v>110.09607453065129</v>
      </c>
      <c r="DJ197">
        <v>0.91998651201666359</v>
      </c>
      <c r="DK197">
        <v>373.41323674553757</v>
      </c>
      <c r="DL197">
        <v>32.065700084966828</v>
      </c>
      <c r="DM197">
        <v>0.4918707004548708</v>
      </c>
      <c r="DN197">
        <v>338.47304625508127</v>
      </c>
      <c r="DO197">
        <v>35.265469132529859</v>
      </c>
      <c r="DP197">
        <v>0.42685453194253059</v>
      </c>
      <c r="DQ197">
        <v>1538.7856797325701</v>
      </c>
      <c r="DR197">
        <v>251.08879812927941</v>
      </c>
      <c r="DS197">
        <v>0.4100547690916666</v>
      </c>
      <c r="DT197">
        <v>7571.913439769517</v>
      </c>
      <c r="DU197">
        <v>433.29663850489618</v>
      </c>
      <c r="DV197">
        <v>0.22760414560832071</v>
      </c>
      <c r="DW197">
        <v>753.00909331326068</v>
      </c>
      <c r="DX197">
        <v>48.416080783157987</v>
      </c>
      <c r="DY197">
        <v>0.41883183464475332</v>
      </c>
      <c r="EB197">
        <v>1847.5096143064379</v>
      </c>
      <c r="EC197">
        <v>50.49328422908502</v>
      </c>
      <c r="ED197">
        <v>154.7524061399923</v>
      </c>
      <c r="EE197">
        <v>102.19468482401059</v>
      </c>
      <c r="EF197">
        <v>82.553747317626787</v>
      </c>
      <c r="EG197">
        <v>186.8456751188597</v>
      </c>
      <c r="EH197">
        <v>0.2337478542211226</v>
      </c>
      <c r="EI197">
        <v>321.91926465877242</v>
      </c>
      <c r="EJ197">
        <v>883.54630770156018</v>
      </c>
      <c r="EK197">
        <v>1668.4988337796831</v>
      </c>
      <c r="EL197">
        <v>2675.5597919715219</v>
      </c>
      <c r="EM197">
        <v>5286.5847640740822</v>
      </c>
      <c r="EN197">
        <v>8973.7868058981312</v>
      </c>
      <c r="EO197">
        <v>14766.374676728239</v>
      </c>
      <c r="EP197">
        <v>19489.38670832822</v>
      </c>
      <c r="ER197">
        <v>2.1543013138087361</v>
      </c>
      <c r="ES197">
        <v>4.2427444749905847</v>
      </c>
      <c r="ET197">
        <v>9.5308717236194896E-4</v>
      </c>
      <c r="EU197">
        <v>7.4533095870684123E-4</v>
      </c>
      <c r="EV197">
        <v>3.4194773825333229E-3</v>
      </c>
      <c r="EW197">
        <v>0.15685076903554321</v>
      </c>
      <c r="EX197">
        <v>45.869807426344252</v>
      </c>
      <c r="EY197">
        <v>0.66262532290846998</v>
      </c>
      <c r="EZ197">
        <v>79.819270772817973</v>
      </c>
      <c r="FA197">
        <v>3.184973921429608</v>
      </c>
      <c r="FB197">
        <v>3.1697177112933191E-2</v>
      </c>
      <c r="FD197">
        <f t="shared" si="12"/>
        <v>25.722291251199579</v>
      </c>
      <c r="FF197" s="18">
        <v>-17.71623467354032</v>
      </c>
      <c r="FG197" s="18">
        <v>2.075012156058107</v>
      </c>
      <c r="FI197" s="18">
        <v>-2.7347268968587795</v>
      </c>
      <c r="FJ197" s="18">
        <v>2.075012156058107</v>
      </c>
      <c r="FL197">
        <v>1062.3868446781341</v>
      </c>
      <c r="FM197" s="4">
        <f t="shared" si="13"/>
        <v>789.23684467813416</v>
      </c>
      <c r="FN197">
        <v>25.474183519734815</v>
      </c>
      <c r="FT197">
        <f t="shared" si="14"/>
        <v>7571.913439769517</v>
      </c>
      <c r="FU197">
        <f t="shared" si="15"/>
        <v>12263.995363999822</v>
      </c>
      <c r="FV197">
        <f t="shared" si="16"/>
        <v>0.28007244874023846</v>
      </c>
      <c r="FW197">
        <f>((3.998*LOG(FV197))+2.284)</f>
        <v>7.418701342338796E-2</v>
      </c>
    </row>
    <row r="198" spans="1:179" x14ac:dyDescent="0.3">
      <c r="A198" t="s">
        <v>416</v>
      </c>
      <c r="B198" t="s">
        <v>789</v>
      </c>
      <c r="C198" s="2">
        <v>7.9678998099766858</v>
      </c>
      <c r="D198" s="5">
        <v>6.374110933860784E-2</v>
      </c>
      <c r="E198" s="6">
        <v>4809.8206833702916</v>
      </c>
      <c r="F198" s="7">
        <v>0.29452714514004558</v>
      </c>
      <c r="G198">
        <v>195.9556021858042</v>
      </c>
      <c r="H198" s="8">
        <v>8.2242479477348738</v>
      </c>
      <c r="I198" s="2">
        <v>14.64848401865687</v>
      </c>
      <c r="J198" s="2">
        <v>0.73366177722385706</v>
      </c>
      <c r="K198" s="5">
        <v>0.1290423437094029</v>
      </c>
      <c r="L198" s="9">
        <v>2.8798836108410481E-3</v>
      </c>
      <c r="M198">
        <v>0.23387150344501459</v>
      </c>
      <c r="N198" s="8">
        <v>1.664637120604342</v>
      </c>
      <c r="O198" s="10">
        <v>1.2241677347557991</v>
      </c>
      <c r="P198" s="7">
        <v>8.0294642452074766E-2</v>
      </c>
      <c r="Q198" s="5">
        <v>6.8644657327575867E-2</v>
      </c>
      <c r="R198" s="11">
        <v>3.510786895673689E-3</v>
      </c>
      <c r="S198" s="12">
        <v>0.75072135150169128</v>
      </c>
      <c r="T198" s="6">
        <v>2072.5550437170182</v>
      </c>
      <c r="U198" s="6">
        <v>37.918926152436853</v>
      </c>
      <c r="V198" s="6">
        <v>38.09482629630461</v>
      </c>
      <c r="W198" s="6">
        <v>427.91005441210308</v>
      </c>
      <c r="X198" s="6">
        <v>6.4438981758102019</v>
      </c>
      <c r="Y198" s="6">
        <v>21.158914992001151</v>
      </c>
      <c r="Z198" s="6">
        <v>808.28253270626908</v>
      </c>
      <c r="AA198" s="6">
        <v>17.201808005105011</v>
      </c>
      <c r="AB198" s="13">
        <v>36.497265904507657</v>
      </c>
      <c r="AC198" s="14">
        <v>20.646498905267631</v>
      </c>
      <c r="AE198" t="s">
        <v>417</v>
      </c>
      <c r="AF198" t="s">
        <v>417</v>
      </c>
      <c r="AG198">
        <v>25.015000000000001</v>
      </c>
      <c r="AH198">
        <v>871.39851612840187</v>
      </c>
      <c r="AI198">
        <v>90.750632290435505</v>
      </c>
      <c r="AJ198">
        <v>130.22345407603399</v>
      </c>
      <c r="AK198" t="s">
        <v>143</v>
      </c>
      <c r="AL198">
        <v>1236.210173736978</v>
      </c>
      <c r="AM198">
        <v>2548.016565694923</v>
      </c>
      <c r="AN198">
        <v>456.21184331379197</v>
      </c>
      <c r="AO198">
        <v>29.766289418566672</v>
      </c>
      <c r="AP198">
        <v>3.105877298715829</v>
      </c>
      <c r="AQ198">
        <v>8.654160173941392</v>
      </c>
      <c r="AR198">
        <v>1.6679026129147529</v>
      </c>
      <c r="AS198">
        <v>2.286119483025324</v>
      </c>
      <c r="AT198">
        <v>275.10659289057122</v>
      </c>
      <c r="AU198">
        <v>57.919176369390946</v>
      </c>
      <c r="AV198">
        <v>67.392974682115693</v>
      </c>
      <c r="AW198">
        <v>22.164905398231099</v>
      </c>
      <c r="AX198">
        <v>2.843926336869369</v>
      </c>
      <c r="AY198">
        <v>0.19601111537584359</v>
      </c>
      <c r="AZ198">
        <v>2062.5505840934129</v>
      </c>
      <c r="BA198">
        <v>141.9880649538174</v>
      </c>
      <c r="BB198">
        <v>7.6213174196523847E-2</v>
      </c>
      <c r="BC198">
        <v>436913.10993939248</v>
      </c>
      <c r="BD198">
        <v>28511.22122072908</v>
      </c>
      <c r="BE198">
        <v>2.4431495576193551</v>
      </c>
      <c r="BF198">
        <v>264.16792048265438</v>
      </c>
      <c r="BG198">
        <v>21.736108673480832</v>
      </c>
      <c r="BH198">
        <v>0.1266844322739511</v>
      </c>
      <c r="BI198">
        <v>8.4260624061833642</v>
      </c>
      <c r="BJ198">
        <v>0.81433186819118619</v>
      </c>
      <c r="BK198">
        <v>9.8773714660648059E-3</v>
      </c>
      <c r="BL198">
        <v>132.22212716884829</v>
      </c>
      <c r="BM198">
        <v>11.94456440449297</v>
      </c>
      <c r="BN198">
        <v>9.0110025228624546E-2</v>
      </c>
      <c r="BO198">
        <v>7.2027125116003088</v>
      </c>
      <c r="BP198">
        <v>0.65217401125449426</v>
      </c>
      <c r="BQ198">
        <v>2.0900626649797312E-2</v>
      </c>
      <c r="BR198">
        <v>28.931349928969912</v>
      </c>
      <c r="BS198">
        <v>3.033552750713604</v>
      </c>
      <c r="BT198">
        <v>3.8265040241651227E-2</v>
      </c>
      <c r="BU198">
        <v>28.208298822315371</v>
      </c>
      <c r="BV198">
        <v>2.5160030538423972</v>
      </c>
      <c r="BW198">
        <v>0.14480860844018861</v>
      </c>
      <c r="BX198" t="s">
        <v>143</v>
      </c>
      <c r="BY198">
        <v>2.3831093349302619E-5</v>
      </c>
      <c r="BZ198">
        <v>1.206329437146713E-2</v>
      </c>
      <c r="CA198">
        <v>65.928561521100576</v>
      </c>
      <c r="CB198">
        <v>4.6673731966466887</v>
      </c>
      <c r="CC198">
        <v>0.21217307616692849</v>
      </c>
      <c r="CD198">
        <v>30.854810719802231</v>
      </c>
      <c r="CE198">
        <v>2.3752743883043679</v>
      </c>
      <c r="CF198">
        <v>3.1327014010011048E-2</v>
      </c>
      <c r="CG198">
        <v>355.97512137756371</v>
      </c>
      <c r="CH198">
        <v>26.07048638440239</v>
      </c>
      <c r="CI198">
        <v>6.0165425302808537E-2</v>
      </c>
      <c r="CJ198">
        <v>115.4196240093957</v>
      </c>
      <c r="CK198">
        <v>8.4824036579892379</v>
      </c>
      <c r="CL198">
        <v>1.498078011693536E-2</v>
      </c>
      <c r="CM198">
        <v>595.05590556936193</v>
      </c>
      <c r="CN198">
        <v>42.702960997825443</v>
      </c>
      <c r="CO198">
        <v>4.4936724076893822E-2</v>
      </c>
      <c r="CP198">
        <v>154.133251152779</v>
      </c>
      <c r="CQ198">
        <v>10.93736281890137</v>
      </c>
      <c r="CR198">
        <v>4.5720749644283992E-2</v>
      </c>
      <c r="CS198">
        <v>1588.5527304510149</v>
      </c>
      <c r="CT198">
        <v>109.3596044202199</v>
      </c>
      <c r="CU198">
        <v>6.666127940618409E-2</v>
      </c>
      <c r="CV198">
        <v>318.87531200790778</v>
      </c>
      <c r="CW198">
        <v>20.397971030297342</v>
      </c>
      <c r="CX198">
        <v>1.419095909739046E-2</v>
      </c>
      <c r="CY198">
        <v>24574.29360288514</v>
      </c>
      <c r="CZ198">
        <v>1703.3336691529289</v>
      </c>
      <c r="DA198">
        <v>0.1435511211852947</v>
      </c>
      <c r="DB198">
        <v>106.01971351140369</v>
      </c>
      <c r="DC198">
        <v>7.6371401399105148</v>
      </c>
      <c r="DD198">
        <v>1.318988840594152E-2</v>
      </c>
      <c r="DE198">
        <v>116.6336123328088</v>
      </c>
      <c r="DF198">
        <v>10.636433883896879</v>
      </c>
      <c r="DG198">
        <v>14.871840591765091</v>
      </c>
      <c r="DH198">
        <v>1330.9689885175851</v>
      </c>
      <c r="DI198">
        <v>78.749071161407088</v>
      </c>
      <c r="DJ198">
        <v>0.96542969320131411</v>
      </c>
      <c r="DK198">
        <v>191.1193815359911</v>
      </c>
      <c r="DL198">
        <v>11.81243412311971</v>
      </c>
      <c r="DM198">
        <v>0.53452052944321904</v>
      </c>
      <c r="DN198">
        <v>144.01257347856571</v>
      </c>
      <c r="DO198">
        <v>9.8165630088742191</v>
      </c>
      <c r="DP198">
        <v>0.39434362525355532</v>
      </c>
      <c r="DQ198">
        <v>871.57541535376924</v>
      </c>
      <c r="DR198">
        <v>56.493703871520758</v>
      </c>
      <c r="DS198">
        <v>0.47369566668206547</v>
      </c>
      <c r="DT198">
        <v>4809.8206833702916</v>
      </c>
      <c r="DU198">
        <v>299.04586686251969</v>
      </c>
      <c r="DV198">
        <v>0.35847042208669389</v>
      </c>
      <c r="DW198">
        <v>437.98110246885039</v>
      </c>
      <c r="DX198">
        <v>25.023370041695731</v>
      </c>
      <c r="DY198">
        <v>0.44157531064541111</v>
      </c>
      <c r="EB198">
        <v>1313.726486683702</v>
      </c>
      <c r="EC198">
        <v>35.553005933263137</v>
      </c>
      <c r="ED198">
        <v>215.69678167838231</v>
      </c>
      <c r="EE198">
        <v>77.615436547417133</v>
      </c>
      <c r="EF198">
        <v>63.307111441947278</v>
      </c>
      <c r="EG198">
        <v>190.5966136642931</v>
      </c>
      <c r="EH198">
        <v>-3.770408409912026E-3</v>
      </c>
      <c r="EI198">
        <v>331.29930412613351</v>
      </c>
      <c r="EJ198">
        <v>854.70389805546347</v>
      </c>
      <c r="EK198">
        <v>1447.0533389331861</v>
      </c>
      <c r="EL198">
        <v>2113.9125276446098</v>
      </c>
      <c r="EM198">
        <v>3719.0994098085121</v>
      </c>
      <c r="EN198">
        <v>6240.2125972785007</v>
      </c>
      <c r="EO198">
        <v>9866.787145658478</v>
      </c>
      <c r="EP198">
        <v>12962.411057232021</v>
      </c>
      <c r="ER198">
        <v>4.106118231731533</v>
      </c>
      <c r="ES198">
        <v>10.25779107248033</v>
      </c>
      <c r="ET198">
        <v>-1.5004465990782979E-5</v>
      </c>
      <c r="EU198">
        <v>-1.1996089954747069E-5</v>
      </c>
      <c r="EV198">
        <v>3.60330119707781E-3</v>
      </c>
      <c r="EW198">
        <v>0.107313856354275</v>
      </c>
      <c r="EX198">
        <v>29.782094386476459</v>
      </c>
      <c r="EY198">
        <v>2.4916867979863002</v>
      </c>
      <c r="EZ198">
        <v>36.376821235284822</v>
      </c>
      <c r="FA198">
        <v>3.0278004570894592</v>
      </c>
      <c r="FB198">
        <v>0.16629471305472679</v>
      </c>
      <c r="FD198">
        <f t="shared" si="12"/>
        <v>24.923648590140161</v>
      </c>
      <c r="FF198" s="18">
        <v>-16.970018783794075</v>
      </c>
      <c r="FG198" s="18">
        <v>1.7780532006032674</v>
      </c>
      <c r="FI198" s="18">
        <v>-1.8133924501263898</v>
      </c>
      <c r="FJ198" s="18">
        <v>1.7780532006032674</v>
      </c>
      <c r="FL198">
        <v>1054.4986146739525</v>
      </c>
      <c r="FM198" s="4">
        <f t="shared" si="13"/>
        <v>781.34861467395251</v>
      </c>
      <c r="FN198">
        <v>25.202287311702715</v>
      </c>
      <c r="FT198">
        <f t="shared" si="14"/>
        <v>4809.8206833702916</v>
      </c>
      <c r="FU198">
        <f t="shared" si="15"/>
        <v>7790.3186601033367</v>
      </c>
      <c r="FV198">
        <f t="shared" si="16"/>
        <v>0.50923009708698519</v>
      </c>
      <c r="FW198">
        <f t="shared" si="17"/>
        <v>1.1122424274665685</v>
      </c>
    </row>
    <row r="199" spans="1:179" x14ac:dyDescent="0.3">
      <c r="A199" t="s">
        <v>306</v>
      </c>
      <c r="B199" t="s">
        <v>789</v>
      </c>
      <c r="C199" s="2">
        <v>10.418655269760951</v>
      </c>
      <c r="D199" s="5">
        <v>9.3667030563531969E-2</v>
      </c>
      <c r="E199" s="6">
        <v>5084.3502653055439</v>
      </c>
      <c r="F199" s="7">
        <v>0.38592911130873447</v>
      </c>
      <c r="G199">
        <v>142.88885835245529</v>
      </c>
      <c r="H199" s="8">
        <v>6.9849675783335128</v>
      </c>
      <c r="I199" s="2">
        <v>12.47175863106091</v>
      </c>
      <c r="J199" s="2">
        <v>0.65564538965478814</v>
      </c>
      <c r="K199" s="5">
        <v>0.15505544085800349</v>
      </c>
      <c r="L199" s="9">
        <v>8.8641328299276911E-3</v>
      </c>
      <c r="M199">
        <v>0.34041817938099672</v>
      </c>
      <c r="N199" s="8">
        <v>3.788799901325413</v>
      </c>
      <c r="O199" s="10">
        <v>1.716227379577826</v>
      </c>
      <c r="P199" s="7">
        <v>0.1595869116785652</v>
      </c>
      <c r="Q199" s="5">
        <v>8.0245621381685617E-2</v>
      </c>
      <c r="R199" s="11">
        <v>4.155984460149276E-3</v>
      </c>
      <c r="S199" s="12">
        <v>0.88366360643199193</v>
      </c>
      <c r="T199" s="6">
        <v>2393.0606011106911</v>
      </c>
      <c r="U199" s="6">
        <v>101.4561365282981</v>
      </c>
      <c r="V199" s="6">
        <v>101.52745075916199</v>
      </c>
      <c r="W199" s="6">
        <v>497.57458028657152</v>
      </c>
      <c r="X199" s="6">
        <v>8.5258363315299217</v>
      </c>
      <c r="Y199" s="6">
        <v>24.81419240000313</v>
      </c>
      <c r="Z199" s="6">
        <v>1011.8266269823851</v>
      </c>
      <c r="AA199" s="6">
        <v>48.051734969541563</v>
      </c>
      <c r="AB199" s="13">
        <v>61.370759353807607</v>
      </c>
      <c r="AC199" s="14">
        <v>20.7923936425025</v>
      </c>
      <c r="AE199" t="s">
        <v>307</v>
      </c>
      <c r="AF199" t="s">
        <v>307</v>
      </c>
      <c r="AG199">
        <v>25.125</v>
      </c>
      <c r="AH199">
        <v>1234.021158310718</v>
      </c>
      <c r="AI199">
        <v>113.4246742573454</v>
      </c>
      <c r="AJ199">
        <v>132.28338433800539</v>
      </c>
      <c r="AK199" t="s">
        <v>143</v>
      </c>
      <c r="AL199">
        <v>1294.522326064643</v>
      </c>
      <c r="AM199">
        <v>2524.7361478912321</v>
      </c>
      <c r="AN199">
        <v>538.73802194565133</v>
      </c>
      <c r="AO199">
        <v>39.011357242616803</v>
      </c>
      <c r="AP199">
        <v>3.0524933588184391</v>
      </c>
      <c r="AQ199">
        <v>3.6223706189351521</v>
      </c>
      <c r="AR199">
        <v>1.3732544286410371</v>
      </c>
      <c r="AS199">
        <v>2.1649950948228862</v>
      </c>
      <c r="AT199">
        <v>686.7376401225722</v>
      </c>
      <c r="AU199">
        <v>89.235353672526202</v>
      </c>
      <c r="AV199">
        <v>67.640383976230694</v>
      </c>
      <c r="AW199">
        <v>31.73661185534899</v>
      </c>
      <c r="AX199">
        <v>3.9366155887379799</v>
      </c>
      <c r="AY199">
        <v>0.2497757060052998</v>
      </c>
      <c r="AZ199">
        <v>2491.9415162189462</v>
      </c>
      <c r="BA199">
        <v>169.91660438141011</v>
      </c>
      <c r="BB199">
        <v>9.7103080412471621E-2</v>
      </c>
      <c r="BC199">
        <v>449084.17148959608</v>
      </c>
      <c r="BD199">
        <v>27640.39605038226</v>
      </c>
      <c r="BE199">
        <v>3.0840510594864079</v>
      </c>
      <c r="BF199">
        <v>119.13168993914491</v>
      </c>
      <c r="BG199">
        <v>10.1448174199927</v>
      </c>
      <c r="BH199">
        <v>0.1768352006914273</v>
      </c>
      <c r="BI199">
        <v>12.269679684846491</v>
      </c>
      <c r="BJ199">
        <v>1.0805157652005031</v>
      </c>
      <c r="BK199">
        <v>1.309157778922306E-2</v>
      </c>
      <c r="BL199">
        <v>81.443580299531561</v>
      </c>
      <c r="BM199">
        <v>8.5409615514096426</v>
      </c>
      <c r="BN199">
        <v>8.92504002569314E-2</v>
      </c>
      <c r="BO199">
        <v>10.321731865944921</v>
      </c>
      <c r="BP199">
        <v>1.0810275010182</v>
      </c>
      <c r="BQ199">
        <v>4.485037667150726E-3</v>
      </c>
      <c r="BR199">
        <v>42.457327754555813</v>
      </c>
      <c r="BS199">
        <v>4.2608764014008083</v>
      </c>
      <c r="BT199">
        <v>3.9971339384307213E-2</v>
      </c>
      <c r="BU199">
        <v>36.98020285028695</v>
      </c>
      <c r="BV199">
        <v>3.6439270642857959</v>
      </c>
      <c r="BW199">
        <v>0.1844969774429861</v>
      </c>
      <c r="BX199" t="s">
        <v>143</v>
      </c>
      <c r="BY199">
        <v>6.6244795178254837E-5</v>
      </c>
      <c r="BZ199">
        <v>3.8827392646228399E-2</v>
      </c>
      <c r="CA199">
        <v>77.894140278393266</v>
      </c>
      <c r="CB199">
        <v>7.0545835570038662</v>
      </c>
      <c r="CC199">
        <v>0.21121217058707631</v>
      </c>
      <c r="CD199">
        <v>34.106805560593692</v>
      </c>
      <c r="CE199">
        <v>2.8476396863585278</v>
      </c>
      <c r="CF199">
        <v>5.7223855409997998E-2</v>
      </c>
      <c r="CG199">
        <v>422.68159074385198</v>
      </c>
      <c r="CH199">
        <v>30.61663261412404</v>
      </c>
      <c r="CI199">
        <v>6.2859192600279376E-2</v>
      </c>
      <c r="CJ199">
        <v>143.14842686364969</v>
      </c>
      <c r="CK199">
        <v>9.2304465956104842</v>
      </c>
      <c r="CL199">
        <v>1.5646172105089021E-2</v>
      </c>
      <c r="CM199">
        <v>787.1540689067773</v>
      </c>
      <c r="CN199">
        <v>57.174108205364043</v>
      </c>
      <c r="CO199">
        <v>4.6935579240014062E-2</v>
      </c>
      <c r="CP199">
        <v>201.16860427091149</v>
      </c>
      <c r="CQ199">
        <v>13.938644766141371</v>
      </c>
      <c r="CR199">
        <v>1.4773757025804459E-2</v>
      </c>
      <c r="CS199">
        <v>2248.2046988842462</v>
      </c>
      <c r="CT199">
        <v>170.56252208066189</v>
      </c>
      <c r="CU199">
        <v>6.9636788081627099E-2</v>
      </c>
      <c r="CV199">
        <v>449.93563656086502</v>
      </c>
      <c r="CW199">
        <v>32.872633618306558</v>
      </c>
      <c r="CX199">
        <v>1.482633117619921E-2</v>
      </c>
      <c r="CY199">
        <v>26798.276389859489</v>
      </c>
      <c r="CZ199">
        <v>1703.9666076272499</v>
      </c>
      <c r="DA199">
        <v>0.46196928136608861</v>
      </c>
      <c r="DB199">
        <v>124.09689737957051</v>
      </c>
      <c r="DC199">
        <v>8.0174458099226662</v>
      </c>
      <c r="DD199">
        <v>1.3774588590758819E-2</v>
      </c>
      <c r="DE199">
        <v>193.0924057715547</v>
      </c>
      <c r="DF199">
        <v>28.94946801728182</v>
      </c>
      <c r="DG199">
        <v>17.09241957192145</v>
      </c>
      <c r="DH199">
        <v>1548.0623051067089</v>
      </c>
      <c r="DI199">
        <v>213.59171957477199</v>
      </c>
      <c r="DJ199">
        <v>1.050934372108729</v>
      </c>
      <c r="DK199">
        <v>225.5742945794851</v>
      </c>
      <c r="DL199">
        <v>34.010777960843228</v>
      </c>
      <c r="DM199">
        <v>0.52716243600683721</v>
      </c>
      <c r="DN199">
        <v>261.43169374237891</v>
      </c>
      <c r="DO199">
        <v>34.089872426880483</v>
      </c>
      <c r="DP199">
        <v>0.47073281739588563</v>
      </c>
      <c r="DQ199">
        <v>1403.4718793190191</v>
      </c>
      <c r="DR199">
        <v>183.63211352767519</v>
      </c>
      <c r="DS199">
        <v>0.47940127753304268</v>
      </c>
      <c r="DT199">
        <v>5084.3502653055439</v>
      </c>
      <c r="DU199">
        <v>688.97191511065785</v>
      </c>
      <c r="DV199">
        <v>0.2287476149643379</v>
      </c>
      <c r="DW199">
        <v>561.78797665947047</v>
      </c>
      <c r="DX199">
        <v>76.609525040963803</v>
      </c>
      <c r="DY199">
        <v>0.4433604769814305</v>
      </c>
      <c r="EB199">
        <v>1587.2238956808569</v>
      </c>
      <c r="EC199">
        <v>51.77080035800207</v>
      </c>
      <c r="ED199">
        <v>132.8606530171804</v>
      </c>
      <c r="EE199">
        <v>111.2255589002685</v>
      </c>
      <c r="EF199">
        <v>92.904437099684472</v>
      </c>
      <c r="EG199">
        <v>249.8662354749118</v>
      </c>
      <c r="EH199">
        <v>-8.0319947684558187E-3</v>
      </c>
      <c r="EI199">
        <v>391.42784059494102</v>
      </c>
      <c r="EJ199">
        <v>944.78685763417434</v>
      </c>
      <c r="EK199">
        <v>1718.217848552244</v>
      </c>
      <c r="EL199">
        <v>2621.766059773804</v>
      </c>
      <c r="EM199">
        <v>4919.7129306673578</v>
      </c>
      <c r="EN199">
        <v>8144.47790570492</v>
      </c>
      <c r="EO199">
        <v>13964.004340895939</v>
      </c>
      <c r="EP199">
        <v>18290.06652686443</v>
      </c>
      <c r="ER199">
        <v>1.750860902313047</v>
      </c>
      <c r="ES199">
        <v>3.8461927399342479</v>
      </c>
      <c r="ET199">
        <v>-2.568288304670653E-5</v>
      </c>
      <c r="EU199">
        <v>-2.0633540431153629E-5</v>
      </c>
      <c r="EV199">
        <v>3.7074465958437559E-3</v>
      </c>
      <c r="EW199">
        <v>0.13226141574220759</v>
      </c>
      <c r="EX199">
        <v>35.674530252298077</v>
      </c>
      <c r="EY199">
        <v>0.95998927011657054</v>
      </c>
      <c r="EZ199">
        <v>62.427882548955033</v>
      </c>
      <c r="FA199">
        <v>2.2615157186660269</v>
      </c>
      <c r="FB199">
        <v>5.2989698846492198E-2</v>
      </c>
      <c r="FD199">
        <f t="shared" ref="FD199:FD262" si="18">(CG199/BR199)+(CG199/BU199)</f>
        <v>21.385387446886188</v>
      </c>
      <c r="FF199" s="18">
        <v>-19.86656410562999</v>
      </c>
      <c r="FG199" s="18">
        <v>1.5347481974218888</v>
      </c>
      <c r="FI199" s="18">
        <v>-2.7478822320393768</v>
      </c>
      <c r="FJ199" s="18">
        <v>1.5347481974218888</v>
      </c>
      <c r="FL199">
        <v>973.59955643355079</v>
      </c>
      <c r="FM199" s="4">
        <f t="shared" ref="FM199:FM261" si="19">FL199-273.15</f>
        <v>700.44955643355081</v>
      </c>
      <c r="FN199">
        <v>22.504339728716555</v>
      </c>
      <c r="FT199">
        <f t="shared" ref="FT199:FT262" si="20">DT199</f>
        <v>5084.3502653055439</v>
      </c>
      <c r="FU199">
        <f t="shared" ref="FU199:FU262" si="21">FT199*(EXP(2690*0.000000000155125*1000000)+0.0072*EXP(2690*0.00000000098485*1000000))</f>
        <v>8234.9657822496811</v>
      </c>
      <c r="FV199">
        <f t="shared" ref="FV199:FV262" si="22">(BL199/FU199)*((FU199/AQ199)^0.5)</f>
        <v>0.47155191884466857</v>
      </c>
      <c r="FW199">
        <f t="shared" ref="FW199:FW261" si="23">((3.998*LOG(FV199))+2.284)</f>
        <v>0.97877100668497286</v>
      </c>
    </row>
    <row r="200" spans="1:179" x14ac:dyDescent="0.3">
      <c r="A200" t="s">
        <v>732</v>
      </c>
      <c r="B200" t="s">
        <v>789</v>
      </c>
      <c r="C200" s="2">
        <v>6.8754917487087299</v>
      </c>
      <c r="D200" s="5">
        <v>6.0628566645371473E-2</v>
      </c>
      <c r="E200" s="6">
        <v>4399.2471407080093</v>
      </c>
      <c r="F200" s="7">
        <v>0.38342216573054128</v>
      </c>
      <c r="G200">
        <v>227.23179202883369</v>
      </c>
      <c r="H200" s="8">
        <v>3.623030021554662</v>
      </c>
      <c r="I200" s="2">
        <v>13.737313041323461</v>
      </c>
      <c r="J200" s="2">
        <v>0.67745677756918343</v>
      </c>
      <c r="K200" s="5">
        <v>0.126544612872795</v>
      </c>
      <c r="L200" s="9">
        <v>1.8637099037674581E-3</v>
      </c>
      <c r="M200">
        <v>0.24063016852164709</v>
      </c>
      <c r="N200" s="8">
        <v>1.651502506762329</v>
      </c>
      <c r="O200" s="10">
        <v>1.2673172499183529</v>
      </c>
      <c r="P200" s="7">
        <v>7.6825666878271484E-2</v>
      </c>
      <c r="Q200" s="5">
        <v>7.2988141138043847E-2</v>
      </c>
      <c r="R200" s="11">
        <v>3.638536293734917E-3</v>
      </c>
      <c r="S200" s="12">
        <v>0.60378817948102081</v>
      </c>
      <c r="T200" s="6">
        <v>2050.0799848158249</v>
      </c>
      <c r="U200" s="6">
        <v>27.396577890494989</v>
      </c>
      <c r="V200" s="6">
        <v>27.691045820186481</v>
      </c>
      <c r="W200" s="6">
        <v>454.0931473233112</v>
      </c>
      <c r="X200" s="6">
        <v>4.6864258339938143</v>
      </c>
      <c r="Y200" s="6">
        <v>21.84865249109162</v>
      </c>
      <c r="Z200" s="6">
        <v>830.01818593256598</v>
      </c>
      <c r="AA200" s="6">
        <v>9.9459535290852408</v>
      </c>
      <c r="AB200" s="13">
        <v>33.183289303703077</v>
      </c>
      <c r="AC200" s="14">
        <v>22.150021008283051</v>
      </c>
      <c r="AE200" t="s">
        <v>733</v>
      </c>
      <c r="AF200" t="s">
        <v>733</v>
      </c>
      <c r="AG200">
        <v>25.164000000000001</v>
      </c>
      <c r="AH200">
        <v>1292.688478915117</v>
      </c>
      <c r="AI200">
        <v>101.8949163354585</v>
      </c>
      <c r="AJ200">
        <v>107.4373384516896</v>
      </c>
      <c r="AK200" t="s">
        <v>143</v>
      </c>
      <c r="AL200">
        <v>1119.1773083751029</v>
      </c>
      <c r="AM200">
        <v>2100.876896684807</v>
      </c>
      <c r="AN200">
        <v>378.62779866380271</v>
      </c>
      <c r="AO200">
        <v>18.781028322786302</v>
      </c>
      <c r="AP200">
        <v>2.6107252277421038</v>
      </c>
      <c r="AQ200">
        <v>40.091498251480203</v>
      </c>
      <c r="AR200">
        <v>3.0915828645583741</v>
      </c>
      <c r="AS200">
        <v>1.7955591139148619</v>
      </c>
      <c r="AT200">
        <v>3391.9808783932381</v>
      </c>
      <c r="AU200">
        <v>524.2225551264869</v>
      </c>
      <c r="AV200">
        <v>52.134281584107953</v>
      </c>
      <c r="AW200">
        <v>21.285208256285699</v>
      </c>
      <c r="AX200">
        <v>2.2148101097087411</v>
      </c>
      <c r="AY200">
        <v>0.16820339586760419</v>
      </c>
      <c r="AZ200">
        <v>5355.9947314973733</v>
      </c>
      <c r="BA200">
        <v>440.20281130298042</v>
      </c>
      <c r="BB200">
        <v>8.2792426188384213E-2</v>
      </c>
      <c r="BC200">
        <v>388134.01325295679</v>
      </c>
      <c r="BD200">
        <v>22630.872843859779</v>
      </c>
      <c r="BE200">
        <v>2.256084548728353</v>
      </c>
      <c r="BF200">
        <v>450.67733209636651</v>
      </c>
      <c r="BG200">
        <v>31.598858854825981</v>
      </c>
      <c r="BH200">
        <v>0.1185218328443593</v>
      </c>
      <c r="BI200">
        <v>15.986353823908599</v>
      </c>
      <c r="BJ200">
        <v>1.2042960233382689</v>
      </c>
      <c r="BK200">
        <v>7.2858382494784711E-3</v>
      </c>
      <c r="BL200">
        <v>6272.6684268754489</v>
      </c>
      <c r="BM200">
        <v>1334.163140141867</v>
      </c>
      <c r="BN200">
        <v>8.2526203373577647E-2</v>
      </c>
      <c r="BO200">
        <v>15.65989647168176</v>
      </c>
      <c r="BP200">
        <v>1.523973591848558</v>
      </c>
      <c r="BQ200">
        <v>1.507812647682504E-2</v>
      </c>
      <c r="BR200">
        <v>67.378455154535246</v>
      </c>
      <c r="BS200">
        <v>6.7959951621260952</v>
      </c>
      <c r="BT200">
        <v>3.7892515044893743E-2</v>
      </c>
      <c r="BU200">
        <v>82.066507055423628</v>
      </c>
      <c r="BV200">
        <v>9.3362390288823249</v>
      </c>
      <c r="BW200">
        <v>0.1242207986069246</v>
      </c>
      <c r="BX200">
        <v>3.5708191207760157E-2</v>
      </c>
      <c r="BY200">
        <v>2.471098197379425E-2</v>
      </c>
      <c r="BZ200">
        <v>2.7155266379813969E-2</v>
      </c>
      <c r="CA200">
        <v>221.72154330062091</v>
      </c>
      <c r="CB200">
        <v>22.924209250453899</v>
      </c>
      <c r="CC200">
        <v>0.26763203025309062</v>
      </c>
      <c r="CD200">
        <v>104.6517624482689</v>
      </c>
      <c r="CE200">
        <v>11.615018898059301</v>
      </c>
      <c r="CF200">
        <v>3.0754196468037062E-2</v>
      </c>
      <c r="CG200">
        <v>1206.681168247738</v>
      </c>
      <c r="CH200">
        <v>124.5881007649182</v>
      </c>
      <c r="CI200">
        <v>0.1354789076607304</v>
      </c>
      <c r="CJ200">
        <v>338.83253254547901</v>
      </c>
      <c r="CK200">
        <v>33.718455113626852</v>
      </c>
      <c r="CL200">
        <v>1.482965679431131E-2</v>
      </c>
      <c r="CM200">
        <v>1483.8311798860191</v>
      </c>
      <c r="CN200">
        <v>136.33802026059351</v>
      </c>
      <c r="CO200">
        <v>0.10112894861861001</v>
      </c>
      <c r="CP200">
        <v>327.26339907415542</v>
      </c>
      <c r="CQ200">
        <v>28.870824353442551</v>
      </c>
      <c r="CR200">
        <v>1.4007670485586911E-2</v>
      </c>
      <c r="CS200">
        <v>2999.6254864544348</v>
      </c>
      <c r="CT200">
        <v>215.9261688052564</v>
      </c>
      <c r="CU200">
        <v>6.601808167171086E-2</v>
      </c>
      <c r="CV200">
        <v>541.11246516250253</v>
      </c>
      <c r="CW200">
        <v>40.781629833702517</v>
      </c>
      <c r="CX200">
        <v>1.4058028805821779E-2</v>
      </c>
      <c r="CY200">
        <v>23398.864012302671</v>
      </c>
      <c r="CZ200">
        <v>1553.0457057526401</v>
      </c>
      <c r="DA200">
        <v>0.14211410538063909</v>
      </c>
      <c r="DB200">
        <v>270.29054467704088</v>
      </c>
      <c r="DC200">
        <v>17.976920100528769</v>
      </c>
      <c r="DD200">
        <v>1.3054689155902971E-2</v>
      </c>
      <c r="DE200">
        <v>108.2031659071979</v>
      </c>
      <c r="DF200">
        <v>9.7629715304009785</v>
      </c>
      <c r="DG200">
        <v>14.24685434847804</v>
      </c>
      <c r="DH200">
        <v>1297.6623135659549</v>
      </c>
      <c r="DI200">
        <v>51.784571914225587</v>
      </c>
      <c r="DJ200">
        <v>0.86672757967409597</v>
      </c>
      <c r="DK200">
        <v>183.10004874569549</v>
      </c>
      <c r="DL200">
        <v>9.6618059280556299</v>
      </c>
      <c r="DM200">
        <v>0.4095892865426547</v>
      </c>
      <c r="DN200">
        <v>142.5373249939328</v>
      </c>
      <c r="DO200">
        <v>9.2360063111763591</v>
      </c>
      <c r="DP200">
        <v>0.4257436538601384</v>
      </c>
      <c r="DQ200">
        <v>1257.3429402726449</v>
      </c>
      <c r="DR200">
        <v>76.236360986988416</v>
      </c>
      <c r="DS200">
        <v>0.36775615489134922</v>
      </c>
      <c r="DT200">
        <v>4399.2471407080093</v>
      </c>
      <c r="DU200">
        <v>206.49307010314581</v>
      </c>
      <c r="DV200">
        <v>0.2047779693964821</v>
      </c>
      <c r="DW200">
        <v>428.50948819821372</v>
      </c>
      <c r="DX200">
        <v>18.310750788412651</v>
      </c>
      <c r="DY200">
        <v>0.36134226533252178</v>
      </c>
      <c r="EB200">
        <v>3411.4616124187091</v>
      </c>
      <c r="EC200">
        <v>67.452969721133314</v>
      </c>
      <c r="ED200">
        <v>10232.738053630421</v>
      </c>
      <c r="EE200">
        <v>168.74888439312249</v>
      </c>
      <c r="EF200">
        <v>147.43644453946439</v>
      </c>
      <c r="EG200">
        <v>554.50342605015965</v>
      </c>
      <c r="EH200">
        <v>0.63424851168312901</v>
      </c>
      <c r="EI200">
        <v>1114.1786095508589</v>
      </c>
      <c r="EJ200">
        <v>2898.9407880406889</v>
      </c>
      <c r="EK200">
        <v>4905.208001007064</v>
      </c>
      <c r="EL200">
        <v>6205.7240392944868</v>
      </c>
      <c r="EM200">
        <v>9273.9448742876157</v>
      </c>
      <c r="EN200">
        <v>13249.53032688888</v>
      </c>
      <c r="EO200">
        <v>18631.21420158034</v>
      </c>
      <c r="EP200">
        <v>21996.44167327246</v>
      </c>
      <c r="ER200">
        <v>95.911539979132499</v>
      </c>
      <c r="ES200">
        <v>261.02757708552679</v>
      </c>
      <c r="ET200">
        <v>8.0691898144981779E-4</v>
      </c>
      <c r="EU200">
        <v>6.5903758924159791E-4</v>
      </c>
      <c r="EV200">
        <v>3.6204280081440859E-3</v>
      </c>
      <c r="EW200">
        <v>6.0540535550511573E-2</v>
      </c>
      <c r="EX200">
        <v>16.721927742887519</v>
      </c>
      <c r="EY200">
        <v>1.6673810496584791</v>
      </c>
      <c r="EZ200">
        <v>0.70133583370345132</v>
      </c>
      <c r="FA200">
        <v>1.4665988006082491</v>
      </c>
      <c r="FB200">
        <v>0.15024453356977849</v>
      </c>
      <c r="FD200">
        <f t="shared" si="18"/>
        <v>32.61270455465052</v>
      </c>
      <c r="FF200" s="18">
        <v>-7.0720373739897564</v>
      </c>
      <c r="FG200" s="18">
        <v>1.3701991999912142</v>
      </c>
      <c r="FI200" s="18">
        <v>4.6326092469214331</v>
      </c>
      <c r="FJ200" s="18">
        <v>1.3701991999912142</v>
      </c>
      <c r="FL200">
        <v>1235.1718380293976</v>
      </c>
      <c r="FM200" s="4">
        <f t="shared" si="19"/>
        <v>962.0218380293976</v>
      </c>
      <c r="FN200">
        <v>31.834815733876564</v>
      </c>
      <c r="FT200">
        <f t="shared" si="20"/>
        <v>4399.2471407080093</v>
      </c>
      <c r="FU200">
        <f t="shared" si="21"/>
        <v>7125.3253180842967</v>
      </c>
      <c r="FV200">
        <f t="shared" si="22"/>
        <v>11.736101026378597</v>
      </c>
      <c r="FW200">
        <f t="shared" si="23"/>
        <v>6.5599563096533462</v>
      </c>
    </row>
    <row r="201" spans="1:179" x14ac:dyDescent="0.3">
      <c r="A201" t="s">
        <v>314</v>
      </c>
      <c r="B201" t="s">
        <v>789</v>
      </c>
      <c r="C201" s="2">
        <v>9.861455777833541</v>
      </c>
      <c r="D201" s="5">
        <v>7.5997268419511405E-2</v>
      </c>
      <c r="E201" s="6">
        <v>5321.6113511330032</v>
      </c>
      <c r="F201" s="7">
        <v>0.13753984732859001</v>
      </c>
      <c r="G201">
        <v>155.36109354507221</v>
      </c>
      <c r="H201" s="8">
        <v>45.99274661056856</v>
      </c>
      <c r="I201" s="2">
        <v>14.57437333819535</v>
      </c>
      <c r="J201" s="2">
        <v>0.73246812455331034</v>
      </c>
      <c r="K201" s="5">
        <v>0.15007862222048479</v>
      </c>
      <c r="L201" s="9">
        <v>1.237585772929824E-2</v>
      </c>
      <c r="M201">
        <v>0.27958987081811848</v>
      </c>
      <c r="N201" s="8">
        <v>5.796636895745678</v>
      </c>
      <c r="O201" s="10">
        <v>1.484641774677798</v>
      </c>
      <c r="P201" s="7">
        <v>0.18185875864922749</v>
      </c>
      <c r="Q201" s="5">
        <v>6.9444935751183684E-2</v>
      </c>
      <c r="R201" s="11">
        <v>3.757069842888931E-3</v>
      </c>
      <c r="S201" s="12">
        <v>0.85113344143244984</v>
      </c>
      <c r="T201" s="6">
        <v>2203.9381853229452</v>
      </c>
      <c r="U201" s="6">
        <v>129.94283508834769</v>
      </c>
      <c r="V201" s="6">
        <v>129.98670627981619</v>
      </c>
      <c r="W201" s="6">
        <v>432.63416520778691</v>
      </c>
      <c r="X201" s="6">
        <v>9.8823719193569133</v>
      </c>
      <c r="Y201" s="6">
        <v>22.562952580878761</v>
      </c>
      <c r="Z201" s="6">
        <v>883.13473094257768</v>
      </c>
      <c r="AA201" s="6">
        <v>57.416400858978889</v>
      </c>
      <c r="AB201" s="13">
        <v>65.133697718251199</v>
      </c>
      <c r="AC201" s="14">
        <v>19.630049884742689</v>
      </c>
      <c r="AE201" t="s">
        <v>315</v>
      </c>
      <c r="AF201" t="s">
        <v>315</v>
      </c>
      <c r="AG201">
        <v>25.033000000000001</v>
      </c>
      <c r="AH201">
        <v>1526.5010358182881</v>
      </c>
      <c r="AI201">
        <v>77.750307953500197</v>
      </c>
      <c r="AJ201">
        <v>107.8272233150559</v>
      </c>
      <c r="AK201" t="s">
        <v>143</v>
      </c>
      <c r="AL201">
        <v>1101.4385385232929</v>
      </c>
      <c r="AM201">
        <v>2150.8597613835318</v>
      </c>
      <c r="AN201">
        <v>1066.656543439829</v>
      </c>
      <c r="AO201">
        <v>49.177911258686443</v>
      </c>
      <c r="AP201">
        <v>2.5744382883420149</v>
      </c>
      <c r="AQ201">
        <v>9.5530762033409662</v>
      </c>
      <c r="AR201">
        <v>1.5587088229159201</v>
      </c>
      <c r="AS201">
        <v>1.6846882125565881</v>
      </c>
      <c r="AT201">
        <v>224.173589302106</v>
      </c>
      <c r="AU201">
        <v>42.809788748241402</v>
      </c>
      <c r="AV201">
        <v>57.976625809166329</v>
      </c>
      <c r="AW201">
        <v>17.3258321542061</v>
      </c>
      <c r="AX201">
        <v>1.758086370267631</v>
      </c>
      <c r="AY201">
        <v>0.18011340914849841</v>
      </c>
      <c r="AZ201">
        <v>1499.149708373327</v>
      </c>
      <c r="BA201">
        <v>71.923955320110622</v>
      </c>
      <c r="BB201">
        <v>9.7626460411810501E-2</v>
      </c>
      <c r="BC201">
        <v>447879.18035448622</v>
      </c>
      <c r="BD201">
        <v>23368.282929676308</v>
      </c>
      <c r="BE201">
        <v>1.9251167741496531</v>
      </c>
      <c r="BF201">
        <v>170.33038073260121</v>
      </c>
      <c r="BG201">
        <v>12.13457596469404</v>
      </c>
      <c r="BH201">
        <v>9.8933688355061999E-2</v>
      </c>
      <c r="BI201">
        <v>4.8191266847193246</v>
      </c>
      <c r="BJ201">
        <v>0.37087722648196653</v>
      </c>
      <c r="BK201">
        <v>9.5980645259587175E-3</v>
      </c>
      <c r="BL201">
        <v>33.960510255408138</v>
      </c>
      <c r="BM201">
        <v>2.5605143212921169</v>
      </c>
      <c r="BN201">
        <v>6.4304725498281798E-2</v>
      </c>
      <c r="BO201">
        <v>4.0598021673301954</v>
      </c>
      <c r="BP201">
        <v>0.34024919591396863</v>
      </c>
      <c r="BQ201">
        <v>1.4692922733756331E-2</v>
      </c>
      <c r="BR201">
        <v>16.451831018335849</v>
      </c>
      <c r="BS201">
        <v>1.5147071202927449</v>
      </c>
      <c r="BT201">
        <v>9.1004012444161272E-2</v>
      </c>
      <c r="BU201">
        <v>17.193871773091981</v>
      </c>
      <c r="BV201">
        <v>1.5964676770998441</v>
      </c>
      <c r="BW201">
        <v>0.10653708946465811</v>
      </c>
      <c r="BX201" t="s">
        <v>143</v>
      </c>
      <c r="BY201">
        <v>2.0592001193019661E-4</v>
      </c>
      <c r="BZ201">
        <v>2.869151600876298E-2</v>
      </c>
      <c r="CA201">
        <v>38.127572209139039</v>
      </c>
      <c r="CB201">
        <v>2.8333269290114771</v>
      </c>
      <c r="CC201">
        <v>6.2515097110791895E-2</v>
      </c>
      <c r="CD201">
        <v>23.62429976350916</v>
      </c>
      <c r="CE201">
        <v>1.5871177989169609</v>
      </c>
      <c r="CF201">
        <v>2.3045555688127911E-2</v>
      </c>
      <c r="CG201">
        <v>308.11850432378287</v>
      </c>
      <c r="CH201">
        <v>17.97822533958993</v>
      </c>
      <c r="CI201">
        <v>5.734849990122718E-2</v>
      </c>
      <c r="CJ201">
        <v>106.68278529463549</v>
      </c>
      <c r="CK201">
        <v>5.6655740760113682</v>
      </c>
      <c r="CL201">
        <v>3.5607624131625257E-2</v>
      </c>
      <c r="CM201">
        <v>625.328684044331</v>
      </c>
      <c r="CN201">
        <v>36.11998508573086</v>
      </c>
      <c r="CO201">
        <v>0.10683275834308049</v>
      </c>
      <c r="CP201">
        <v>167.41318360359321</v>
      </c>
      <c r="CQ201">
        <v>9.7505908132241679</v>
      </c>
      <c r="CR201">
        <v>1.3478130989567219E-2</v>
      </c>
      <c r="CS201">
        <v>1913.571874930891</v>
      </c>
      <c r="CT201">
        <v>94.536956285713515</v>
      </c>
      <c r="CU201">
        <v>6.3513776654142179E-2</v>
      </c>
      <c r="CV201">
        <v>404.61846323710381</v>
      </c>
      <c r="CW201">
        <v>20.670307010963889</v>
      </c>
      <c r="CX201">
        <v>1.352729086230162E-2</v>
      </c>
      <c r="CY201">
        <v>31279.33667604463</v>
      </c>
      <c r="CZ201">
        <v>1603.610955563345</v>
      </c>
      <c r="DA201">
        <v>0.13669467697079071</v>
      </c>
      <c r="DB201">
        <v>125.3400519247144</v>
      </c>
      <c r="DC201">
        <v>5.5730765384277996</v>
      </c>
      <c r="DD201">
        <v>1.2555089993836111E-2</v>
      </c>
      <c r="DE201">
        <v>172.39137935449881</v>
      </c>
      <c r="DF201">
        <v>37.488037367902947</v>
      </c>
      <c r="DG201">
        <v>12.779594109929979</v>
      </c>
      <c r="DH201">
        <v>1493.2861594858459</v>
      </c>
      <c r="DI201">
        <v>66.89704587074182</v>
      </c>
      <c r="DJ201">
        <v>0.94356591838385218</v>
      </c>
      <c r="DK201">
        <v>238.74678315258731</v>
      </c>
      <c r="DL201">
        <v>31.82118660368571</v>
      </c>
      <c r="DM201">
        <v>0.50903839839015896</v>
      </c>
      <c r="DN201">
        <v>185.24937205624761</v>
      </c>
      <c r="DO201">
        <v>34.543537639015312</v>
      </c>
      <c r="DP201">
        <v>0.4111863281090361</v>
      </c>
      <c r="DQ201">
        <v>653.49594477318431</v>
      </c>
      <c r="DR201">
        <v>64.09151650376819</v>
      </c>
      <c r="DS201">
        <v>0.39490460584852771</v>
      </c>
      <c r="DT201">
        <v>5321.6113511330032</v>
      </c>
      <c r="DU201">
        <v>249.68214216174971</v>
      </c>
      <c r="DV201">
        <v>0.2081022354977182</v>
      </c>
      <c r="DW201">
        <v>507.82204242646429</v>
      </c>
      <c r="DX201">
        <v>33.723684222299063</v>
      </c>
      <c r="DY201">
        <v>0.38451127051894313</v>
      </c>
      <c r="EB201">
        <v>954.87242571549507</v>
      </c>
      <c r="EC201">
        <v>20.333867868014028</v>
      </c>
      <c r="ED201">
        <v>55.400506126277548</v>
      </c>
      <c r="EE201">
        <v>43.74786818243745</v>
      </c>
      <c r="EF201">
        <v>35.999630237058753</v>
      </c>
      <c r="EG201">
        <v>116.17480927764851</v>
      </c>
      <c r="EH201">
        <v>-5.194580573496594E-2</v>
      </c>
      <c r="EI201">
        <v>191.59584024692981</v>
      </c>
      <c r="EJ201">
        <v>654.41273583127861</v>
      </c>
      <c r="EK201">
        <v>1252.5142452186301</v>
      </c>
      <c r="EL201">
        <v>1953.897166568416</v>
      </c>
      <c r="EM201">
        <v>3908.3042752770689</v>
      </c>
      <c r="EN201">
        <v>6777.8616843560021</v>
      </c>
      <c r="EO201">
        <v>11885.53959584404</v>
      </c>
      <c r="EP201">
        <v>16447.905009638369</v>
      </c>
      <c r="ER201">
        <v>1.85748487611256</v>
      </c>
      <c r="ES201">
        <v>4.9662619204311271</v>
      </c>
      <c r="ET201">
        <v>-3.4817811122403387E-4</v>
      </c>
      <c r="EU201">
        <v>-2.5129967522948481E-4</v>
      </c>
      <c r="EV201">
        <v>1.710807296887394E-3</v>
      </c>
      <c r="EW201">
        <v>0.1061289631434984</v>
      </c>
      <c r="EX201">
        <v>62.034434466457569</v>
      </c>
      <c r="EY201">
        <v>1.358946147835572</v>
      </c>
      <c r="EZ201">
        <v>156.69998215900031</v>
      </c>
      <c r="FA201">
        <v>2.7809832600749291</v>
      </c>
      <c r="FB201">
        <v>8.9011749683430494E-2</v>
      </c>
      <c r="FD201">
        <f t="shared" si="18"/>
        <v>36.648774906459266</v>
      </c>
      <c r="FF201" s="18">
        <v>-19.302215173739935</v>
      </c>
      <c r="FG201" s="18">
        <v>2.018738572620971</v>
      </c>
      <c r="FI201" s="18">
        <v>-4.3679588393818278</v>
      </c>
      <c r="FJ201" s="18">
        <v>2.018738572620971</v>
      </c>
      <c r="FL201">
        <v>1064.5357007872306</v>
      </c>
      <c r="FM201" s="4">
        <f t="shared" si="19"/>
        <v>791.38570078723058</v>
      </c>
      <c r="FN201">
        <v>25.548526423705084</v>
      </c>
      <c r="FT201">
        <f t="shared" si="20"/>
        <v>5321.6113511330032</v>
      </c>
      <c r="FU201">
        <f t="shared" si="21"/>
        <v>8619.2502672469236</v>
      </c>
      <c r="FV201">
        <f t="shared" si="22"/>
        <v>0.11834988502343852</v>
      </c>
      <c r="FW201">
        <f t="shared" si="23"/>
        <v>-1.4214749742826664</v>
      </c>
    </row>
    <row r="202" spans="1:179" x14ac:dyDescent="0.3">
      <c r="A202" t="s">
        <v>590</v>
      </c>
      <c r="B202" t="s">
        <v>789</v>
      </c>
      <c r="C202" s="2">
        <v>0.94190404292623675</v>
      </c>
      <c r="D202" s="5">
        <v>9.6377156289751853E-2</v>
      </c>
      <c r="E202" s="6">
        <v>10668.12224835527</v>
      </c>
      <c r="F202" s="7">
        <v>0.43790802235498472</v>
      </c>
      <c r="G202">
        <v>1857.0439782957949</v>
      </c>
      <c r="H202" s="8">
        <v>51.457997497348629</v>
      </c>
      <c r="I202" s="2">
        <v>20.489647164797329</v>
      </c>
      <c r="J202" s="2">
        <v>1.0299635581325131</v>
      </c>
      <c r="K202" s="5">
        <v>7.7095758405623563E-2</v>
      </c>
      <c r="L202" s="9">
        <v>3.4260577783755439E-3</v>
      </c>
      <c r="M202">
        <v>0.2096054791698507</v>
      </c>
      <c r="N202" s="8">
        <v>4.2189962887479373</v>
      </c>
      <c r="O202" s="10">
        <v>0.52511688549526225</v>
      </c>
      <c r="P202" s="7">
        <v>4.8353440399676047E-2</v>
      </c>
      <c r="Q202" s="5">
        <v>4.9274820056174708E-2</v>
      </c>
      <c r="R202" s="11">
        <v>2.7267870517480369E-3</v>
      </c>
      <c r="S202" s="12">
        <v>0.94792698640251216</v>
      </c>
      <c r="T202" s="6">
        <v>1078.904190502808</v>
      </c>
      <c r="U202" s="6">
        <v>69.622966008390378</v>
      </c>
      <c r="V202" s="6">
        <v>69.704005956312798</v>
      </c>
      <c r="W202" s="6">
        <v>309.95231276830339</v>
      </c>
      <c r="X202" s="6">
        <v>7.9478689827894442</v>
      </c>
      <c r="Y202" s="6">
        <v>16.653073077157369</v>
      </c>
      <c r="Z202" s="6">
        <v>422.55262659901223</v>
      </c>
      <c r="AA202" s="6">
        <v>21.76304848890512</v>
      </c>
      <c r="AB202" s="13">
        <v>27.965377678436141</v>
      </c>
      <c r="AC202" s="14">
        <v>28.728437195508029</v>
      </c>
      <c r="AE202" t="s">
        <v>591</v>
      </c>
      <c r="AF202" t="s">
        <v>591</v>
      </c>
      <c r="AG202">
        <v>25.152999999999999</v>
      </c>
      <c r="AH202">
        <v>1744.7299143309911</v>
      </c>
      <c r="AI202">
        <v>133.32714149589819</v>
      </c>
      <c r="AJ202">
        <v>150.4437832251599</v>
      </c>
      <c r="AK202">
        <v>5263.5543330425089</v>
      </c>
      <c r="AL202">
        <v>1858.3846592764351</v>
      </c>
      <c r="AM202">
        <v>2996.9967502284012</v>
      </c>
      <c r="AN202">
        <v>791.47351470115018</v>
      </c>
      <c r="AO202">
        <v>39.384941316640472</v>
      </c>
      <c r="AP202">
        <v>3.574002504817825</v>
      </c>
      <c r="AQ202">
        <v>15.147426322414351</v>
      </c>
      <c r="AR202">
        <v>1.691200793981998</v>
      </c>
      <c r="AS202">
        <v>2.4910674072155561</v>
      </c>
      <c r="AT202">
        <v>1417.193091697759</v>
      </c>
      <c r="AU202">
        <v>122.5733818725312</v>
      </c>
      <c r="AV202">
        <v>82.786766058661655</v>
      </c>
      <c r="AW202">
        <v>47.500965935823842</v>
      </c>
      <c r="AX202">
        <v>4.2790153511805258</v>
      </c>
      <c r="AY202">
        <v>0.31588661138227447</v>
      </c>
      <c r="AZ202">
        <v>4205.4463829946944</v>
      </c>
      <c r="BA202">
        <v>377.14899614206507</v>
      </c>
      <c r="BB202">
        <v>0.122727122502548</v>
      </c>
      <c r="BC202">
        <v>420475.53340820281</v>
      </c>
      <c r="BD202">
        <v>28806.263849510658</v>
      </c>
      <c r="BE202">
        <v>3.99920357611418</v>
      </c>
      <c r="BF202">
        <v>125.9225526684003</v>
      </c>
      <c r="BG202">
        <v>9.0646201354675711</v>
      </c>
      <c r="BH202">
        <v>0.15925901195199749</v>
      </c>
      <c r="BI202">
        <v>9.356261959078056</v>
      </c>
      <c r="BJ202">
        <v>0.88514142878254287</v>
      </c>
      <c r="BK202">
        <v>1.1605181941846201E-2</v>
      </c>
      <c r="BL202">
        <v>74.726546698496875</v>
      </c>
      <c r="BM202">
        <v>7.3071075553019051</v>
      </c>
      <c r="BN202">
        <v>8.6313318121210403E-2</v>
      </c>
      <c r="BO202">
        <v>11.57537100556118</v>
      </c>
      <c r="BP202">
        <v>1.2096687712589871</v>
      </c>
      <c r="BQ202">
        <v>4.6003010444437987E-3</v>
      </c>
      <c r="BR202">
        <v>54.055892839164699</v>
      </c>
      <c r="BS202">
        <v>5.2486248236833584</v>
      </c>
      <c r="BT202">
        <v>0.15270792645903869</v>
      </c>
      <c r="BU202">
        <v>74.12032134144323</v>
      </c>
      <c r="BV202">
        <v>6.8600453065097016</v>
      </c>
      <c r="BW202">
        <v>0.2329751415994932</v>
      </c>
      <c r="BX202">
        <v>5.7430484881543939E-2</v>
      </c>
      <c r="BY202">
        <v>3.4056027549941623E-2</v>
      </c>
      <c r="BZ202">
        <v>1.2926341432550829E-2</v>
      </c>
      <c r="CA202">
        <v>195.3707194530929</v>
      </c>
      <c r="CB202">
        <v>18.96457052555645</v>
      </c>
      <c r="CC202">
        <v>0.45346052536397802</v>
      </c>
      <c r="CD202">
        <v>105.9830588096592</v>
      </c>
      <c r="CE202">
        <v>10.54928875260109</v>
      </c>
      <c r="CF202">
        <v>1.038201726627605E-2</v>
      </c>
      <c r="CG202">
        <v>1169.0872083779259</v>
      </c>
      <c r="CH202">
        <v>117.69752249625149</v>
      </c>
      <c r="CI202">
        <v>6.455934696425257E-2</v>
      </c>
      <c r="CJ202">
        <v>320.53656802041388</v>
      </c>
      <c r="CK202">
        <v>27.819775343767351</v>
      </c>
      <c r="CL202">
        <v>1.6014461403164561E-2</v>
      </c>
      <c r="CM202">
        <v>1412.949172318891</v>
      </c>
      <c r="CN202">
        <v>98.234729388004794</v>
      </c>
      <c r="CO202">
        <v>4.8074595233583643E-2</v>
      </c>
      <c r="CP202">
        <v>335.83107352467539</v>
      </c>
      <c r="CQ202">
        <v>24.45367168782133</v>
      </c>
      <c r="CR202">
        <v>1.517472418902217E-2</v>
      </c>
      <c r="CS202">
        <v>3396.0495239945999</v>
      </c>
      <c r="CT202">
        <v>221.3187146181578</v>
      </c>
      <c r="CU202">
        <v>7.1441001031349774E-2</v>
      </c>
      <c r="CV202">
        <v>679.19202337997285</v>
      </c>
      <c r="CW202">
        <v>41.130035583765398</v>
      </c>
      <c r="CX202">
        <v>1.5238385758225821E-2</v>
      </c>
      <c r="CY202">
        <v>22994.740797065078</v>
      </c>
      <c r="CZ202">
        <v>1914.838587980408</v>
      </c>
      <c r="DA202">
        <v>0.15356489845857041</v>
      </c>
      <c r="DB202">
        <v>152.5960263084427</v>
      </c>
      <c r="DC202">
        <v>9.2717138914098438</v>
      </c>
      <c r="DD202">
        <v>1.4092984937578591E-2</v>
      </c>
      <c r="DE202">
        <v>65.420797270034839</v>
      </c>
      <c r="DF202">
        <v>23.75253124414861</v>
      </c>
      <c r="DG202">
        <v>16.90343598544651</v>
      </c>
      <c r="DH202">
        <v>2217.6573368572772</v>
      </c>
      <c r="DI202">
        <v>278.28071267585739</v>
      </c>
      <c r="DJ202">
        <v>1.210740908891462</v>
      </c>
      <c r="DK202">
        <v>196.32469091277559</v>
      </c>
      <c r="DL202">
        <v>42.480200293386638</v>
      </c>
      <c r="DM202">
        <v>0.55364089761638891</v>
      </c>
      <c r="DN202">
        <v>210.30212554342299</v>
      </c>
      <c r="DO202">
        <v>49.989751230534331</v>
      </c>
      <c r="DP202">
        <v>0.52158807538070462</v>
      </c>
      <c r="DQ202">
        <v>7332.6421851723453</v>
      </c>
      <c r="DR202">
        <v>925.69100591506083</v>
      </c>
      <c r="DS202">
        <v>0.47867372550543469</v>
      </c>
      <c r="DT202">
        <v>10668.12224835527</v>
      </c>
      <c r="DU202">
        <v>1002.899785813994</v>
      </c>
      <c r="DV202">
        <v>0.26947653467710359</v>
      </c>
      <c r="DW202">
        <v>680.43330029721119</v>
      </c>
      <c r="DX202">
        <v>99.999824689773334</v>
      </c>
      <c r="DY202">
        <v>0.52006759400926517</v>
      </c>
      <c r="EB202">
        <v>2678.6282694233719</v>
      </c>
      <c r="EC202">
        <v>39.477898561510777</v>
      </c>
      <c r="ED202">
        <v>121.90301255872249</v>
      </c>
      <c r="EE202">
        <v>124.7346013530299</v>
      </c>
      <c r="EF202">
        <v>118.2842294073626</v>
      </c>
      <c r="EG202">
        <v>500.81298203677858</v>
      </c>
      <c r="EH202">
        <v>1.020079660418187</v>
      </c>
      <c r="EI202">
        <v>981.76240931202449</v>
      </c>
      <c r="EJ202">
        <v>2935.8188035916678</v>
      </c>
      <c r="EK202">
        <v>4752.3870259265304</v>
      </c>
      <c r="EL202">
        <v>5870.6331139269942</v>
      </c>
      <c r="EM202">
        <v>8830.9323269930665</v>
      </c>
      <c r="EN202">
        <v>13596.39973784111</v>
      </c>
      <c r="EO202">
        <v>21093.475304314281</v>
      </c>
      <c r="EP202">
        <v>27609.431844714341</v>
      </c>
      <c r="ER202">
        <v>1.7371765301875439</v>
      </c>
      <c r="ES202">
        <v>4.3635135273315777</v>
      </c>
      <c r="ET202">
        <v>1.4547658560098639E-3</v>
      </c>
      <c r="EU202">
        <v>1.129641451521712E-3</v>
      </c>
      <c r="EV202">
        <v>1.8715691934100729E-3</v>
      </c>
      <c r="EW202">
        <v>4.021125497071653E-2</v>
      </c>
      <c r="EX202">
        <v>21.485315697812929</v>
      </c>
      <c r="EY202">
        <v>0.82520204303271127</v>
      </c>
      <c r="EZ202">
        <v>142.7621470506125</v>
      </c>
      <c r="FA202">
        <v>3.1413329437572228</v>
      </c>
      <c r="FB202">
        <v>3.7079127315046922E-2</v>
      </c>
      <c r="FD202">
        <f t="shared" si="18"/>
        <v>37.400207379546117</v>
      </c>
      <c r="FF202" s="18">
        <v>-17.865619969880363</v>
      </c>
      <c r="FG202" s="18">
        <v>1.3220949954028405</v>
      </c>
      <c r="FI202" s="18">
        <v>-3.968399207872821</v>
      </c>
      <c r="FJ202" s="18">
        <v>1.3220949954028405</v>
      </c>
      <c r="FL202">
        <v>1113.9960510188662</v>
      </c>
      <c r="FM202" s="4">
        <f t="shared" si="19"/>
        <v>840.84605101886621</v>
      </c>
      <c r="FN202">
        <v>27.292427292675132</v>
      </c>
      <c r="FT202">
        <f t="shared" si="20"/>
        <v>10668.12224835527</v>
      </c>
      <c r="FU202">
        <f t="shared" si="21"/>
        <v>17278.829563639974</v>
      </c>
      <c r="FV202">
        <f t="shared" si="22"/>
        <v>0.14606572816782848</v>
      </c>
      <c r="FW202">
        <f t="shared" si="23"/>
        <v>-1.056135784283998</v>
      </c>
    </row>
    <row r="203" spans="1:179" x14ac:dyDescent="0.3">
      <c r="A203" t="s">
        <v>164</v>
      </c>
      <c r="B203" t="s">
        <v>789</v>
      </c>
      <c r="C203" s="2">
        <v>8.1032905699477826</v>
      </c>
      <c r="D203" s="5">
        <v>0.14990268717741001</v>
      </c>
      <c r="E203" s="6">
        <v>13567.161482344331</v>
      </c>
      <c r="F203" s="7">
        <v>9.0595473052415249E-2</v>
      </c>
      <c r="G203">
        <v>192.2396188611246</v>
      </c>
      <c r="H203" s="8">
        <v>1.172688295178737</v>
      </c>
      <c r="I203" s="2">
        <v>19.03254632482043</v>
      </c>
      <c r="J203" s="2">
        <v>0.99018828704576645</v>
      </c>
      <c r="K203" s="5">
        <v>0.1291455523904971</v>
      </c>
      <c r="L203" s="9">
        <v>8.4751716595839557E-4</v>
      </c>
      <c r="M203">
        <v>0.26409338762433232</v>
      </c>
      <c r="N203" s="8">
        <v>1.186150087812879</v>
      </c>
      <c r="O203" s="10">
        <v>0.94561417472211928</v>
      </c>
      <c r="P203" s="7">
        <v>5.8627901266124618E-2</v>
      </c>
      <c r="Q203" s="5">
        <v>5.2965197628713823E-2</v>
      </c>
      <c r="R203" s="11">
        <v>2.757987596460015E-3</v>
      </c>
      <c r="S203" s="12">
        <v>0.9564227851889564</v>
      </c>
      <c r="T203" s="6">
        <v>2084.6391135265881</v>
      </c>
      <c r="U203" s="6">
        <v>10.89645725364378</v>
      </c>
      <c r="V203" s="6">
        <v>11.528070306414071</v>
      </c>
      <c r="W203" s="6">
        <v>332.63504145813607</v>
      </c>
      <c r="X203" s="6">
        <v>6.0291162745395299</v>
      </c>
      <c r="Y203" s="6">
        <v>16.878681415729179</v>
      </c>
      <c r="Z203" s="6">
        <v>674.42694638377884</v>
      </c>
      <c r="AA203" s="6">
        <v>11.01906540583137</v>
      </c>
      <c r="AB203" s="13">
        <v>30.60691894893651</v>
      </c>
      <c r="AC203" s="14">
        <v>15.956480874783971</v>
      </c>
      <c r="AE203" t="s">
        <v>165</v>
      </c>
      <c r="AF203" t="s">
        <v>165</v>
      </c>
      <c r="AG203">
        <v>25.111000000000001</v>
      </c>
      <c r="AH203">
        <v>1453.292899510569</v>
      </c>
      <c r="AI203">
        <v>96.646993561452888</v>
      </c>
      <c r="AJ203">
        <v>123.6061628865374</v>
      </c>
      <c r="AK203" t="s">
        <v>143</v>
      </c>
      <c r="AL203">
        <v>1196.505427667928</v>
      </c>
      <c r="AM203">
        <v>2448.6168502728592</v>
      </c>
      <c r="AN203">
        <v>1014.597879364838</v>
      </c>
      <c r="AO203">
        <v>58.911903557466971</v>
      </c>
      <c r="AP203">
        <v>2.8650650565046938</v>
      </c>
      <c r="AQ203">
        <v>10.229302305663939</v>
      </c>
      <c r="AR203">
        <v>2.0974182804830881</v>
      </c>
      <c r="AS203">
        <v>1.972411368904019</v>
      </c>
      <c r="AT203">
        <v>1745.0298814016221</v>
      </c>
      <c r="AU203">
        <v>131.6462388666346</v>
      </c>
      <c r="AV203">
        <v>60.594852993006278</v>
      </c>
      <c r="AW203">
        <v>104.45625714292269</v>
      </c>
      <c r="AX203">
        <v>7.5146703258672192</v>
      </c>
      <c r="AY203">
        <v>5.6571357067262927E-2</v>
      </c>
      <c r="AZ203">
        <v>2382.231662635621</v>
      </c>
      <c r="BA203">
        <v>137.83512842171189</v>
      </c>
      <c r="BB203">
        <v>0.1123033645136956</v>
      </c>
      <c r="BC203">
        <v>471181.36110149632</v>
      </c>
      <c r="BD203">
        <v>23678.035427156519</v>
      </c>
      <c r="BE203">
        <v>1.649333710160094</v>
      </c>
      <c r="BF203">
        <v>204.52663667794249</v>
      </c>
      <c r="BG203">
        <v>11.937457529073351</v>
      </c>
      <c r="BH203">
        <v>0.10538847551665451</v>
      </c>
      <c r="BI203">
        <v>6.5621780497854134</v>
      </c>
      <c r="BJ203">
        <v>0.90568814576018597</v>
      </c>
      <c r="BK203">
        <v>1.4488671552078711E-2</v>
      </c>
      <c r="BL203">
        <v>93.062242854491899</v>
      </c>
      <c r="BM203">
        <v>10.83301843583031</v>
      </c>
      <c r="BN203">
        <v>6.7900043898517601E-2</v>
      </c>
      <c r="BO203">
        <v>12.1023178735774</v>
      </c>
      <c r="BP203">
        <v>2.0068826344966131</v>
      </c>
      <c r="BQ203">
        <v>2.0431753015522511E-2</v>
      </c>
      <c r="BR203">
        <v>55.458369753374257</v>
      </c>
      <c r="BS203">
        <v>9.6975650387042975</v>
      </c>
      <c r="BT203">
        <v>0.1201659912972864</v>
      </c>
      <c r="BU203">
        <v>62.578076759862682</v>
      </c>
      <c r="BV203">
        <v>11.175250736728801</v>
      </c>
      <c r="BW203">
        <v>4.1716392076281077E-2</v>
      </c>
      <c r="BX203">
        <v>5.3905113912657357E-2</v>
      </c>
      <c r="BY203">
        <v>3.0238209039679591E-2</v>
      </c>
      <c r="BZ203">
        <v>3.7896430278211629E-2</v>
      </c>
      <c r="CA203">
        <v>104.5702443868023</v>
      </c>
      <c r="CB203">
        <v>13.16171787217527</v>
      </c>
      <c r="CC203">
        <v>0.26611820089760191</v>
      </c>
      <c r="CD203">
        <v>48.477713784203551</v>
      </c>
      <c r="CE203">
        <v>3.9914537209964771</v>
      </c>
      <c r="CF203">
        <v>9.0247542211031578E-3</v>
      </c>
      <c r="CG203">
        <v>627.25611788048843</v>
      </c>
      <c r="CH203">
        <v>34.022715674986408</v>
      </c>
      <c r="CI203">
        <v>5.6127192498795192E-2</v>
      </c>
      <c r="CJ203">
        <v>226.45394729505941</v>
      </c>
      <c r="CK203">
        <v>9.5633528136841122</v>
      </c>
      <c r="CL203">
        <v>4.6935748484111577E-2</v>
      </c>
      <c r="CM203">
        <v>1424.7697486241991</v>
      </c>
      <c r="CN203">
        <v>68.469779806287733</v>
      </c>
      <c r="CO203">
        <v>4.1781892705084332E-2</v>
      </c>
      <c r="CP203">
        <v>444.50995557227628</v>
      </c>
      <c r="CQ203">
        <v>19.21951393832974</v>
      </c>
      <c r="CR203">
        <v>1.319352718425865E-2</v>
      </c>
      <c r="CS203">
        <v>5375.2060734390407</v>
      </c>
      <c r="CT203">
        <v>276.64104817642988</v>
      </c>
      <c r="CU203">
        <v>6.2103097019729027E-2</v>
      </c>
      <c r="CV203">
        <v>1150.8570734342441</v>
      </c>
      <c r="CW203">
        <v>59.1119432514704</v>
      </c>
      <c r="CX203">
        <v>1.325039987861029E-2</v>
      </c>
      <c r="CY203">
        <v>36699.516490998227</v>
      </c>
      <c r="CZ203">
        <v>1874.4328869714041</v>
      </c>
      <c r="DA203">
        <v>0.1334663079429978</v>
      </c>
      <c r="DB203">
        <v>240.00474505796711</v>
      </c>
      <c r="DC203">
        <v>10.608587037682501</v>
      </c>
      <c r="DD203">
        <v>1.2247044684399759E-2</v>
      </c>
      <c r="DE203">
        <v>259.87570760975132</v>
      </c>
      <c r="DF203">
        <v>15.065235624515759</v>
      </c>
      <c r="DG203">
        <v>13.71833858924407</v>
      </c>
      <c r="DH203">
        <v>2927.9527874282112</v>
      </c>
      <c r="DI203">
        <v>137.56628319050401</v>
      </c>
      <c r="DJ203">
        <v>0.91769949128451234</v>
      </c>
      <c r="DK203">
        <v>412.20383200066772</v>
      </c>
      <c r="DL203">
        <v>21.266808897117262</v>
      </c>
      <c r="DM203">
        <v>0.50144461902797</v>
      </c>
      <c r="DN203">
        <v>355.86326192012439</v>
      </c>
      <c r="DO203">
        <v>26.1587227349949</v>
      </c>
      <c r="DP203">
        <v>0.40101453690553568</v>
      </c>
      <c r="DQ203">
        <v>2556.6401614601682</v>
      </c>
      <c r="DR203">
        <v>439.63123949793209</v>
      </c>
      <c r="DS203">
        <v>0.3866201757385378</v>
      </c>
      <c r="DT203">
        <v>13567.161482344331</v>
      </c>
      <c r="DU203">
        <v>625.32960585803289</v>
      </c>
      <c r="DV203">
        <v>0.24308571148673261</v>
      </c>
      <c r="DW203">
        <v>983.31890097331348</v>
      </c>
      <c r="DX203">
        <v>50.71522716907149</v>
      </c>
      <c r="DY203">
        <v>0.3645322625297221</v>
      </c>
      <c r="EB203">
        <v>1517.3450080481659</v>
      </c>
      <c r="EC203">
        <v>27.688514977997531</v>
      </c>
      <c r="ED203">
        <v>151.81442553750719</v>
      </c>
      <c r="EE203">
        <v>130.41290812044619</v>
      </c>
      <c r="EF203">
        <v>121.3531066813441</v>
      </c>
      <c r="EG203">
        <v>422.82484297204519</v>
      </c>
      <c r="EH203">
        <v>0.95746205883938473</v>
      </c>
      <c r="EI203">
        <v>525.47861500905663</v>
      </c>
      <c r="EJ203">
        <v>1342.872958011179</v>
      </c>
      <c r="EK203">
        <v>2549.8216174003601</v>
      </c>
      <c r="EL203">
        <v>4147.5081922172039</v>
      </c>
      <c r="EM203">
        <v>8904.8109289012427</v>
      </c>
      <c r="EN203">
        <v>17996.354476610381</v>
      </c>
      <c r="EO203">
        <v>33386.373126950559</v>
      </c>
      <c r="EP203">
        <v>46782.807863180642</v>
      </c>
      <c r="ER203">
        <v>2.5264046901509412</v>
      </c>
      <c r="ES203">
        <v>4.3588481432529456</v>
      </c>
      <c r="ET203">
        <v>2.0312519809470892E-3</v>
      </c>
      <c r="EU203">
        <v>1.5405280119911999E-3</v>
      </c>
      <c r="EV203">
        <v>8.2933581532539883E-4</v>
      </c>
      <c r="EW203">
        <v>5.2691991999560851E-2</v>
      </c>
      <c r="EX203">
        <v>63.535169982845353</v>
      </c>
      <c r="EY203">
        <v>0.85217747102685115</v>
      </c>
      <c r="EZ203">
        <v>145.78588551274609</v>
      </c>
      <c r="FA203">
        <v>2.5240262972214018</v>
      </c>
      <c r="FB203">
        <v>3.8050008480342228E-2</v>
      </c>
      <c r="FD203">
        <f t="shared" si="18"/>
        <v>21.333972052538574</v>
      </c>
      <c r="FF203" s="18">
        <v>-18.49951582475617</v>
      </c>
      <c r="FG203" s="18">
        <v>2.1986323704053694</v>
      </c>
      <c r="FI203" s="18">
        <v>-3.7191397064400267</v>
      </c>
      <c r="FJ203" s="18">
        <v>2.1986323704053694</v>
      </c>
      <c r="FL203">
        <v>1071.5947554628942</v>
      </c>
      <c r="FM203" s="4">
        <f t="shared" si="19"/>
        <v>798.44475546289425</v>
      </c>
      <c r="FN203">
        <v>25.793574951157598</v>
      </c>
      <c r="FT203">
        <f t="shared" si="20"/>
        <v>13567.161482344331</v>
      </c>
      <c r="FU203">
        <f t="shared" si="21"/>
        <v>21974.314266219681</v>
      </c>
      <c r="FV203">
        <f t="shared" si="22"/>
        <v>0.19628758994035395</v>
      </c>
      <c r="FW203">
        <f t="shared" si="23"/>
        <v>-0.54301441491240432</v>
      </c>
    </row>
    <row r="204" spans="1:179" x14ac:dyDescent="0.3">
      <c r="A204" t="s">
        <v>552</v>
      </c>
      <c r="B204" t="s">
        <v>789</v>
      </c>
      <c r="C204" s="2">
        <v>-1.1683106567684141</v>
      </c>
      <c r="D204" s="5">
        <v>7.7943323044330562E-2</v>
      </c>
      <c r="E204" s="6">
        <v>4904.6956155930466</v>
      </c>
      <c r="F204" s="7">
        <v>3.91658078738591E-2</v>
      </c>
      <c r="G204">
        <v>-1443.9040998455471</v>
      </c>
      <c r="H204" s="8">
        <v>128.44368301535769</v>
      </c>
      <c r="I204" s="2">
        <v>13.59138482447251</v>
      </c>
      <c r="J204" s="2">
        <v>0.68355129832732819</v>
      </c>
      <c r="K204" s="5">
        <v>9.1762046217193194E-2</v>
      </c>
      <c r="L204" s="9">
        <v>3.4380725145417468E-3</v>
      </c>
      <c r="M204">
        <v>0.13817356920964691</v>
      </c>
      <c r="N204" s="8">
        <v>4.1504320483292956</v>
      </c>
      <c r="O204" s="10">
        <v>0.94999302179788725</v>
      </c>
      <c r="P204" s="7">
        <v>7.1665109760750828E-2</v>
      </c>
      <c r="Q204" s="5">
        <v>7.3841368761519671E-2</v>
      </c>
      <c r="R204" s="11">
        <v>3.7053625836907839E-3</v>
      </c>
      <c r="S204" s="12">
        <v>0.52039917830048321</v>
      </c>
      <c r="T204" s="6">
        <v>1462.8112385183019</v>
      </c>
      <c r="U204" s="6">
        <v>67.344304333955307</v>
      </c>
      <c r="V204" s="6">
        <v>67.454667943455163</v>
      </c>
      <c r="W204" s="6">
        <v>459.20256450797228</v>
      </c>
      <c r="X204" s="6">
        <v>5.5076932434659502</v>
      </c>
      <c r="Y204" s="6">
        <v>22.243170605461959</v>
      </c>
      <c r="Z204" s="6">
        <v>675.9012198760546</v>
      </c>
      <c r="AA204" s="6">
        <v>22.701259331038258</v>
      </c>
      <c r="AB204" s="13">
        <v>35.379079963385102</v>
      </c>
      <c r="AC204" s="14">
        <v>31.391785379848731</v>
      </c>
      <c r="AE204" t="s">
        <v>553</v>
      </c>
      <c r="AF204" t="s">
        <v>553</v>
      </c>
      <c r="AG204">
        <v>25.015000000000001</v>
      </c>
      <c r="AH204">
        <v>1210.8762574358759</v>
      </c>
      <c r="AI204">
        <v>70.231386327905696</v>
      </c>
      <c r="AJ204">
        <v>114.8867809281859</v>
      </c>
      <c r="AK204" t="s">
        <v>143</v>
      </c>
      <c r="AL204">
        <v>993.28527847608291</v>
      </c>
      <c r="AM204">
        <v>2293.6705097857098</v>
      </c>
      <c r="AN204">
        <v>491.69692654128448</v>
      </c>
      <c r="AO204">
        <v>21.821447222133759</v>
      </c>
      <c r="AP204">
        <v>2.7361660323924539</v>
      </c>
      <c r="AQ204">
        <v>9.3175765016880021</v>
      </c>
      <c r="AR204">
        <v>1.4795032470405169</v>
      </c>
      <c r="AS204">
        <v>1.842242958146614</v>
      </c>
      <c r="AT204">
        <v>4863.734755622273</v>
      </c>
      <c r="AU204">
        <v>1320.6571284577331</v>
      </c>
      <c r="AV204">
        <v>59.400238621041609</v>
      </c>
      <c r="AW204">
        <v>2.881092193229164</v>
      </c>
      <c r="AX204">
        <v>0.53001743311986238</v>
      </c>
      <c r="AY204">
        <v>0.17034313823198169</v>
      </c>
      <c r="AZ204">
        <v>1146.6551650601041</v>
      </c>
      <c r="BA204">
        <v>66.618905644918101</v>
      </c>
      <c r="BB204">
        <v>0.11155779525678509</v>
      </c>
      <c r="BC204">
        <v>423836.38840444072</v>
      </c>
      <c r="BD204">
        <v>19179.69568478642</v>
      </c>
      <c r="BE204">
        <v>2.425578324098101</v>
      </c>
      <c r="BF204">
        <v>68.096555845107432</v>
      </c>
      <c r="BG204">
        <v>9.3834298028718433</v>
      </c>
      <c r="BH204">
        <v>0.1345779583443896</v>
      </c>
      <c r="BI204">
        <v>10.476929411633529</v>
      </c>
      <c r="BJ204">
        <v>0.8031462627787147</v>
      </c>
      <c r="BK204">
        <v>1.1080671374750181E-2</v>
      </c>
      <c r="BL204">
        <v>168.9164023630384</v>
      </c>
      <c r="BM204">
        <v>16.64983335851818</v>
      </c>
      <c r="BN204">
        <v>1.9058773581965751E-2</v>
      </c>
      <c r="BO204">
        <v>40.552720012810759</v>
      </c>
      <c r="BP204">
        <v>2.788141010913284</v>
      </c>
      <c r="BQ204">
        <v>2.0292966569818861E-2</v>
      </c>
      <c r="BR204">
        <v>216.80360133479499</v>
      </c>
      <c r="BS204">
        <v>14.99467918974708</v>
      </c>
      <c r="BT204">
        <v>0.1072748584406468</v>
      </c>
      <c r="BU204">
        <v>112.71860754273931</v>
      </c>
      <c r="BV204">
        <v>6.9066070533483188</v>
      </c>
      <c r="BW204">
        <v>0.18861865426322849</v>
      </c>
      <c r="BX204">
        <v>6.6714236991317982E-2</v>
      </c>
      <c r="BY204">
        <v>3.2096377392277928E-2</v>
      </c>
      <c r="BZ204">
        <v>1.064068816005991E-2</v>
      </c>
      <c r="CA204">
        <v>105.3718541418628</v>
      </c>
      <c r="CB204">
        <v>8.0995736020418541</v>
      </c>
      <c r="CC204">
        <v>0.23619703637986991</v>
      </c>
      <c r="CD204">
        <v>28.93565546664794</v>
      </c>
      <c r="CE204">
        <v>2.2231951347215029</v>
      </c>
      <c r="CF204">
        <v>8.5458703067663559E-3</v>
      </c>
      <c r="CG204">
        <v>262.07660951043329</v>
      </c>
      <c r="CH204">
        <v>18.413484317800449</v>
      </c>
      <c r="CI204">
        <v>5.315555227371923E-2</v>
      </c>
      <c r="CJ204">
        <v>82.403616271001098</v>
      </c>
      <c r="CK204">
        <v>5.1905082590946723</v>
      </c>
      <c r="CL204">
        <v>1.3174952931280371E-2</v>
      </c>
      <c r="CM204">
        <v>445.3619758565161</v>
      </c>
      <c r="CN204">
        <v>26.556556650266291</v>
      </c>
      <c r="CO204">
        <v>3.955781029354196E-2</v>
      </c>
      <c r="CP204">
        <v>125.83178141427869</v>
      </c>
      <c r="CQ204">
        <v>7.0368174669464558</v>
      </c>
      <c r="CR204">
        <v>1.249585456302376E-2</v>
      </c>
      <c r="CS204">
        <v>1500.45316574292</v>
      </c>
      <c r="CT204">
        <v>78.901219430234349</v>
      </c>
      <c r="CU204">
        <v>5.8809300896198562E-2</v>
      </c>
      <c r="CV204">
        <v>328.38954020118018</v>
      </c>
      <c r="CW204">
        <v>14.744007731597479</v>
      </c>
      <c r="CX204">
        <v>1.2551138009324871E-2</v>
      </c>
      <c r="CY204">
        <v>27415.345049675379</v>
      </c>
      <c r="CZ204">
        <v>1190.119383759162</v>
      </c>
      <c r="DA204">
        <v>0.12636375263146851</v>
      </c>
      <c r="DB204">
        <v>117.5431065747604</v>
      </c>
      <c r="DC204">
        <v>7.7716175395031044</v>
      </c>
      <c r="DD204">
        <v>3.6863944098620031E-2</v>
      </c>
      <c r="DE204">
        <v>74.067993084199045</v>
      </c>
      <c r="DF204">
        <v>15.33138619594278</v>
      </c>
      <c r="DG204">
        <v>14.27352869364689</v>
      </c>
      <c r="DH204">
        <v>1474.551432772711</v>
      </c>
      <c r="DI204">
        <v>63.041508487901268</v>
      </c>
      <c r="DJ204">
        <v>0.76121702744480679</v>
      </c>
      <c r="DK204">
        <v>147.7821347785474</v>
      </c>
      <c r="DL204">
        <v>12.414717232373111</v>
      </c>
      <c r="DM204">
        <v>0.51152598977853225</v>
      </c>
      <c r="DN204">
        <v>90.908960450139986</v>
      </c>
      <c r="DO204">
        <v>12.52848884444739</v>
      </c>
      <c r="DP204">
        <v>0.40049952430249869</v>
      </c>
      <c r="DQ204">
        <v>337.72692852061829</v>
      </c>
      <c r="DR204">
        <v>48.55909390038196</v>
      </c>
      <c r="DS204">
        <v>0.34549108559523323</v>
      </c>
      <c r="DT204">
        <v>4904.6956155930466</v>
      </c>
      <c r="DU204">
        <v>205.6846192905312</v>
      </c>
      <c r="DV204">
        <v>0.20849645548729279</v>
      </c>
      <c r="DW204">
        <v>431.64080723700522</v>
      </c>
      <c r="DX204">
        <v>20.92033672693308</v>
      </c>
      <c r="DY204">
        <v>0.38480689328901801</v>
      </c>
      <c r="EB204">
        <v>730.35360831853757</v>
      </c>
      <c r="EC204">
        <v>44.206453213643613</v>
      </c>
      <c r="ED204">
        <v>275.55693697069893</v>
      </c>
      <c r="EE204">
        <v>436.99051737942631</v>
      </c>
      <c r="EF204">
        <v>474.4061298354377</v>
      </c>
      <c r="EG204">
        <v>761.61221312661678</v>
      </c>
      <c r="EH204">
        <v>1.18497756645325</v>
      </c>
      <c r="EI204">
        <v>529.50680473297894</v>
      </c>
      <c r="EJ204">
        <v>801.54170267722827</v>
      </c>
      <c r="EK204">
        <v>1065.3520711806229</v>
      </c>
      <c r="EL204">
        <v>1509.2237412271261</v>
      </c>
      <c r="EM204">
        <v>2783.512349103225</v>
      </c>
      <c r="EN204">
        <v>5094.4041058412431</v>
      </c>
      <c r="EO204">
        <v>9319.5848803908102</v>
      </c>
      <c r="EP204">
        <v>13349.16830086098</v>
      </c>
      <c r="ER204">
        <v>1.9825881505829031</v>
      </c>
      <c r="ES204">
        <v>0.93249103339318162</v>
      </c>
      <c r="ET204">
        <v>1.8659818100504209E-3</v>
      </c>
      <c r="EU204">
        <v>1.5296033324756239E-3</v>
      </c>
      <c r="EV204">
        <v>4.7433929494711397E-3</v>
      </c>
      <c r="EW204">
        <v>8.3486090865132798E-2</v>
      </c>
      <c r="EX204">
        <v>17.600500686842949</v>
      </c>
      <c r="EY204">
        <v>0.5793326195764299</v>
      </c>
      <c r="EZ204">
        <v>29.036230626388669</v>
      </c>
      <c r="FA204">
        <v>3.268809535394317</v>
      </c>
      <c r="FB204">
        <v>4.538399291616059E-2</v>
      </c>
      <c r="FD204">
        <f t="shared" si="18"/>
        <v>3.5338722419671642</v>
      </c>
      <c r="FF204" s="18">
        <v>-16.198089481411991</v>
      </c>
      <c r="FG204" s="18">
        <v>2.7111490108578655</v>
      </c>
      <c r="FI204" s="18">
        <v>-1.2076700750889753</v>
      </c>
      <c r="FJ204" s="18">
        <v>2.7111490108578655</v>
      </c>
      <c r="FL204">
        <v>1061.9825488084259</v>
      </c>
      <c r="FM204" s="4">
        <f t="shared" si="19"/>
        <v>788.83254880842594</v>
      </c>
      <c r="FN204">
        <v>25.460209462412443</v>
      </c>
      <c r="FT204">
        <f t="shared" si="20"/>
        <v>4904.6956155930466</v>
      </c>
      <c r="FU204">
        <f t="shared" si="21"/>
        <v>7943.9846704447173</v>
      </c>
      <c r="FV204">
        <f t="shared" si="22"/>
        <v>0.62087066510987254</v>
      </c>
      <c r="FW204">
        <f t="shared" si="23"/>
        <v>1.4564185608783289</v>
      </c>
    </row>
    <row r="205" spans="1:179" x14ac:dyDescent="0.3">
      <c r="A205" t="s">
        <v>594</v>
      </c>
      <c r="B205" t="s">
        <v>789</v>
      </c>
      <c r="C205" s="2">
        <v>5.3642309577640264</v>
      </c>
      <c r="D205" s="5">
        <v>8.3792361205507357E-2</v>
      </c>
      <c r="E205" s="6">
        <v>5716.726760342387</v>
      </c>
      <c r="F205" s="7">
        <v>7.6530128617175244E-2</v>
      </c>
      <c r="G205">
        <v>285.85398412324179</v>
      </c>
      <c r="H205" s="8">
        <v>13.225104872096811</v>
      </c>
      <c r="I205" s="2">
        <v>14.285790196302329</v>
      </c>
      <c r="J205" s="2">
        <v>0.73962340836972607</v>
      </c>
      <c r="K205" s="5">
        <v>0.14800520302931389</v>
      </c>
      <c r="L205" s="9">
        <v>9.7663037696284188E-3</v>
      </c>
      <c r="M205">
        <v>0.28633249265790411</v>
      </c>
      <c r="N205" s="8">
        <v>4.4249735461860498</v>
      </c>
      <c r="O205" s="10">
        <v>1.4660764396309329</v>
      </c>
      <c r="P205" s="7">
        <v>0.14264590875897901</v>
      </c>
      <c r="Q205" s="5">
        <v>7.055083988213634E-2</v>
      </c>
      <c r="R205" s="11">
        <v>3.669858120803325E-3</v>
      </c>
      <c r="S205" s="12">
        <v>0.79884923632950999</v>
      </c>
      <c r="T205" s="6">
        <v>2198.1698032857648</v>
      </c>
      <c r="U205" s="6">
        <v>132.0366928427209</v>
      </c>
      <c r="V205" s="6">
        <v>132.10633623043381</v>
      </c>
      <c r="W205" s="6">
        <v>439.36314234246032</v>
      </c>
      <c r="X205" s="6">
        <v>7.8197140431144083</v>
      </c>
      <c r="Y205" s="6">
        <v>22.08554033929903</v>
      </c>
      <c r="Z205" s="6">
        <v>889.90562440797521</v>
      </c>
      <c r="AA205" s="6">
        <v>48.80676124176798</v>
      </c>
      <c r="AB205" s="13">
        <v>60.700557777010488</v>
      </c>
      <c r="AC205" s="14">
        <v>19.987679827359649</v>
      </c>
      <c r="AE205" t="s">
        <v>595</v>
      </c>
      <c r="AF205" t="s">
        <v>595</v>
      </c>
      <c r="AG205">
        <v>25.003</v>
      </c>
      <c r="AH205">
        <v>1124.577737846123</v>
      </c>
      <c r="AI205">
        <v>86.194307453060787</v>
      </c>
      <c r="AJ205">
        <v>116.0933975690694</v>
      </c>
      <c r="AK205" t="s">
        <v>143</v>
      </c>
      <c r="AL205">
        <v>997.23672769342522</v>
      </c>
      <c r="AM205">
        <v>2228.4141162975279</v>
      </c>
      <c r="AN205">
        <v>392.12022262495401</v>
      </c>
      <c r="AO205">
        <v>20.664993095993061</v>
      </c>
      <c r="AP205">
        <v>2.8049335592853248</v>
      </c>
      <c r="AQ205">
        <v>11.334000115380629</v>
      </c>
      <c r="AR205">
        <v>1.828734624869742</v>
      </c>
      <c r="AS205">
        <v>1.8464645071896739</v>
      </c>
      <c r="AT205">
        <v>446.29389370407699</v>
      </c>
      <c r="AU205">
        <v>78.251870829031063</v>
      </c>
      <c r="AV205">
        <v>60.494684978224903</v>
      </c>
      <c r="AW205">
        <v>14.27202484111535</v>
      </c>
      <c r="AX205">
        <v>1.315491231703519</v>
      </c>
      <c r="AY205">
        <v>5.7017604145240347E-2</v>
      </c>
      <c r="AZ205">
        <v>2117.6623752148662</v>
      </c>
      <c r="BA205">
        <v>128.49281377043911</v>
      </c>
      <c r="BB205">
        <v>0.1089546270172739</v>
      </c>
      <c r="BC205">
        <v>420225.35071567039</v>
      </c>
      <c r="BD205">
        <v>24713.654495011429</v>
      </c>
      <c r="BE205">
        <v>2.6221695272399459</v>
      </c>
      <c r="BF205">
        <v>108.45982954901331</v>
      </c>
      <c r="BG205">
        <v>10.348453668588521</v>
      </c>
      <c r="BH205">
        <v>9.192345595832585E-2</v>
      </c>
      <c r="BI205">
        <v>6.3093675669672749</v>
      </c>
      <c r="BJ205">
        <v>0.94246666897245146</v>
      </c>
      <c r="BK205">
        <v>1.030977107015069E-2</v>
      </c>
      <c r="BL205">
        <v>104.1173729136537</v>
      </c>
      <c r="BM205">
        <v>19.912682242584339</v>
      </c>
      <c r="BN205">
        <v>2.0275560532013379E-2</v>
      </c>
      <c r="BO205">
        <v>4.5422878263591189</v>
      </c>
      <c r="BP205">
        <v>0.5891396617520388</v>
      </c>
      <c r="BQ205">
        <v>1.192297090852504E-2</v>
      </c>
      <c r="BR205">
        <v>18.507701434992718</v>
      </c>
      <c r="BS205">
        <v>2.3556229744406449</v>
      </c>
      <c r="BT205">
        <v>3.5903673375105638E-2</v>
      </c>
      <c r="BU205">
        <v>16.15632904821717</v>
      </c>
      <c r="BV205">
        <v>1.951696651111567</v>
      </c>
      <c r="BW205">
        <v>0.1243681317312407</v>
      </c>
      <c r="BX205">
        <v>4.3745849928677687E-2</v>
      </c>
      <c r="BY205">
        <v>2.654724034534869E-2</v>
      </c>
      <c r="BZ205">
        <v>1.132392154144733E-2</v>
      </c>
      <c r="CA205">
        <v>41.863032263978532</v>
      </c>
      <c r="CB205">
        <v>2.8482180097797731</v>
      </c>
      <c r="CC205">
        <v>0.2321301587093294</v>
      </c>
      <c r="CD205">
        <v>20.93149492404611</v>
      </c>
      <c r="CE205">
        <v>1.0760052251486361</v>
      </c>
      <c r="CF205">
        <v>9.0943837590078055E-3</v>
      </c>
      <c r="CG205">
        <v>289.08334880516009</v>
      </c>
      <c r="CH205">
        <v>16.469320587488571</v>
      </c>
      <c r="CI205">
        <v>0.1673920605978125</v>
      </c>
      <c r="CJ205">
        <v>108.9510003784969</v>
      </c>
      <c r="CK205">
        <v>6.7128045028193846</v>
      </c>
      <c r="CL205">
        <v>1.4016874868082131E-2</v>
      </c>
      <c r="CM205">
        <v>625.76007402553705</v>
      </c>
      <c r="CN205">
        <v>39.419783273080739</v>
      </c>
      <c r="CO205">
        <v>4.208948177989013E-2</v>
      </c>
      <c r="CP205">
        <v>160.6728185857823</v>
      </c>
      <c r="CQ205">
        <v>9.7129397545817007</v>
      </c>
      <c r="CR205">
        <v>1.330050967921719E-2</v>
      </c>
      <c r="CS205">
        <v>1729.5481827745491</v>
      </c>
      <c r="CT205">
        <v>103.84873188109221</v>
      </c>
      <c r="CU205">
        <v>6.2585690204059935E-2</v>
      </c>
      <c r="CV205">
        <v>335.09909247646431</v>
      </c>
      <c r="CW205">
        <v>18.066701619295209</v>
      </c>
      <c r="CX205">
        <v>1.3360888867753679E-2</v>
      </c>
      <c r="CY205">
        <v>22764.32386675851</v>
      </c>
      <c r="CZ205">
        <v>1007.672761476185</v>
      </c>
      <c r="DA205">
        <v>0.13445278806565469</v>
      </c>
      <c r="DB205">
        <v>111.0382578311944</v>
      </c>
      <c r="DC205">
        <v>5.4356973111292097</v>
      </c>
      <c r="DD205">
        <v>1.2335028158445321E-2</v>
      </c>
      <c r="DE205">
        <v>187.32261901251519</v>
      </c>
      <c r="DF205">
        <v>31.719707576991961</v>
      </c>
      <c r="DG205">
        <v>13.65915746683873</v>
      </c>
      <c r="DH205">
        <v>1659.3867323178249</v>
      </c>
      <c r="DI205">
        <v>91.027817098388766</v>
      </c>
      <c r="DJ205">
        <v>0.90479707420784505</v>
      </c>
      <c r="DK205">
        <v>268.55328378977788</v>
      </c>
      <c r="DL205">
        <v>32.419519430971853</v>
      </c>
      <c r="DM205">
        <v>0.51071362035620882</v>
      </c>
      <c r="DN205">
        <v>219.6323842942688</v>
      </c>
      <c r="DO205">
        <v>33.004534374378572</v>
      </c>
      <c r="DP205">
        <v>0.45779712024010011</v>
      </c>
      <c r="DQ205">
        <v>737.78606857289458</v>
      </c>
      <c r="DR205">
        <v>54.768136827782747</v>
      </c>
      <c r="DS205">
        <v>0.35634725177498899</v>
      </c>
      <c r="DT205">
        <v>5716.726760342387</v>
      </c>
      <c r="DU205">
        <v>292.68040948729799</v>
      </c>
      <c r="DV205">
        <v>0.2372596106761761</v>
      </c>
      <c r="DW205">
        <v>574.92560521314988</v>
      </c>
      <c r="DX205">
        <v>42.166381975571923</v>
      </c>
      <c r="DY205">
        <v>0.39147922294776699</v>
      </c>
      <c r="EB205">
        <v>1348.829538353418</v>
      </c>
      <c r="EC205">
        <v>26.621804080030699</v>
      </c>
      <c r="ED205">
        <v>169.84889545457369</v>
      </c>
      <c r="EE205">
        <v>48.947067094387059</v>
      </c>
      <c r="EF205">
        <v>40.498252592981878</v>
      </c>
      <c r="EG205">
        <v>109.16438546092689</v>
      </c>
      <c r="EH205">
        <v>0.7770133202251811</v>
      </c>
      <c r="EI205">
        <v>210.36699630139961</v>
      </c>
      <c r="EJ205">
        <v>579.81980399019699</v>
      </c>
      <c r="EK205">
        <v>1175.135564248618</v>
      </c>
      <c r="EL205">
        <v>1995.4395673717379</v>
      </c>
      <c r="EM205">
        <v>3911.000462659606</v>
      </c>
      <c r="EN205">
        <v>6504.9724123798514</v>
      </c>
      <c r="EO205">
        <v>10742.535296736331</v>
      </c>
      <c r="EP205">
        <v>13621.914328311561</v>
      </c>
      <c r="ER205">
        <v>4.7052277366164672</v>
      </c>
      <c r="ES205">
        <v>11.30501470533247</v>
      </c>
      <c r="ET205">
        <v>5.1274233144132783E-3</v>
      </c>
      <c r="EU205">
        <v>4.0795300152414917E-3</v>
      </c>
      <c r="EV205">
        <v>2.4781677085220859E-3</v>
      </c>
      <c r="EW205">
        <v>0.12654933781480041</v>
      </c>
      <c r="EX205">
        <v>51.065687515664997</v>
      </c>
      <c r="EY205">
        <v>0.97677891987371612</v>
      </c>
      <c r="EZ205">
        <v>54.906559783095631</v>
      </c>
      <c r="FA205">
        <v>3.3053295752487148</v>
      </c>
      <c r="FB205">
        <v>6.270992079273649E-2</v>
      </c>
      <c r="FD205">
        <f t="shared" si="18"/>
        <v>33.512510298293506</v>
      </c>
      <c r="FF205" s="18">
        <v>-16.805860651237666</v>
      </c>
      <c r="FG205" s="18">
        <v>2.2747032415468396</v>
      </c>
      <c r="FI205" s="18">
        <v>-2.2561980470721217</v>
      </c>
      <c r="FJ205" s="18">
        <v>2.2747032415468396</v>
      </c>
      <c r="FL205">
        <v>1082.3564973955051</v>
      </c>
      <c r="FM205" s="4">
        <f t="shared" si="19"/>
        <v>809.20649739550515</v>
      </c>
      <c r="FN205">
        <v>26.169613085206802</v>
      </c>
      <c r="FT205">
        <f t="shared" si="20"/>
        <v>5716.726760342387</v>
      </c>
      <c r="FU205">
        <f t="shared" si="21"/>
        <v>9259.2065458459401</v>
      </c>
      <c r="FV205">
        <f t="shared" si="22"/>
        <v>0.32139913906789591</v>
      </c>
      <c r="FW205">
        <f t="shared" si="23"/>
        <v>0.31316474691760798</v>
      </c>
    </row>
    <row r="206" spans="1:179" x14ac:dyDescent="0.3">
      <c r="A206" t="s">
        <v>194</v>
      </c>
      <c r="B206" t="s">
        <v>789</v>
      </c>
      <c r="C206" s="2">
        <v>10.05087321504044</v>
      </c>
      <c r="D206" s="5">
        <v>8.3107251542394775E-2</v>
      </c>
      <c r="E206" s="6">
        <v>9321.9166469586598</v>
      </c>
      <c r="F206" s="7">
        <v>8.1915018282081642E-2</v>
      </c>
      <c r="G206">
        <v>146.96654105039161</v>
      </c>
      <c r="H206" s="8">
        <v>2.1391828280191949</v>
      </c>
      <c r="I206" s="2">
        <v>19.823101245949712</v>
      </c>
      <c r="J206" s="2">
        <v>1.4914045578874451</v>
      </c>
      <c r="K206" s="5">
        <v>0.1594471810138571</v>
      </c>
      <c r="L206" s="9">
        <v>2.651319590946164E-3</v>
      </c>
      <c r="M206">
        <v>0.32270600796619681</v>
      </c>
      <c r="N206" s="8">
        <v>1.177402021003741</v>
      </c>
      <c r="O206" s="10">
        <v>1.154542597825454</v>
      </c>
      <c r="P206" s="7">
        <v>7.9642924654971456E-2</v>
      </c>
      <c r="Q206" s="5">
        <v>5.3104140043836449E-2</v>
      </c>
      <c r="R206" s="11">
        <v>3.4600201697047748E-3</v>
      </c>
      <c r="S206" s="12">
        <v>0.921433210434079</v>
      </c>
      <c r="T206" s="6">
        <v>2442.482522806692</v>
      </c>
      <c r="U206" s="6">
        <v>28.701963611727809</v>
      </c>
      <c r="V206" s="6">
        <v>28.94320549909413</v>
      </c>
      <c r="W206" s="6">
        <v>333.18784732388269</v>
      </c>
      <c r="X206" s="6">
        <v>14.12910025755143</v>
      </c>
      <c r="Y206" s="6">
        <v>21.22718184349246</v>
      </c>
      <c r="Z206" s="6">
        <v>774.47972481081058</v>
      </c>
      <c r="AA206" s="6">
        <v>20.660056028111921</v>
      </c>
      <c r="AB206" s="13">
        <v>37.866747105278648</v>
      </c>
      <c r="AC206" s="14">
        <v>13.641360550699529</v>
      </c>
      <c r="AE206" t="s">
        <v>195</v>
      </c>
      <c r="AF206" t="s">
        <v>195</v>
      </c>
      <c r="AG206">
        <v>25.068999999999999</v>
      </c>
      <c r="AH206">
        <v>1254.5641574409569</v>
      </c>
      <c r="AI206">
        <v>113.330173727496</v>
      </c>
      <c r="AJ206">
        <v>127.6604164705678</v>
      </c>
      <c r="AK206" t="s">
        <v>143</v>
      </c>
      <c r="AL206">
        <v>1267.9861615117491</v>
      </c>
      <c r="AM206">
        <v>2556.1951949716031</v>
      </c>
      <c r="AN206">
        <v>511.06035792776322</v>
      </c>
      <c r="AO206">
        <v>30.64257718690094</v>
      </c>
      <c r="AP206">
        <v>3.065605800276419</v>
      </c>
      <c r="AQ206">
        <v>14.40337426526853</v>
      </c>
      <c r="AR206">
        <v>2.4447769986598828</v>
      </c>
      <c r="AS206">
        <v>1.995677274139662</v>
      </c>
      <c r="AT206">
        <v>1331.633325955909</v>
      </c>
      <c r="AU206">
        <v>143.31093249986199</v>
      </c>
      <c r="AV206">
        <v>65.935199500788272</v>
      </c>
      <c r="AW206">
        <v>33.586723989446043</v>
      </c>
      <c r="AX206">
        <v>5.0039555546115837</v>
      </c>
      <c r="AY206">
        <v>0.17947857666879921</v>
      </c>
      <c r="AZ206">
        <v>4690.9572232471337</v>
      </c>
      <c r="BA206">
        <v>402.39710762034508</v>
      </c>
      <c r="BB206">
        <v>0.13403190872747461</v>
      </c>
      <c r="BC206">
        <v>464805.13773299771</v>
      </c>
      <c r="BD206">
        <v>30970.174420555821</v>
      </c>
      <c r="BE206">
        <v>2.45517671970864</v>
      </c>
      <c r="BF206">
        <v>221.7333898321601</v>
      </c>
      <c r="BG206">
        <v>25.252902009530441</v>
      </c>
      <c r="BH206">
        <v>0.1822487080323652</v>
      </c>
      <c r="BI206">
        <v>15.44021203262144</v>
      </c>
      <c r="BJ206">
        <v>1.9046166508639091</v>
      </c>
      <c r="BK206">
        <v>1.978226020130262E-2</v>
      </c>
      <c r="BL206">
        <v>176.82857385148259</v>
      </c>
      <c r="BM206">
        <v>18.955163639605271</v>
      </c>
      <c r="BN206">
        <v>6.3796364573581205E-2</v>
      </c>
      <c r="BO206">
        <v>16.83796184583133</v>
      </c>
      <c r="BP206">
        <v>2.6385297955153968</v>
      </c>
      <c r="BQ206">
        <v>1.2683377572012331E-2</v>
      </c>
      <c r="BR206">
        <v>67.298725230845477</v>
      </c>
      <c r="BS206">
        <v>9.7938729584610815</v>
      </c>
      <c r="BT206">
        <v>4.1151092055933577E-2</v>
      </c>
      <c r="BU206">
        <v>68.581011038546478</v>
      </c>
      <c r="BV206">
        <v>7.9652675005112306</v>
      </c>
      <c r="BW206">
        <v>0.13229038180703351</v>
      </c>
      <c r="BX206">
        <v>4.552955554913371E-2</v>
      </c>
      <c r="BY206">
        <v>3.0177950795641329E-2</v>
      </c>
      <c r="BZ206">
        <v>1.2979606584818511E-2</v>
      </c>
      <c r="CA206">
        <v>151.33017357690031</v>
      </c>
      <c r="CB206">
        <v>16.03878676485359</v>
      </c>
      <c r="CC206">
        <v>0.24482860147845889</v>
      </c>
      <c r="CD206">
        <v>81.372011701412688</v>
      </c>
      <c r="CE206">
        <v>9.5186881167533706</v>
      </c>
      <c r="CF206">
        <v>1.0423822520400781E-2</v>
      </c>
      <c r="CG206">
        <v>943.78969178816453</v>
      </c>
      <c r="CH206">
        <v>97.06873094098313</v>
      </c>
      <c r="CI206">
        <v>6.4851457446290284E-2</v>
      </c>
      <c r="CJ206">
        <v>276.98801627714289</v>
      </c>
      <c r="CK206">
        <v>22.320669952789469</v>
      </c>
      <c r="CL206">
        <v>1.6061400357811739E-2</v>
      </c>
      <c r="CM206">
        <v>1348.1003993811551</v>
      </c>
      <c r="CN206">
        <v>132.77960555192701</v>
      </c>
      <c r="CO206">
        <v>0.1324550966337531</v>
      </c>
      <c r="CP206">
        <v>306.43675032629568</v>
      </c>
      <c r="CQ206">
        <v>23.079924007993991</v>
      </c>
      <c r="CR206">
        <v>1.5248058260298901E-2</v>
      </c>
      <c r="CS206">
        <v>2951.4069446717208</v>
      </c>
      <c r="CT206">
        <v>203.66256945902819</v>
      </c>
      <c r="CU206">
        <v>7.1736773478086477E-2</v>
      </c>
      <c r="CV206">
        <v>555.3724667000613</v>
      </c>
      <c r="CW206">
        <v>37.349080340398523</v>
      </c>
      <c r="CX206">
        <v>1.531918009141695E-2</v>
      </c>
      <c r="CY206">
        <v>26857.789162094828</v>
      </c>
      <c r="CZ206">
        <v>1978.8262800617481</v>
      </c>
      <c r="DA206">
        <v>0.15408097840961191</v>
      </c>
      <c r="DB206">
        <v>128.05306701667331</v>
      </c>
      <c r="DC206">
        <v>8.6476393817365587</v>
      </c>
      <c r="DD206">
        <v>3.8814823066415323E-2</v>
      </c>
      <c r="DE206">
        <v>229.5550476561634</v>
      </c>
      <c r="DF206">
        <v>23.67056431585755</v>
      </c>
      <c r="DG206">
        <v>16.8043592030414</v>
      </c>
      <c r="DH206">
        <v>1991.025156839072</v>
      </c>
      <c r="DI206">
        <v>197.12265320377441</v>
      </c>
      <c r="DJ206">
        <v>0.91480510901330392</v>
      </c>
      <c r="DK206">
        <v>338.31127465288642</v>
      </c>
      <c r="DL206">
        <v>35.412578853310542</v>
      </c>
      <c r="DM206">
        <v>0.59488668584992577</v>
      </c>
      <c r="DN206">
        <v>290.37663927192352</v>
      </c>
      <c r="DO206">
        <v>33.726808474489808</v>
      </c>
      <c r="DP206">
        <v>0.45859757939340251</v>
      </c>
      <c r="DQ206">
        <v>2076.9552809404709</v>
      </c>
      <c r="DR206">
        <v>601.40265195482266</v>
      </c>
      <c r="DS206">
        <v>0.5077612253863969</v>
      </c>
      <c r="DT206">
        <v>9321.9166469586598</v>
      </c>
      <c r="DU206">
        <v>1309.0350053864261</v>
      </c>
      <c r="DV206">
        <v>0.2230214436911778</v>
      </c>
      <c r="DW206">
        <v>714.56247146318913</v>
      </c>
      <c r="DX206">
        <v>76.019233013962705</v>
      </c>
      <c r="DY206">
        <v>0.45850290604425342</v>
      </c>
      <c r="EB206">
        <v>2987.870842832569</v>
      </c>
      <c r="EC206">
        <v>65.148573977305674</v>
      </c>
      <c r="ED206">
        <v>288.46423140535501</v>
      </c>
      <c r="EE206">
        <v>181.44355437318239</v>
      </c>
      <c r="EF206">
        <v>147.26198081147811</v>
      </c>
      <c r="EG206">
        <v>463.38520971990869</v>
      </c>
      <c r="EH206">
        <v>0.8086954804464247</v>
      </c>
      <c r="EI206">
        <v>760.45313355226256</v>
      </c>
      <c r="EJ206">
        <v>2254.0723462995211</v>
      </c>
      <c r="EK206">
        <v>3836.543462553514</v>
      </c>
      <c r="EL206">
        <v>5073.0405911564631</v>
      </c>
      <c r="EM206">
        <v>8425.6274961322197</v>
      </c>
      <c r="EN206">
        <v>12406.346167056499</v>
      </c>
      <c r="EO206">
        <v>18331.720153240509</v>
      </c>
      <c r="EP206">
        <v>22576.116532522821</v>
      </c>
      <c r="ER206">
        <v>2.6531923740222219</v>
      </c>
      <c r="ES206">
        <v>6.1638613622237202</v>
      </c>
      <c r="ET206">
        <v>1.362315522600222E-3</v>
      </c>
      <c r="EU206">
        <v>1.0299930328895889E-3</v>
      </c>
      <c r="EV206">
        <v>3.5538712915486729E-3</v>
      </c>
      <c r="EW206">
        <v>8.5670728547045036E-2</v>
      </c>
      <c r="EX206">
        <v>24.106311545602502</v>
      </c>
      <c r="EY206">
        <v>1.7315742215162171</v>
      </c>
      <c r="EZ206">
        <v>52.717252895949329</v>
      </c>
      <c r="FA206">
        <v>3.158465376585172</v>
      </c>
      <c r="FB206">
        <v>7.5128030118809336E-2</v>
      </c>
      <c r="FD206">
        <f t="shared" si="18"/>
        <v>27.785563168163623</v>
      </c>
      <c r="FF206" s="18">
        <v>-16.132958025038437</v>
      </c>
      <c r="FG206" s="18">
        <v>1.9647094648991961</v>
      </c>
      <c r="FI206" s="18">
        <v>-2.1224253601842165</v>
      </c>
      <c r="FJ206" s="18">
        <v>1.9647094648991961</v>
      </c>
      <c r="FL206">
        <v>1108.3691790476089</v>
      </c>
      <c r="FM206" s="4">
        <f t="shared" si="19"/>
        <v>835.21917904760892</v>
      </c>
      <c r="FN206">
        <v>27.090852067606267</v>
      </c>
      <c r="FT206">
        <f t="shared" si="20"/>
        <v>9321.9166469586598</v>
      </c>
      <c r="FU206">
        <f t="shared" si="21"/>
        <v>15098.421746534612</v>
      </c>
      <c r="FV206">
        <f t="shared" si="22"/>
        <v>0.37918796528429427</v>
      </c>
      <c r="FW206">
        <f t="shared" si="23"/>
        <v>0.60026047167538965</v>
      </c>
    </row>
    <row r="207" spans="1:179" x14ac:dyDescent="0.3">
      <c r="A207" t="s">
        <v>358</v>
      </c>
      <c r="B207" t="s">
        <v>789</v>
      </c>
      <c r="C207" s="2">
        <v>3.0469322200434781</v>
      </c>
      <c r="D207" s="5">
        <v>8.7380645193875714E-2</v>
      </c>
      <c r="E207" s="6">
        <v>10786.343418661339</v>
      </c>
      <c r="F207" s="7">
        <v>7.7147159083654604E-2</v>
      </c>
      <c r="G207">
        <v>534.49721792254945</v>
      </c>
      <c r="H207" s="8">
        <v>17.590206295505819</v>
      </c>
      <c r="I207" s="2">
        <v>23.697898381704739</v>
      </c>
      <c r="J207" s="2">
        <v>1.4903320915020379</v>
      </c>
      <c r="K207" s="5">
        <v>0.1078867967984069</v>
      </c>
      <c r="L207" s="9">
        <v>7.1553313742189094E-3</v>
      </c>
      <c r="M207">
        <v>0.23718764608561729</v>
      </c>
      <c r="N207" s="8">
        <v>7.4819074483677923</v>
      </c>
      <c r="O207" s="10">
        <v>0.7110202151442645</v>
      </c>
      <c r="P207" s="7">
        <v>0.13248178949952069</v>
      </c>
      <c r="Q207" s="5">
        <v>4.5053720690174603E-2</v>
      </c>
      <c r="R207" s="11">
        <v>4.4181799086335932E-3</v>
      </c>
      <c r="S207" s="12">
        <v>0.97269661952313891</v>
      </c>
      <c r="T207" s="6">
        <v>1717.571558048433</v>
      </c>
      <c r="U207" s="6">
        <v>107.9887625915912</v>
      </c>
      <c r="V207" s="6">
        <v>108.045141307797</v>
      </c>
      <c r="W207" s="6">
        <v>283.1182360370405</v>
      </c>
      <c r="X207" s="6">
        <v>22.865794705130579</v>
      </c>
      <c r="Y207" s="6">
        <v>26.33257771918505</v>
      </c>
      <c r="Z207" s="6">
        <v>509.18206028826933</v>
      </c>
      <c r="AA207" s="6">
        <v>49.465383284891999</v>
      </c>
      <c r="AB207" s="13">
        <v>52.03545148914958</v>
      </c>
      <c r="AC207" s="14">
        <v>16.483635555698751</v>
      </c>
      <c r="AE207" t="s">
        <v>359</v>
      </c>
      <c r="AF207" t="s">
        <v>359</v>
      </c>
      <c r="AG207">
        <v>25.056999999999999</v>
      </c>
      <c r="AH207">
        <v>1066.761030786083</v>
      </c>
      <c r="AI207">
        <v>90.89372775819534</v>
      </c>
      <c r="AJ207">
        <v>122.98697401962259</v>
      </c>
      <c r="AK207" t="s">
        <v>143</v>
      </c>
      <c r="AL207">
        <v>1440.5299495482959</v>
      </c>
      <c r="AM207">
        <v>2366.5613542962142</v>
      </c>
      <c r="AN207">
        <v>547.46872997025127</v>
      </c>
      <c r="AO207">
        <v>30.791742627690208</v>
      </c>
      <c r="AP207">
        <v>2.897683793535577</v>
      </c>
      <c r="AQ207">
        <v>56.847835765978999</v>
      </c>
      <c r="AR207">
        <v>7.0305621235221283</v>
      </c>
      <c r="AS207">
        <v>2.0139957751317952</v>
      </c>
      <c r="AT207">
        <v>1186.3517371159689</v>
      </c>
      <c r="AU207">
        <v>116.1227727700484</v>
      </c>
      <c r="AV207">
        <v>63.360538630070359</v>
      </c>
      <c r="AW207">
        <v>39.240966480685742</v>
      </c>
      <c r="AX207">
        <v>6.1917144223289746</v>
      </c>
      <c r="AY207">
        <v>0.21168059922780741</v>
      </c>
      <c r="AZ207">
        <v>3075.479989616877</v>
      </c>
      <c r="BA207">
        <v>207.97161779638941</v>
      </c>
      <c r="BB207">
        <v>0.1059439771611996</v>
      </c>
      <c r="BC207">
        <v>442753.07515643479</v>
      </c>
      <c r="BD207">
        <v>27237.635910115361</v>
      </c>
      <c r="BE207">
        <v>2.5162039276495558</v>
      </c>
      <c r="BF207">
        <v>333.02679162990108</v>
      </c>
      <c r="BG207">
        <v>34.504484435290877</v>
      </c>
      <c r="BH207">
        <v>0.12704186270221829</v>
      </c>
      <c r="BI207">
        <v>16.74556273815659</v>
      </c>
      <c r="BJ207">
        <v>1.9643205600710429</v>
      </c>
      <c r="BK207">
        <v>1.239919647648011E-2</v>
      </c>
      <c r="BL207">
        <v>100.1672474950195</v>
      </c>
      <c r="BM207">
        <v>10.305516948000569</v>
      </c>
      <c r="BN207">
        <v>8.6961164229453297E-2</v>
      </c>
      <c r="BO207">
        <v>13.708191323573089</v>
      </c>
      <c r="BP207">
        <v>1.529303888497789</v>
      </c>
      <c r="BQ207">
        <v>1.19145149023692E-2</v>
      </c>
      <c r="BR207">
        <v>49.632058444025027</v>
      </c>
      <c r="BS207">
        <v>5.0043271830434222</v>
      </c>
      <c r="BT207">
        <v>4.0684988171920268E-2</v>
      </c>
      <c r="BU207">
        <v>47.183321677219077</v>
      </c>
      <c r="BV207">
        <v>5.3005027154223692</v>
      </c>
      <c r="BW207">
        <v>0.21899152099122091</v>
      </c>
      <c r="BX207" t="s">
        <v>143</v>
      </c>
      <c r="BY207">
        <v>1.5286043279429571E-2</v>
      </c>
      <c r="BZ207">
        <v>4.8601564273983822E-2</v>
      </c>
      <c r="CA207">
        <v>106.332689614958</v>
      </c>
      <c r="CB207">
        <v>9.2709429024856203</v>
      </c>
      <c r="CC207">
        <v>0.22854243366423871</v>
      </c>
      <c r="CD207">
        <v>52.450512690530879</v>
      </c>
      <c r="CE207">
        <v>4.4231975586666303</v>
      </c>
      <c r="CF207">
        <v>3.3759636157334433E-2</v>
      </c>
      <c r="CG207">
        <v>585.96604596303996</v>
      </c>
      <c r="CH207">
        <v>39.903568039088981</v>
      </c>
      <c r="CI207">
        <v>6.412394632516237E-2</v>
      </c>
      <c r="CJ207">
        <v>183.75860626413709</v>
      </c>
      <c r="CK207">
        <v>13.494076856321049</v>
      </c>
      <c r="CL207">
        <v>1.5876122736728091E-2</v>
      </c>
      <c r="CM207">
        <v>901.19753384511523</v>
      </c>
      <c r="CN207">
        <v>56.159729299439483</v>
      </c>
      <c r="CO207">
        <v>0.1244084438637541</v>
      </c>
      <c r="CP207">
        <v>218.59503843236621</v>
      </c>
      <c r="CQ207">
        <v>14.305928322141099</v>
      </c>
      <c r="CR207">
        <v>3.9342417373774682E-2</v>
      </c>
      <c r="CS207">
        <v>2181.716804605378</v>
      </c>
      <c r="CT207">
        <v>134.0934375732248</v>
      </c>
      <c r="CU207">
        <v>7.0927603333990563E-2</v>
      </c>
      <c r="CV207">
        <v>427.07979259149272</v>
      </c>
      <c r="CW207">
        <v>25.399942126918159</v>
      </c>
      <c r="CX207">
        <v>1.515034067870152E-2</v>
      </c>
      <c r="CY207">
        <v>25002.4112795195</v>
      </c>
      <c r="CZ207">
        <v>1734.099770407493</v>
      </c>
      <c r="DA207">
        <v>0.15231694566044629</v>
      </c>
      <c r="DB207">
        <v>178.65140711033311</v>
      </c>
      <c r="DC207">
        <v>13.05484719310453</v>
      </c>
      <c r="DD207">
        <v>1.397150639385319E-2</v>
      </c>
      <c r="DE207">
        <v>180.3551138535008</v>
      </c>
      <c r="DF207">
        <v>99.773409193338225</v>
      </c>
      <c r="DG207">
        <v>16.031984547545779</v>
      </c>
      <c r="DH207">
        <v>2024.801439588939</v>
      </c>
      <c r="DI207">
        <v>369.9622500462059</v>
      </c>
      <c r="DJ207">
        <v>0.92653412431183702</v>
      </c>
      <c r="DK207">
        <v>296.72305048105437</v>
      </c>
      <c r="DL207">
        <v>124.164359326251</v>
      </c>
      <c r="DM207">
        <v>0.55802614743780243</v>
      </c>
      <c r="DN207">
        <v>278.37596660098683</v>
      </c>
      <c r="DO207">
        <v>152.64447012424449</v>
      </c>
      <c r="DP207">
        <v>0.39368264081506282</v>
      </c>
      <c r="DQ207">
        <v>1498.527124149598</v>
      </c>
      <c r="DR207">
        <v>211.0666329342456</v>
      </c>
      <c r="DS207">
        <v>0.3953684618383409</v>
      </c>
      <c r="DT207">
        <v>10786.343418661339</v>
      </c>
      <c r="DU207">
        <v>945.67221493078318</v>
      </c>
      <c r="DV207">
        <v>0.2272311696941226</v>
      </c>
      <c r="DW207">
        <v>699.29991893609269</v>
      </c>
      <c r="DX207">
        <v>195.5448613837209</v>
      </c>
      <c r="DY207">
        <v>0.38709535384346477</v>
      </c>
      <c r="EB207">
        <v>1958.9044519852721</v>
      </c>
      <c r="EC207">
        <v>70.656382861420227</v>
      </c>
      <c r="ED207">
        <v>163.40497144375121</v>
      </c>
      <c r="EE207">
        <v>147.71757891781351</v>
      </c>
      <c r="EF207">
        <v>108.6040666171226</v>
      </c>
      <c r="EG207">
        <v>318.80622754877749</v>
      </c>
      <c r="EH207">
        <v>0.2416851000575268</v>
      </c>
      <c r="EI207">
        <v>534.33512369325615</v>
      </c>
      <c r="EJ207">
        <v>1452.922789211382</v>
      </c>
      <c r="EK207">
        <v>2381.9757965977228</v>
      </c>
      <c r="EL207">
        <v>3365.5422392699102</v>
      </c>
      <c r="EM207">
        <v>5632.4845865319703</v>
      </c>
      <c r="EN207">
        <v>8850.0015559662406</v>
      </c>
      <c r="EO207">
        <v>13551.036053449559</v>
      </c>
      <c r="EP207">
        <v>17360.967178515959</v>
      </c>
      <c r="ER207">
        <v>1.5994603353300529</v>
      </c>
      <c r="ES207">
        <v>4.4167201925878654</v>
      </c>
      <c r="ET207">
        <v>5.8557107669422997E-4</v>
      </c>
      <c r="EU207">
        <v>4.5724731867066248E-4</v>
      </c>
      <c r="EV207">
        <v>5.2140945225685456E-3</v>
      </c>
      <c r="EW207">
        <v>0.13223233833675829</v>
      </c>
      <c r="EX207">
        <v>25.360556423441761</v>
      </c>
      <c r="EY207">
        <v>1.8641151335809381</v>
      </c>
      <c r="EZ207">
        <v>107.6833365037574</v>
      </c>
      <c r="FA207">
        <v>4.943970452944435</v>
      </c>
      <c r="FB207">
        <v>0.15264437204999109</v>
      </c>
      <c r="FD207">
        <f t="shared" si="18"/>
        <v>24.225123908741242</v>
      </c>
      <c r="FF207" s="18">
        <v>-14.202448333134019</v>
      </c>
      <c r="FG207" s="18">
        <v>2.6323120475770283</v>
      </c>
      <c r="FI207" s="18">
        <v>-3.2875032619799125</v>
      </c>
      <c r="FJ207" s="18">
        <v>2.6323120475770283</v>
      </c>
      <c r="FL207">
        <v>1285.3342003694254</v>
      </c>
      <c r="FM207" s="4">
        <f t="shared" si="19"/>
        <v>1012.1842003694254</v>
      </c>
      <c r="FN207">
        <v>33.829591943449955</v>
      </c>
      <c r="FT207">
        <f t="shared" si="20"/>
        <v>10786.343418661339</v>
      </c>
      <c r="FU207">
        <f t="shared" si="21"/>
        <v>17470.30875791407</v>
      </c>
      <c r="FV207">
        <f t="shared" si="22"/>
        <v>0.10051213127981501</v>
      </c>
      <c r="FW207">
        <f t="shared" si="23"/>
        <v>-1.7051305091447877</v>
      </c>
    </row>
    <row r="208" spans="1:179" x14ac:dyDescent="0.3">
      <c r="A208" t="s">
        <v>482</v>
      </c>
      <c r="B208" t="s">
        <v>789</v>
      </c>
      <c r="C208" s="2">
        <v>5.4825402599783546</v>
      </c>
      <c r="D208" s="5">
        <v>5.8164034360938102E-2</v>
      </c>
      <c r="E208" s="6">
        <v>4187.9761633532789</v>
      </c>
      <c r="F208" s="7">
        <v>9.9972652905958179E-2</v>
      </c>
      <c r="G208">
        <v>303.09496845681019</v>
      </c>
      <c r="H208" s="8">
        <v>24.164924200820622</v>
      </c>
      <c r="I208" s="2">
        <v>14.199344288767699</v>
      </c>
      <c r="J208" s="2">
        <v>0.75534884679931313</v>
      </c>
      <c r="K208" s="5">
        <v>0.1012703041219465</v>
      </c>
      <c r="L208" s="9">
        <v>5.0036914472533752E-3</v>
      </c>
      <c r="M208">
        <v>0.16132315178882489</v>
      </c>
      <c r="N208" s="8">
        <v>4.4950411975862314</v>
      </c>
      <c r="O208" s="10">
        <v>1.0376375717292421</v>
      </c>
      <c r="P208" s="7">
        <v>0.1071159170809948</v>
      </c>
      <c r="Q208" s="5">
        <v>7.200414735828306E-2</v>
      </c>
      <c r="R208" s="11">
        <v>4.1972747443407843E-3</v>
      </c>
      <c r="S208" s="12">
        <v>0.93793624044611335</v>
      </c>
      <c r="T208" s="6">
        <v>1592.4501799566351</v>
      </c>
      <c r="U208" s="6">
        <v>79.017015292550226</v>
      </c>
      <c r="V208" s="6">
        <v>79.091389876549954</v>
      </c>
      <c r="W208" s="6">
        <v>447.86756286314278</v>
      </c>
      <c r="X208" s="6">
        <v>13.86040703499012</v>
      </c>
      <c r="Y208" s="6">
        <v>25.131014799971538</v>
      </c>
      <c r="Z208" s="6">
        <v>703.50518881155131</v>
      </c>
      <c r="AA208" s="6">
        <v>39.192866291496557</v>
      </c>
      <c r="AB208" s="13">
        <v>47.31435659577069</v>
      </c>
      <c r="AC208" s="14">
        <v>28.124431677689209</v>
      </c>
      <c r="AE208" t="s">
        <v>483</v>
      </c>
      <c r="AF208" t="s">
        <v>483</v>
      </c>
      <c r="AG208">
        <v>25.053000000000001</v>
      </c>
      <c r="AH208">
        <v>789.89198400367309</v>
      </c>
      <c r="AI208">
        <v>64.778147644130158</v>
      </c>
      <c r="AJ208">
        <v>148.87965714628169</v>
      </c>
      <c r="AK208" t="s">
        <v>143</v>
      </c>
      <c r="AL208">
        <v>791.46070216846317</v>
      </c>
      <c r="AM208">
        <v>2997.561588971771</v>
      </c>
      <c r="AN208">
        <v>399.40545588468183</v>
      </c>
      <c r="AO208">
        <v>25.958447306195851</v>
      </c>
      <c r="AP208">
        <v>3.6584438283676191</v>
      </c>
      <c r="AQ208">
        <v>13.552400584478031</v>
      </c>
      <c r="AR208">
        <v>1.8120970932012661</v>
      </c>
      <c r="AS208">
        <v>2.4107753813586452</v>
      </c>
      <c r="AT208">
        <v>666.44301073863869</v>
      </c>
      <c r="AU208">
        <v>105.7405448918522</v>
      </c>
      <c r="AV208">
        <v>70.796853175904701</v>
      </c>
      <c r="AW208">
        <v>14.093542270724051</v>
      </c>
      <c r="AX208">
        <v>1.648532450772586</v>
      </c>
      <c r="AY208">
        <v>6.0750677854708383E-2</v>
      </c>
      <c r="AZ208">
        <v>2238.5916141050079</v>
      </c>
      <c r="BA208">
        <v>127.49366702930941</v>
      </c>
      <c r="BB208">
        <v>0.18249121565570911</v>
      </c>
      <c r="BC208">
        <v>430264.81290395651</v>
      </c>
      <c r="BD208">
        <v>28755.07880567633</v>
      </c>
      <c r="BE208">
        <v>2.7697527035915939</v>
      </c>
      <c r="BF208">
        <v>219.61311763119909</v>
      </c>
      <c r="BG208">
        <v>17.828556896329051</v>
      </c>
      <c r="BH208">
        <v>2.5972495374199829E-2</v>
      </c>
      <c r="BI208">
        <v>7.0735350422080581</v>
      </c>
      <c r="BJ208">
        <v>0.56954260633247722</v>
      </c>
      <c r="BK208">
        <v>1.042282843947452E-2</v>
      </c>
      <c r="BL208">
        <v>104.31489381275701</v>
      </c>
      <c r="BM208">
        <v>7.3187891163005503</v>
      </c>
      <c r="BN208">
        <v>9.4169806823900151E-2</v>
      </c>
      <c r="BO208">
        <v>6.0148829887031887</v>
      </c>
      <c r="BP208">
        <v>0.49256869594165048</v>
      </c>
      <c r="BQ208">
        <v>4.2926837449920076E-3</v>
      </c>
      <c r="BR208">
        <v>24.334649549415989</v>
      </c>
      <c r="BS208">
        <v>2.1270751396521161</v>
      </c>
      <c r="BT208">
        <v>3.8246118559766708E-2</v>
      </c>
      <c r="BU208">
        <v>27.145622552950101</v>
      </c>
      <c r="BV208">
        <v>2.2018287751432801</v>
      </c>
      <c r="BW208">
        <v>4.4766319358074222E-2</v>
      </c>
      <c r="BX208" t="s">
        <v>143</v>
      </c>
      <c r="BY208">
        <v>9.5907072686476722E-3</v>
      </c>
      <c r="BZ208">
        <v>1.2064463897297911E-2</v>
      </c>
      <c r="CA208">
        <v>59.02366078355422</v>
      </c>
      <c r="CB208">
        <v>4.9471458248716074</v>
      </c>
      <c r="CC208">
        <v>0.37761319438107149</v>
      </c>
      <c r="CD208">
        <v>29.76687684871456</v>
      </c>
      <c r="CE208">
        <v>1.991200459219953</v>
      </c>
      <c r="CF208">
        <v>4.2281425280709932E-2</v>
      </c>
      <c r="CG208">
        <v>385.32089149851492</v>
      </c>
      <c r="CH208">
        <v>26.616979453691791</v>
      </c>
      <c r="CI208">
        <v>6.0287259510226697E-2</v>
      </c>
      <c r="CJ208">
        <v>128.34963172508409</v>
      </c>
      <c r="CK208">
        <v>9.0239822602685376</v>
      </c>
      <c r="CL208">
        <v>1.492072103944752E-2</v>
      </c>
      <c r="CM208">
        <v>660.18778901893234</v>
      </c>
      <c r="CN208">
        <v>42.860560037828023</v>
      </c>
      <c r="CO208">
        <v>4.4815983221139007E-2</v>
      </c>
      <c r="CP208">
        <v>158.72534365533551</v>
      </c>
      <c r="CQ208">
        <v>10.235877745326629</v>
      </c>
      <c r="CR208">
        <v>1.4178024088343E-2</v>
      </c>
      <c r="CS208">
        <v>1662.9946169755899</v>
      </c>
      <c r="CT208">
        <v>121.75183620993521</v>
      </c>
      <c r="CU208">
        <v>6.6679632319142798E-2</v>
      </c>
      <c r="CV208">
        <v>322.08654322695332</v>
      </c>
      <c r="CW208">
        <v>24.923789517399399</v>
      </c>
      <c r="CX208">
        <v>6.2177358224777463E-2</v>
      </c>
      <c r="CY208">
        <v>26994.718189058669</v>
      </c>
      <c r="CZ208">
        <v>1999.7268211727089</v>
      </c>
      <c r="DA208">
        <v>0.14316497871680739</v>
      </c>
      <c r="DB208">
        <v>107.3092825586062</v>
      </c>
      <c r="DC208">
        <v>7.0067871350185067</v>
      </c>
      <c r="DD208">
        <v>1.3130960908546241E-2</v>
      </c>
      <c r="DE208">
        <v>66.565319296731843</v>
      </c>
      <c r="DF208">
        <v>15.851985430072761</v>
      </c>
      <c r="DG208">
        <v>16.704490792371651</v>
      </c>
      <c r="DH208">
        <v>1212.4589082252501</v>
      </c>
      <c r="DI208">
        <v>77.799177132588525</v>
      </c>
      <c r="DJ208">
        <v>1.280516923339277</v>
      </c>
      <c r="DK208">
        <v>131.164320315955</v>
      </c>
      <c r="DL208">
        <v>15.20275936327902</v>
      </c>
      <c r="DM208">
        <v>0.6736481063080858</v>
      </c>
      <c r="DN208">
        <v>91.559369744867439</v>
      </c>
      <c r="DO208">
        <v>16.634970710048481</v>
      </c>
      <c r="DP208">
        <v>0.58786562460620351</v>
      </c>
      <c r="DQ208">
        <v>665.05026544425891</v>
      </c>
      <c r="DR208">
        <v>39.984719181320287</v>
      </c>
      <c r="DS208">
        <v>0.43133706795883292</v>
      </c>
      <c r="DT208">
        <v>4187.9761633532789</v>
      </c>
      <c r="DU208">
        <v>257.77903336144078</v>
      </c>
      <c r="DV208">
        <v>0.27645633332139918</v>
      </c>
      <c r="DW208">
        <v>362.42969393087901</v>
      </c>
      <c r="DX208">
        <v>26.127640206913998</v>
      </c>
      <c r="DY208">
        <v>0.49081241072798071</v>
      </c>
      <c r="EB208">
        <v>1425.854531277075</v>
      </c>
      <c r="EC208">
        <v>29.8461394185994</v>
      </c>
      <c r="ED208">
        <v>170.17111551836379</v>
      </c>
      <c r="EE208">
        <v>64.815549447232641</v>
      </c>
      <c r="EF208">
        <v>53.248686103754892</v>
      </c>
      <c r="EG208">
        <v>183.4163686010142</v>
      </c>
      <c r="EH208">
        <v>0.1208255293489036</v>
      </c>
      <c r="EI208">
        <v>296.60131047012169</v>
      </c>
      <c r="EJ208">
        <v>824.56722572616513</v>
      </c>
      <c r="EK208">
        <v>1566.3450873923371</v>
      </c>
      <c r="EL208">
        <v>2350.725855770771</v>
      </c>
      <c r="EM208">
        <v>4126.1736813683274</v>
      </c>
      <c r="EN208">
        <v>6426.1272734953654</v>
      </c>
      <c r="EO208">
        <v>10329.159111649629</v>
      </c>
      <c r="EP208">
        <v>13092.948911664769</v>
      </c>
      <c r="ER208">
        <v>3.869030565181812</v>
      </c>
      <c r="ES208">
        <v>11.007942293980349</v>
      </c>
      <c r="ET208">
        <v>5.1802787341423417E-4</v>
      </c>
      <c r="EU208">
        <v>3.9913942107544812E-4</v>
      </c>
      <c r="EV208">
        <v>2.8895033076736872E-3</v>
      </c>
      <c r="EW208">
        <v>0.10062713266941541</v>
      </c>
      <c r="EX208">
        <v>34.825062287410709</v>
      </c>
      <c r="EY208">
        <v>2.0465435272224379</v>
      </c>
      <c r="EZ208">
        <v>40.147442136792158</v>
      </c>
      <c r="FA208">
        <v>2.5183341669317931</v>
      </c>
      <c r="FB208">
        <v>0.1320588265226012</v>
      </c>
      <c r="FD208">
        <f t="shared" si="18"/>
        <v>30.028835288685531</v>
      </c>
      <c r="FF208" s="18">
        <v>-16.374777335478964</v>
      </c>
      <c r="FG208" s="18">
        <v>1.7108524419866291</v>
      </c>
      <c r="FI208" s="18">
        <v>-2.2272459700841463</v>
      </c>
      <c r="FJ208" s="18">
        <v>1.7108524419866291</v>
      </c>
      <c r="FL208">
        <v>1101.6413257094594</v>
      </c>
      <c r="FM208" s="4">
        <f t="shared" si="19"/>
        <v>828.49132570945937</v>
      </c>
      <c r="FN208">
        <v>26.850911453062125</v>
      </c>
      <c r="FT208">
        <f t="shared" si="20"/>
        <v>4187.9761633532789</v>
      </c>
      <c r="FU208">
        <f t="shared" si="21"/>
        <v>6783.1362125911692</v>
      </c>
      <c r="FV208">
        <f t="shared" si="22"/>
        <v>0.34405108843528637</v>
      </c>
      <c r="FW208">
        <f t="shared" si="23"/>
        <v>0.43141849857828629</v>
      </c>
    </row>
    <row r="209" spans="1:179" x14ac:dyDescent="0.3">
      <c r="A209" t="s">
        <v>272</v>
      </c>
      <c r="B209" t="s">
        <v>789</v>
      </c>
      <c r="C209" s="2">
        <v>3.8937082870957709</v>
      </c>
      <c r="D209" s="5">
        <v>9.1954701827835675E-2</v>
      </c>
      <c r="E209" s="6">
        <v>9937.3452499051054</v>
      </c>
      <c r="F209" s="7">
        <v>0.36948176484207268</v>
      </c>
      <c r="G209">
        <v>431.02517502970483</v>
      </c>
      <c r="H209" s="8">
        <v>10.6330993264915</v>
      </c>
      <c r="I209" s="2">
        <v>18.644297859131619</v>
      </c>
      <c r="J209" s="2">
        <v>0.96914129943998983</v>
      </c>
      <c r="K209" s="5">
        <v>9.4136491378978226E-2</v>
      </c>
      <c r="L209" s="9">
        <v>8.7797790865653516E-4</v>
      </c>
      <c r="M209">
        <v>0.2091452686742995</v>
      </c>
      <c r="N209" s="8">
        <v>1.902458825947019</v>
      </c>
      <c r="O209" s="10">
        <v>0.70704906013802615</v>
      </c>
      <c r="P209" s="7">
        <v>4.6127155339307398E-2</v>
      </c>
      <c r="Q209" s="5">
        <v>5.4339436429451902E-2</v>
      </c>
      <c r="R209" s="11">
        <v>2.9516580397984629E-3</v>
      </c>
      <c r="S209" s="12">
        <v>0.96676366908586164</v>
      </c>
      <c r="T209" s="6">
        <v>1507.7712765120709</v>
      </c>
      <c r="U209" s="6">
        <v>16.965726636628819</v>
      </c>
      <c r="V209" s="6">
        <v>17.43167027492693</v>
      </c>
      <c r="W209" s="6">
        <v>340.99213806634248</v>
      </c>
      <c r="X209" s="6">
        <v>8.0259877458340121</v>
      </c>
      <c r="Y209" s="6">
        <v>18.018627590984678</v>
      </c>
      <c r="Z209" s="6">
        <v>541.17553435915704</v>
      </c>
      <c r="AA209" s="6">
        <v>12.546316126813339</v>
      </c>
      <c r="AB209" s="13">
        <v>27.097663120753989</v>
      </c>
      <c r="AC209" s="14">
        <v>22.61564093827015</v>
      </c>
      <c r="AE209" t="s">
        <v>273</v>
      </c>
      <c r="AF209" t="s">
        <v>273</v>
      </c>
      <c r="AG209">
        <v>25.024000000000001</v>
      </c>
      <c r="AH209">
        <v>1459.412652907133</v>
      </c>
      <c r="AI209">
        <v>108.5041738108831</v>
      </c>
      <c r="AJ209">
        <v>122.5949243615091</v>
      </c>
      <c r="AK209" t="s">
        <v>143</v>
      </c>
      <c r="AL209">
        <v>1451.7734858847041</v>
      </c>
      <c r="AM209">
        <v>2464.8221731550439</v>
      </c>
      <c r="AN209">
        <v>410.20008936738009</v>
      </c>
      <c r="AO209">
        <v>20.75075980125801</v>
      </c>
      <c r="AP209">
        <v>2.9427355374066342</v>
      </c>
      <c r="AQ209">
        <v>5.1241983595116078</v>
      </c>
      <c r="AR209">
        <v>1.410611229303534</v>
      </c>
      <c r="AS209">
        <v>1.8825640599820159</v>
      </c>
      <c r="AT209">
        <v>468.55507578372487</v>
      </c>
      <c r="AU209">
        <v>64.184328756227202</v>
      </c>
      <c r="AV209">
        <v>62.616323754506247</v>
      </c>
      <c r="AW209">
        <v>28.234572863260421</v>
      </c>
      <c r="AX209">
        <v>2.2081359492300869</v>
      </c>
      <c r="AY209">
        <v>0.22851521351751111</v>
      </c>
      <c r="AZ209">
        <v>3199.5088642728829</v>
      </c>
      <c r="BA209">
        <v>197.15669355281881</v>
      </c>
      <c r="BB209">
        <v>0.21815434057273209</v>
      </c>
      <c r="BC209">
        <v>453775.11580121698</v>
      </c>
      <c r="BD209">
        <v>29246.873218491761</v>
      </c>
      <c r="BE209">
        <v>1.8398242503620781</v>
      </c>
      <c r="BF209">
        <v>188.39357414807611</v>
      </c>
      <c r="BG209">
        <v>23.797714364950711</v>
      </c>
      <c r="BH209">
        <v>0.13420037776203819</v>
      </c>
      <c r="BI209">
        <v>6.4206995550640826</v>
      </c>
      <c r="BJ209">
        <v>0.84380884746666118</v>
      </c>
      <c r="BK209">
        <v>1.217844754793968E-2</v>
      </c>
      <c r="BL209">
        <v>62.024842674779123</v>
      </c>
      <c r="BM209">
        <v>6.073526074483083</v>
      </c>
      <c r="BN209">
        <v>9.0028643373453593E-2</v>
      </c>
      <c r="BO209">
        <v>6.7499164928093141</v>
      </c>
      <c r="BP209">
        <v>0.63455087637978047</v>
      </c>
      <c r="BQ209">
        <v>1.7915805722067892E-2</v>
      </c>
      <c r="BR209">
        <v>35.042198592239231</v>
      </c>
      <c r="BS209">
        <v>3.1004919622404881</v>
      </c>
      <c r="BT209">
        <v>4.1956022008973977E-2</v>
      </c>
      <c r="BU209">
        <v>38.696424265415978</v>
      </c>
      <c r="BV209">
        <v>3.3548342190759941</v>
      </c>
      <c r="BW209">
        <v>0.18681662777435501</v>
      </c>
      <c r="BX209" t="s">
        <v>143</v>
      </c>
      <c r="BY209">
        <v>1.165648505214574E-2</v>
      </c>
      <c r="BZ209">
        <v>3.9482107654999613E-2</v>
      </c>
      <c r="CA209">
        <v>91.29243485431796</v>
      </c>
      <c r="CB209">
        <v>6.1898618005795036</v>
      </c>
      <c r="CC209">
        <v>0.56620407586272314</v>
      </c>
      <c r="CD209">
        <v>41.729926127287442</v>
      </c>
      <c r="CE209">
        <v>2.5955926373535769</v>
      </c>
      <c r="CF209">
        <v>3.1705675660991681E-2</v>
      </c>
      <c r="CG209">
        <v>506.66672172075181</v>
      </c>
      <c r="CH209">
        <v>32.844236944508779</v>
      </c>
      <c r="CI209">
        <v>6.6141961701026764E-2</v>
      </c>
      <c r="CJ209">
        <v>174.46694476604429</v>
      </c>
      <c r="CK209">
        <v>12.24880309278711</v>
      </c>
      <c r="CL209">
        <v>1.636424842459756E-2</v>
      </c>
      <c r="CM209">
        <v>921.18976213112614</v>
      </c>
      <c r="CN209">
        <v>50.703142183260603</v>
      </c>
      <c r="CO209">
        <v>4.915643245228201E-2</v>
      </c>
      <c r="CP209">
        <v>232.01236859178249</v>
      </c>
      <c r="CQ209">
        <v>13.4777465745999</v>
      </c>
      <c r="CR209">
        <v>1.5556981462205429E-2</v>
      </c>
      <c r="CS209">
        <v>2466.9909117288889</v>
      </c>
      <c r="CT209">
        <v>131.71925703930251</v>
      </c>
      <c r="CU209">
        <v>0.17572854224852569</v>
      </c>
      <c r="CV209">
        <v>500.59599896249199</v>
      </c>
      <c r="CW209">
        <v>27.715343236627351</v>
      </c>
      <c r="CX209">
        <v>1.5634962238254609E-2</v>
      </c>
      <c r="CY209">
        <v>23166.365565530079</v>
      </c>
      <c r="CZ209">
        <v>1280.1443118483371</v>
      </c>
      <c r="DA209">
        <v>0.1570295279626418</v>
      </c>
      <c r="DB209">
        <v>134.23555132894609</v>
      </c>
      <c r="DC209">
        <v>7.6998661441527361</v>
      </c>
      <c r="DD209">
        <v>1.4401626072298239E-2</v>
      </c>
      <c r="DE209">
        <v>102.1707765999342</v>
      </c>
      <c r="DF209">
        <v>10.295723694376511</v>
      </c>
      <c r="DG209">
        <v>16.40962873754566</v>
      </c>
      <c r="DH209">
        <v>2158.1782559856129</v>
      </c>
      <c r="DI209">
        <v>113.2282991650173</v>
      </c>
      <c r="DJ209">
        <v>1.002375440711206</v>
      </c>
      <c r="DK209">
        <v>219.1906441262729</v>
      </c>
      <c r="DL209">
        <v>11.52539188581388</v>
      </c>
      <c r="DM209">
        <v>0.51484157366073258</v>
      </c>
      <c r="DN209">
        <v>202.94528494896619</v>
      </c>
      <c r="DO209">
        <v>16.159930625865702</v>
      </c>
      <c r="DP209">
        <v>0.46084226351935431</v>
      </c>
      <c r="DQ209">
        <v>7015.2555500934968</v>
      </c>
      <c r="DR209">
        <v>1235.55301517476</v>
      </c>
      <c r="DS209">
        <v>0.37887345471067618</v>
      </c>
      <c r="DT209">
        <v>9937.3452499051054</v>
      </c>
      <c r="DU209">
        <v>677.85312777083948</v>
      </c>
      <c r="DV209">
        <v>0.24802222564116519</v>
      </c>
      <c r="DW209">
        <v>675.8335574418038</v>
      </c>
      <c r="DX209">
        <v>38.333627664473049</v>
      </c>
      <c r="DY209">
        <v>0.43406531375004243</v>
      </c>
      <c r="EB209">
        <v>2037.903735205658</v>
      </c>
      <c r="EC209">
        <v>27.091559304067861</v>
      </c>
      <c r="ED209">
        <v>101.18245134547981</v>
      </c>
      <c r="EE209">
        <v>72.736169103548647</v>
      </c>
      <c r="EF209">
        <v>76.678771536628517</v>
      </c>
      <c r="EG209">
        <v>261.46232611767562</v>
      </c>
      <c r="EH209">
        <v>0.14843562298126831</v>
      </c>
      <c r="EI209">
        <v>458.75595404179882</v>
      </c>
      <c r="EJ209">
        <v>1155.953632334832</v>
      </c>
      <c r="EK209">
        <v>2059.620820003056</v>
      </c>
      <c r="EL209">
        <v>3195.3652887553899</v>
      </c>
      <c r="EM209">
        <v>5757.4360133195387</v>
      </c>
      <c r="EN209">
        <v>9393.2133033110331</v>
      </c>
      <c r="EO209">
        <v>15322.924917570739</v>
      </c>
      <c r="EP209">
        <v>20349.430852133821</v>
      </c>
      <c r="ER209">
        <v>2.2793603208492921</v>
      </c>
      <c r="ES209">
        <v>4.4994975999238651</v>
      </c>
      <c r="ET209">
        <v>4.2859067954307471E-4</v>
      </c>
      <c r="EU209">
        <v>3.459010825017111E-4</v>
      </c>
      <c r="EV209">
        <v>1.7680409875925241E-3</v>
      </c>
      <c r="EW209">
        <v>5.9054403687585619E-2</v>
      </c>
      <c r="EX209">
        <v>33.401037703315822</v>
      </c>
      <c r="EY209">
        <v>1.4034551375023969</v>
      </c>
      <c r="EZ209">
        <v>160.21556559217009</v>
      </c>
      <c r="FA209">
        <v>4.0281239799707764</v>
      </c>
      <c r="FB209">
        <v>7.6365734973886962E-2</v>
      </c>
      <c r="FD209">
        <f t="shared" si="18"/>
        <v>27.55213262827656</v>
      </c>
      <c r="FF209" s="18">
        <v>-20.378932225344037</v>
      </c>
      <c r="FG209" s="18">
        <v>1.3685186430598937</v>
      </c>
      <c r="FI209" s="18">
        <v>-4.0422823421211866</v>
      </c>
      <c r="FJ209" s="18">
        <v>1.3685186430598937</v>
      </c>
      <c r="FL209">
        <v>1004.2838318340291</v>
      </c>
      <c r="FM209" s="4">
        <f t="shared" si="19"/>
        <v>731.13383183402914</v>
      </c>
      <c r="FN209">
        <v>23.508368902714849</v>
      </c>
      <c r="FT209">
        <f t="shared" si="20"/>
        <v>9937.3452499051054</v>
      </c>
      <c r="FU209">
        <f t="shared" si="21"/>
        <v>16095.212530455385</v>
      </c>
      <c r="FV209">
        <f t="shared" si="22"/>
        <v>0.21597542980497861</v>
      </c>
      <c r="FW209">
        <f t="shared" si="23"/>
        <v>-0.37705142088766141</v>
      </c>
    </row>
    <row r="210" spans="1:179" x14ac:dyDescent="0.3">
      <c r="A210" t="s">
        <v>258</v>
      </c>
      <c r="B210" t="s">
        <v>789</v>
      </c>
      <c r="C210" s="2">
        <v>14.923606286154101</v>
      </c>
      <c r="D210" s="5">
        <v>5.002853516650313E-2</v>
      </c>
      <c r="E210" s="6">
        <v>3895.1865259493939</v>
      </c>
      <c r="F210" s="7">
        <v>0.12519338363958521</v>
      </c>
      <c r="G210">
        <v>103.1583826947189</v>
      </c>
      <c r="H210" s="8">
        <v>99.711131829222268</v>
      </c>
      <c r="I210" s="2">
        <v>14.07840746635442</v>
      </c>
      <c r="J210" s="2">
        <v>0.70124705168826607</v>
      </c>
      <c r="K210" s="5">
        <v>0.14087214964236899</v>
      </c>
      <c r="L210" s="9">
        <v>7.7714123310549457E-3</v>
      </c>
      <c r="M210">
        <v>0.26159871107341559</v>
      </c>
      <c r="N210" s="8">
        <v>3.96724159857868</v>
      </c>
      <c r="O210" s="10">
        <v>1.4042981272671391</v>
      </c>
      <c r="P210" s="7">
        <v>0.1235090335233244</v>
      </c>
      <c r="Q210" s="5">
        <v>7.1375520291918487E-2</v>
      </c>
      <c r="R210" s="11">
        <v>3.6241265418217208E-3</v>
      </c>
      <c r="S210" s="12">
        <v>0.7943887918301441</v>
      </c>
      <c r="T210" s="6">
        <v>2170.988338189276</v>
      </c>
      <c r="U210" s="6">
        <v>89.140014044501982</v>
      </c>
      <c r="V210" s="6">
        <v>89.207302041019247</v>
      </c>
      <c r="W210" s="6">
        <v>444.36684542649948</v>
      </c>
      <c r="X210" s="6">
        <v>6.2541541369051732</v>
      </c>
      <c r="Y210" s="6">
        <v>21.785068917709811</v>
      </c>
      <c r="Z210" s="6">
        <v>874.0989438901936</v>
      </c>
      <c r="AA210" s="6">
        <v>37.608911485061881</v>
      </c>
      <c r="AB210" s="13">
        <v>49.923173190099753</v>
      </c>
      <c r="AC210" s="14">
        <v>20.468412363611591</v>
      </c>
      <c r="AE210" t="s">
        <v>259</v>
      </c>
      <c r="AF210" t="s">
        <v>259</v>
      </c>
      <c r="AG210">
        <v>25.03</v>
      </c>
      <c r="AH210">
        <v>1115.853430128331</v>
      </c>
      <c r="AI210">
        <v>76.075693430628164</v>
      </c>
      <c r="AJ210">
        <v>129.52653004184589</v>
      </c>
      <c r="AK210" t="s">
        <v>143</v>
      </c>
      <c r="AL210">
        <v>866.99324951320853</v>
      </c>
      <c r="AM210">
        <v>2486.9893759825259</v>
      </c>
      <c r="AN210">
        <v>567.9537817579594</v>
      </c>
      <c r="AO210">
        <v>24.920401262987241</v>
      </c>
      <c r="AP210">
        <v>3.0513141509502542</v>
      </c>
      <c r="AQ210">
        <v>11.9477851705817</v>
      </c>
      <c r="AR210">
        <v>1.6075115463944221</v>
      </c>
      <c r="AS210">
        <v>2.1452660103256709</v>
      </c>
      <c r="AT210">
        <v>315.46651760015521</v>
      </c>
      <c r="AU210">
        <v>44.973773548241567</v>
      </c>
      <c r="AV210">
        <v>67.718160904118236</v>
      </c>
      <c r="AW210">
        <v>17.375985516522029</v>
      </c>
      <c r="AX210">
        <v>1.8653821148820871</v>
      </c>
      <c r="AY210">
        <v>0.1842634434766777</v>
      </c>
      <c r="AZ210">
        <v>2500.2014375267681</v>
      </c>
      <c r="BA210">
        <v>120.8089955698906</v>
      </c>
      <c r="BB210">
        <v>0.12980471182568601</v>
      </c>
      <c r="BC210">
        <v>455163.81232975662</v>
      </c>
      <c r="BD210">
        <v>21961.755275428539</v>
      </c>
      <c r="BE210">
        <v>2.8444617267171659</v>
      </c>
      <c r="BF210">
        <v>462.36156829555449</v>
      </c>
      <c r="BG210">
        <v>32.036109097096393</v>
      </c>
      <c r="BH210">
        <v>0.116654400324416</v>
      </c>
      <c r="BI210">
        <v>12.29655036363161</v>
      </c>
      <c r="BJ210">
        <v>0.65759894433860822</v>
      </c>
      <c r="BK210">
        <v>9.0396976698968092E-3</v>
      </c>
      <c r="BL210">
        <v>296.09700420149312</v>
      </c>
      <c r="BM210">
        <v>17.43125234717817</v>
      </c>
      <c r="BN210">
        <v>8.3195670686767004E-2</v>
      </c>
      <c r="BO210">
        <v>9.9828174408488319</v>
      </c>
      <c r="BP210">
        <v>0.65015971133053774</v>
      </c>
      <c r="BQ210">
        <v>1.3019427035109639E-2</v>
      </c>
      <c r="BR210">
        <v>37.0146803938677</v>
      </c>
      <c r="BS210">
        <v>2.6324626510647819</v>
      </c>
      <c r="BT210">
        <v>3.9808677381877662E-2</v>
      </c>
      <c r="BU210">
        <v>37.442812568714992</v>
      </c>
      <c r="BV210">
        <v>2.707871188646982</v>
      </c>
      <c r="BW210">
        <v>0.2010135063206577</v>
      </c>
      <c r="BX210">
        <v>4.6652082535917808E-2</v>
      </c>
      <c r="BY210">
        <v>2.6844509137126899E-2</v>
      </c>
      <c r="BZ210">
        <v>1.255852034835132E-2</v>
      </c>
      <c r="CA210">
        <v>77.73895685567625</v>
      </c>
      <c r="CB210">
        <v>4.7467499327983163</v>
      </c>
      <c r="CC210">
        <v>0.29455014225703169</v>
      </c>
      <c r="CD210">
        <v>36.810736836415607</v>
      </c>
      <c r="CE210">
        <v>1.930181059258691</v>
      </c>
      <c r="CF210">
        <v>2.938556543734747E-2</v>
      </c>
      <c r="CG210">
        <v>436.06324093370341</v>
      </c>
      <c r="CH210">
        <v>23.83163633774441</v>
      </c>
      <c r="CI210">
        <v>0.18288060554938709</v>
      </c>
      <c r="CJ210">
        <v>137.3890744356402</v>
      </c>
      <c r="CK210">
        <v>6.5216521404514891</v>
      </c>
      <c r="CL210">
        <v>1.552319450966134E-2</v>
      </c>
      <c r="CM210">
        <v>697.50630975359445</v>
      </c>
      <c r="CN210">
        <v>33.438662455739291</v>
      </c>
      <c r="CO210">
        <v>4.6634453645504788E-2</v>
      </c>
      <c r="CP210">
        <v>165.74813937778219</v>
      </c>
      <c r="CQ210">
        <v>8.4242356725966694</v>
      </c>
      <c r="CR210">
        <v>1.476428486900766E-2</v>
      </c>
      <c r="CS210">
        <v>1684.485394670435</v>
      </c>
      <c r="CT210">
        <v>76.170911967882887</v>
      </c>
      <c r="CU210">
        <v>6.9411450679876516E-2</v>
      </c>
      <c r="CV210">
        <v>324.75965054999477</v>
      </c>
      <c r="CW210">
        <v>14.68207091140675</v>
      </c>
      <c r="CX210">
        <v>1.483999400656571E-2</v>
      </c>
      <c r="CY210">
        <v>33273.445870172683</v>
      </c>
      <c r="CZ210">
        <v>1503.2306113739471</v>
      </c>
      <c r="DA210">
        <v>0.1489708463139415</v>
      </c>
      <c r="DB210">
        <v>115.5941076342814</v>
      </c>
      <c r="DC210">
        <v>4.783560273451485</v>
      </c>
      <c r="DD210">
        <v>1.3661746508270289E-2</v>
      </c>
      <c r="DE210">
        <v>110.9449296683617</v>
      </c>
      <c r="DF210">
        <v>19.3533043983659</v>
      </c>
      <c r="DG210">
        <v>15.11335056635242</v>
      </c>
      <c r="DH210">
        <v>1125.410186265236</v>
      </c>
      <c r="DI210">
        <v>39.883971514656338</v>
      </c>
      <c r="DJ210">
        <v>0.99897103337153281</v>
      </c>
      <c r="DK210">
        <v>171.0959410400622</v>
      </c>
      <c r="DL210">
        <v>15.900275200736941</v>
      </c>
      <c r="DM210">
        <v>0.61366563326027768</v>
      </c>
      <c r="DN210">
        <v>134.10447568324349</v>
      </c>
      <c r="DO210">
        <v>17.153575566445799</v>
      </c>
      <c r="DP210">
        <v>0.410225461224064</v>
      </c>
      <c r="DQ210">
        <v>751.23906527033432</v>
      </c>
      <c r="DR210">
        <v>35.362342488430372</v>
      </c>
      <c r="DS210">
        <v>0.37858058410071838</v>
      </c>
      <c r="DT210">
        <v>3895.1865259493939</v>
      </c>
      <c r="DU210">
        <v>154.9945849975897</v>
      </c>
      <c r="DV210">
        <v>0.210118527002847</v>
      </c>
      <c r="DW210">
        <v>379.30637714523061</v>
      </c>
      <c r="DX210">
        <v>19.159252366502621</v>
      </c>
      <c r="DY210">
        <v>0.436593215810541</v>
      </c>
      <c r="EB210">
        <v>1592.484992055266</v>
      </c>
      <c r="EC210">
        <v>51.884178749500457</v>
      </c>
      <c r="ED210">
        <v>483.02937063865107</v>
      </c>
      <c r="EE210">
        <v>107.5734638022503</v>
      </c>
      <c r="EF210">
        <v>80.994924275421653</v>
      </c>
      <c r="EG210">
        <v>252.99197681564181</v>
      </c>
      <c r="EH210">
        <v>0.82863379282269645</v>
      </c>
      <c r="EI210">
        <v>390.64802440038312</v>
      </c>
      <c r="EJ210">
        <v>1019.688001008743</v>
      </c>
      <c r="EK210">
        <v>1772.61480054351</v>
      </c>
      <c r="EL210">
        <v>2516.2834145721649</v>
      </c>
      <c r="EM210">
        <v>4359.414435959965</v>
      </c>
      <c r="EN210">
        <v>6710.4509869547446</v>
      </c>
      <c r="EO210">
        <v>10462.642202921959</v>
      </c>
      <c r="EP210">
        <v>13201.611810975401</v>
      </c>
      <c r="ER210">
        <v>6.4655204395114758</v>
      </c>
      <c r="ES210">
        <v>18.627933546733789</v>
      </c>
      <c r="ET210">
        <v>2.635824254724336E-3</v>
      </c>
      <c r="EU210">
        <v>2.0581121593323658E-3</v>
      </c>
      <c r="EV210">
        <v>4.9589938892310101E-3</v>
      </c>
      <c r="EW210">
        <v>0.1328156691157954</v>
      </c>
      <c r="EX210">
        <v>26.78278539608991</v>
      </c>
      <c r="EY210">
        <v>3.9998714273428368</v>
      </c>
      <c r="EZ210">
        <v>13.155102789553149</v>
      </c>
      <c r="FA210">
        <v>2.31238961066295</v>
      </c>
      <c r="FB210">
        <v>0.27448238480335069</v>
      </c>
      <c r="FD210">
        <f t="shared" si="18"/>
        <v>23.426932146509646</v>
      </c>
      <c r="FF210" s="18">
        <v>-15.000050952556503</v>
      </c>
      <c r="FG210" s="18">
        <v>1.4375488699543082</v>
      </c>
      <c r="FI210" s="18">
        <v>-0.56903160733583746</v>
      </c>
      <c r="FJ210" s="18">
        <v>1.4375488699543082</v>
      </c>
      <c r="FL210">
        <v>1087.975551448211</v>
      </c>
      <c r="FM210" s="4">
        <f t="shared" si="19"/>
        <v>814.82555144821106</v>
      </c>
      <c r="FN210">
        <v>26.367135739301318</v>
      </c>
      <c r="FT210">
        <f t="shared" si="20"/>
        <v>3895.1865259493939</v>
      </c>
      <c r="FU210">
        <f t="shared" si="21"/>
        <v>6308.9138400942993</v>
      </c>
      <c r="FV210">
        <f t="shared" si="22"/>
        <v>1.0784822771203928</v>
      </c>
      <c r="FW210">
        <f t="shared" si="23"/>
        <v>2.4151864246281067</v>
      </c>
    </row>
    <row r="211" spans="1:179" x14ac:dyDescent="0.3">
      <c r="A211" t="s">
        <v>566</v>
      </c>
      <c r="B211" t="s">
        <v>789</v>
      </c>
      <c r="C211" s="2">
        <v>4.0857725093719068</v>
      </c>
      <c r="D211" s="5">
        <v>7.7154176188983195E-2</v>
      </c>
      <c r="E211" s="6">
        <v>6316.4009584842406</v>
      </c>
      <c r="F211" s="7">
        <v>9.5299805690522738E-2</v>
      </c>
      <c r="G211">
        <v>402.87001507729292</v>
      </c>
      <c r="H211" s="8">
        <v>9.852967992211763</v>
      </c>
      <c r="I211" s="2">
        <v>15.36467421038364</v>
      </c>
      <c r="J211" s="2">
        <v>0.78606670770138498</v>
      </c>
      <c r="K211" s="5">
        <v>0.1031147930088708</v>
      </c>
      <c r="L211" s="9">
        <v>1.9752527464467588E-3</v>
      </c>
      <c r="M211">
        <v>0.15375046027889741</v>
      </c>
      <c r="N211" s="8">
        <v>1.577144276488357</v>
      </c>
      <c r="O211" s="10">
        <v>0.93345753647750707</v>
      </c>
      <c r="P211" s="7">
        <v>6.111571868456251E-2</v>
      </c>
      <c r="Q211" s="5">
        <v>6.5397914572575197E-2</v>
      </c>
      <c r="R211" s="11">
        <v>3.3168716812974979E-3</v>
      </c>
      <c r="S211" s="12">
        <v>0.86308697599248119</v>
      </c>
      <c r="T211" s="6">
        <v>1671.089003871735</v>
      </c>
      <c r="U211" s="6">
        <v>33.444949983562587</v>
      </c>
      <c r="V211" s="6">
        <v>33.656054356883878</v>
      </c>
      <c r="W211" s="6">
        <v>408.31189801086208</v>
      </c>
      <c r="X211" s="6">
        <v>5.6643357661389198</v>
      </c>
      <c r="Y211" s="6">
        <v>20.07110968122095</v>
      </c>
      <c r="Z211" s="6">
        <v>666.94176701036906</v>
      </c>
      <c r="AA211" s="6">
        <v>14.696414679062229</v>
      </c>
      <c r="AB211" s="13">
        <v>31.374807762323059</v>
      </c>
      <c r="AC211" s="14">
        <v>24.43388096414057</v>
      </c>
      <c r="AE211" t="s">
        <v>567</v>
      </c>
      <c r="AF211" t="s">
        <v>567</v>
      </c>
      <c r="AG211">
        <v>25.04</v>
      </c>
      <c r="AH211">
        <v>1213.868229842187</v>
      </c>
      <c r="AI211">
        <v>79.680726277548217</v>
      </c>
      <c r="AJ211">
        <v>120.97499963114601</v>
      </c>
      <c r="AK211" t="s">
        <v>143</v>
      </c>
      <c r="AL211">
        <v>1176.4116724787959</v>
      </c>
      <c r="AM211">
        <v>2354.552361952648</v>
      </c>
      <c r="AN211">
        <v>1498.657735275807</v>
      </c>
      <c r="AO211">
        <v>82.614701922879703</v>
      </c>
      <c r="AP211">
        <v>2.969465980926036</v>
      </c>
      <c r="AQ211">
        <v>9.7956859629669175</v>
      </c>
      <c r="AR211">
        <v>1.473725023341117</v>
      </c>
      <c r="AS211">
        <v>1.764884716734175</v>
      </c>
      <c r="AT211">
        <v>839.61801536458449</v>
      </c>
      <c r="AU211">
        <v>90.428618036249034</v>
      </c>
      <c r="AV211">
        <v>62.305408739533007</v>
      </c>
      <c r="AW211">
        <v>24.241732330226341</v>
      </c>
      <c r="AX211">
        <v>3.0846019154801771</v>
      </c>
      <c r="AY211">
        <v>6.1248469160555659E-2</v>
      </c>
      <c r="AZ211">
        <v>1281.813575192486</v>
      </c>
      <c r="BA211">
        <v>113.05567551969089</v>
      </c>
      <c r="BB211">
        <v>0.1014201633823846</v>
      </c>
      <c r="BC211">
        <v>422879.75027644471</v>
      </c>
      <c r="BD211">
        <v>27634.913935999361</v>
      </c>
      <c r="BE211">
        <v>2.4414283337085769</v>
      </c>
      <c r="BF211">
        <v>205.65221017268681</v>
      </c>
      <c r="BG211">
        <v>17.111476493860849</v>
      </c>
      <c r="BH211">
        <v>0.14684979064158479</v>
      </c>
      <c r="BI211">
        <v>29.530676605812609</v>
      </c>
      <c r="BJ211">
        <v>8.3245947561148572</v>
      </c>
      <c r="BK211">
        <v>9.2008399145687876E-3</v>
      </c>
      <c r="BL211">
        <v>193.33739565789921</v>
      </c>
      <c r="BM211">
        <v>33.099354290166083</v>
      </c>
      <c r="BN211">
        <v>7.95462172773823E-2</v>
      </c>
      <c r="BO211">
        <v>18.75019863938488</v>
      </c>
      <c r="BP211">
        <v>4.1535993718336206</v>
      </c>
      <c r="BQ211">
        <v>1.58405678408262E-2</v>
      </c>
      <c r="BR211">
        <v>65.842081531358161</v>
      </c>
      <c r="BS211">
        <v>11.130853913703261</v>
      </c>
      <c r="BT211">
        <v>3.8556466279069293E-2</v>
      </c>
      <c r="BU211">
        <v>41.182000511598197</v>
      </c>
      <c r="BV211">
        <v>4.7406031871774656</v>
      </c>
      <c r="BW211">
        <v>0.12998358091102979</v>
      </c>
      <c r="BX211">
        <v>3.3188115812145647E-2</v>
      </c>
      <c r="BY211">
        <v>2.4633174421144401E-2</v>
      </c>
      <c r="BZ211">
        <v>1.2164045436563809E-2</v>
      </c>
      <c r="CA211">
        <v>65.356074045167716</v>
      </c>
      <c r="CB211">
        <v>7.6324168910490817</v>
      </c>
      <c r="CC211">
        <v>0.24200751237887749</v>
      </c>
      <c r="CD211">
        <v>28.413857438067581</v>
      </c>
      <c r="CE211">
        <v>2.3251066929990758</v>
      </c>
      <c r="CF211">
        <v>2.814277666688942E-2</v>
      </c>
      <c r="CG211">
        <v>335.52696572717281</v>
      </c>
      <c r="CH211">
        <v>30.421504754198029</v>
      </c>
      <c r="CI211">
        <v>6.079324156442921E-2</v>
      </c>
      <c r="CJ211">
        <v>103.7228671399571</v>
      </c>
      <c r="CK211">
        <v>8.2095239085988485</v>
      </c>
      <c r="CL211">
        <v>1.503136764721379E-2</v>
      </c>
      <c r="CM211">
        <v>581.59135999065484</v>
      </c>
      <c r="CN211">
        <v>49.290000024828352</v>
      </c>
      <c r="CO211">
        <v>4.5161558661297431E-2</v>
      </c>
      <c r="CP211">
        <v>172.0037293765487</v>
      </c>
      <c r="CQ211">
        <v>12.08322897706689</v>
      </c>
      <c r="CR211">
        <v>1.430353364837759E-2</v>
      </c>
      <c r="CS211">
        <v>2063.5963877041831</v>
      </c>
      <c r="CT211">
        <v>165.02696733367489</v>
      </c>
      <c r="CU211">
        <v>6.7232018095826768E-2</v>
      </c>
      <c r="CV211">
        <v>416.37752530800998</v>
      </c>
      <c r="CW211">
        <v>28.13438592113291</v>
      </c>
      <c r="CX211">
        <v>1.437858518924294E-2</v>
      </c>
      <c r="CY211">
        <v>39143.887420722422</v>
      </c>
      <c r="CZ211">
        <v>2771.086000375125</v>
      </c>
      <c r="DA211">
        <v>0.144261895759589</v>
      </c>
      <c r="DB211">
        <v>207.98865939664799</v>
      </c>
      <c r="DC211">
        <v>14.654510729450671</v>
      </c>
      <c r="DD211">
        <v>1.3229229623340749E-2</v>
      </c>
      <c r="DE211">
        <v>92.983508541490409</v>
      </c>
      <c r="DF211">
        <v>11.21862113877379</v>
      </c>
      <c r="DG211">
        <v>15.634609120053</v>
      </c>
      <c r="DH211">
        <v>1698.04827780955</v>
      </c>
      <c r="DI211">
        <v>100.7774450206244</v>
      </c>
      <c r="DJ211">
        <v>0.88332093254768884</v>
      </c>
      <c r="DK211">
        <v>185.65768428643301</v>
      </c>
      <c r="DL211">
        <v>10.71771598592129</v>
      </c>
      <c r="DM211">
        <v>0.60002877231819196</v>
      </c>
      <c r="DN211">
        <v>116.3874726815247</v>
      </c>
      <c r="DO211">
        <v>7.8067861056453998</v>
      </c>
      <c r="DP211">
        <v>0.37761752477772181</v>
      </c>
      <c r="DQ211">
        <v>937.37426787016329</v>
      </c>
      <c r="DR211">
        <v>78.086624890016765</v>
      </c>
      <c r="DS211">
        <v>0.36467430877232659</v>
      </c>
      <c r="DT211">
        <v>6316.4009584842406</v>
      </c>
      <c r="DU211">
        <v>384.02212729476719</v>
      </c>
      <c r="DV211">
        <v>0.2045534723493205</v>
      </c>
      <c r="DW211">
        <v>511.91047135667378</v>
      </c>
      <c r="DX211">
        <v>30.664857696734291</v>
      </c>
      <c r="DY211">
        <v>0.39601003898789039</v>
      </c>
      <c r="EB211">
        <v>816.44176763852624</v>
      </c>
      <c r="EC211">
        <v>124.6020109949899</v>
      </c>
      <c r="ED211">
        <v>315.3954252168013</v>
      </c>
      <c r="EE211">
        <v>202.04955430371629</v>
      </c>
      <c r="EF211">
        <v>144.07457665505069</v>
      </c>
      <c r="EG211">
        <v>278.25676021350142</v>
      </c>
      <c r="EH211">
        <v>0.58948695936315554</v>
      </c>
      <c r="EI211">
        <v>328.42248263903372</v>
      </c>
      <c r="EJ211">
        <v>787.08746365838181</v>
      </c>
      <c r="EK211">
        <v>1363.930754988507</v>
      </c>
      <c r="EL211">
        <v>1899.686211354526</v>
      </c>
      <c r="EM211">
        <v>3634.9459999415931</v>
      </c>
      <c r="EN211">
        <v>6963.7137399412441</v>
      </c>
      <c r="EO211">
        <v>12817.368867727841</v>
      </c>
      <c r="EP211">
        <v>16925.91566292724</v>
      </c>
      <c r="ER211">
        <v>1.987759855649512</v>
      </c>
      <c r="ES211">
        <v>4.2279165787187232</v>
      </c>
      <c r="ET211">
        <v>1.9500012963289261E-3</v>
      </c>
      <c r="EU211">
        <v>1.497968637664924E-3</v>
      </c>
      <c r="EV211">
        <v>9.7213408056561878E-3</v>
      </c>
      <c r="EW211">
        <v>0.37939549690311208</v>
      </c>
      <c r="EX211">
        <v>39.027075018537332</v>
      </c>
      <c r="EY211">
        <v>0.98876645856202483</v>
      </c>
      <c r="EZ211">
        <v>32.670352970207553</v>
      </c>
      <c r="FA211">
        <v>3.060870331097759</v>
      </c>
      <c r="FB211">
        <v>9.9657186549682586E-2</v>
      </c>
      <c r="FD211">
        <f t="shared" si="18"/>
        <v>13.243352811050837</v>
      </c>
      <c r="FF211" s="18">
        <v>-16.631352851834357</v>
      </c>
      <c r="FG211" s="18">
        <v>1.810430737334185</v>
      </c>
      <c r="FI211" s="18">
        <v>-1.7535237610915946</v>
      </c>
      <c r="FJ211" s="18">
        <v>1.810430737334185</v>
      </c>
      <c r="FL211">
        <v>1067.1133373957771</v>
      </c>
      <c r="FM211" s="4">
        <f t="shared" si="19"/>
        <v>793.9633373957771</v>
      </c>
      <c r="FN211">
        <v>25.637859112632384</v>
      </c>
      <c r="FT211">
        <f t="shared" si="20"/>
        <v>6316.4009584842406</v>
      </c>
      <c r="FU211">
        <f t="shared" si="21"/>
        <v>10230.48040474862</v>
      </c>
      <c r="FV211">
        <f t="shared" si="22"/>
        <v>0.61073164476902819</v>
      </c>
      <c r="FW211">
        <f t="shared" si="23"/>
        <v>1.4278299925149804</v>
      </c>
    </row>
    <row r="212" spans="1:179" x14ac:dyDescent="0.3">
      <c r="A212" t="s">
        <v>202</v>
      </c>
      <c r="B212" t="s">
        <v>789</v>
      </c>
      <c r="C212" s="2">
        <v>4.0872347050733797</v>
      </c>
      <c r="D212" s="5">
        <v>0.1047967721298164</v>
      </c>
      <c r="E212" s="6">
        <v>8608.0335020033544</v>
      </c>
      <c r="F212" s="7">
        <v>0.11393820179308981</v>
      </c>
      <c r="G212">
        <v>406.99581507091477</v>
      </c>
      <c r="H212" s="8">
        <v>6.5104329026641841</v>
      </c>
      <c r="I212" s="2">
        <v>16.263992706063451</v>
      </c>
      <c r="J212" s="2">
        <v>0.85141402917129416</v>
      </c>
      <c r="K212" s="5">
        <v>9.7871063393592486E-2</v>
      </c>
      <c r="L212" s="9">
        <v>1.0339334757647021E-3</v>
      </c>
      <c r="M212">
        <v>0.16905496903593259</v>
      </c>
      <c r="N212" s="8">
        <v>1.5438175872408979</v>
      </c>
      <c r="O212" s="10">
        <v>0.8374335867879702</v>
      </c>
      <c r="P212" s="7">
        <v>5.1166336679951019E-2</v>
      </c>
      <c r="Q212" s="5">
        <v>6.2004285411122947E-2</v>
      </c>
      <c r="R212" s="11">
        <v>3.2388038035879138E-3</v>
      </c>
      <c r="S212" s="12">
        <v>0.85394103765693918</v>
      </c>
      <c r="T212" s="6">
        <v>1580.3377715983761</v>
      </c>
      <c r="U212" s="6">
        <v>18.710794455477</v>
      </c>
      <c r="V212" s="6">
        <v>19.107798105900962</v>
      </c>
      <c r="W212" s="6">
        <v>387.71097124831829</v>
      </c>
      <c r="X212" s="6">
        <v>7.1473268444818272</v>
      </c>
      <c r="Y212" s="6">
        <v>19.652938398493049</v>
      </c>
      <c r="Z212" s="6">
        <v>616.78488558216918</v>
      </c>
      <c r="AA212" s="6">
        <v>9.0740569999509493</v>
      </c>
      <c r="AB212" s="13">
        <v>28.231867149297859</v>
      </c>
      <c r="AC212" s="14">
        <v>24.533424323344619</v>
      </c>
      <c r="AE212" t="s">
        <v>203</v>
      </c>
      <c r="AF212" t="s">
        <v>203</v>
      </c>
      <c r="AG212">
        <v>25.016999999999999</v>
      </c>
      <c r="AH212">
        <v>1083.793829414519</v>
      </c>
      <c r="AI212">
        <v>89.362268207393768</v>
      </c>
      <c r="AJ212">
        <v>121.01185963003741</v>
      </c>
      <c r="AK212" t="s">
        <v>143</v>
      </c>
      <c r="AL212">
        <v>1390.4256266912009</v>
      </c>
      <c r="AM212">
        <v>2370.193520002606</v>
      </c>
      <c r="AN212">
        <v>693.84140754629698</v>
      </c>
      <c r="AO212">
        <v>38.771916426312792</v>
      </c>
      <c r="AP212">
        <v>2.818850248980874</v>
      </c>
      <c r="AQ212">
        <v>4.3485724791218567</v>
      </c>
      <c r="AR212">
        <v>1.249592139363664</v>
      </c>
      <c r="AS212">
        <v>2.137995113471411</v>
      </c>
      <c r="AT212">
        <v>497.66384736710171</v>
      </c>
      <c r="AU212">
        <v>67.841226371100461</v>
      </c>
      <c r="AV212">
        <v>62.843751940121713</v>
      </c>
      <c r="AW212">
        <v>18.686972979420219</v>
      </c>
      <c r="AX212">
        <v>2.2510907951673831</v>
      </c>
      <c r="AY212">
        <v>0.1737589718647326</v>
      </c>
      <c r="AZ212">
        <v>1520.509986010052</v>
      </c>
      <c r="BA212">
        <v>78.53820918378247</v>
      </c>
      <c r="BB212">
        <v>0.1401947698619519</v>
      </c>
      <c r="BC212">
        <v>464062.34079493879</v>
      </c>
      <c r="BD212">
        <v>24897.553270018161</v>
      </c>
      <c r="BE212">
        <v>1.914518590599714</v>
      </c>
      <c r="BF212">
        <v>78.114932775927386</v>
      </c>
      <c r="BG212">
        <v>4.9698805401568054</v>
      </c>
      <c r="BH212">
        <v>0.1098036397326823</v>
      </c>
      <c r="BI212">
        <v>1.9216533224464809</v>
      </c>
      <c r="BJ212">
        <v>0.19144469943050571</v>
      </c>
      <c r="BK212">
        <v>0.29419727091886932</v>
      </c>
      <c r="BL212">
        <v>23.992933690203849</v>
      </c>
      <c r="BM212">
        <v>1.823976218574292</v>
      </c>
      <c r="BN212">
        <v>6.163164084963571E-2</v>
      </c>
      <c r="BO212">
        <v>2.5610439878421229</v>
      </c>
      <c r="BP212">
        <v>0.28489764207385071</v>
      </c>
      <c r="BQ212">
        <v>1.227718442831309E-2</v>
      </c>
      <c r="BR212">
        <v>13.292326580765961</v>
      </c>
      <c r="BS212">
        <v>1.432608482647298</v>
      </c>
      <c r="BT212">
        <v>3.7964856092734457E-2</v>
      </c>
      <c r="BU212">
        <v>13.851497812147519</v>
      </c>
      <c r="BV212">
        <v>1.68930000561311</v>
      </c>
      <c r="BW212">
        <v>0.18913859377812711</v>
      </c>
      <c r="BX212" t="s">
        <v>143</v>
      </c>
      <c r="BY212">
        <v>9.7396196949397026E-7</v>
      </c>
      <c r="BZ212">
        <v>1.1977896393979E-2</v>
      </c>
      <c r="CA212">
        <v>33.815539124566257</v>
      </c>
      <c r="CB212">
        <v>3.024578954227267</v>
      </c>
      <c r="CC212">
        <v>0.27721438595029108</v>
      </c>
      <c r="CD212">
        <v>17.730450489170451</v>
      </c>
      <c r="CE212">
        <v>1.2297731222926731</v>
      </c>
      <c r="CF212">
        <v>9.6182146962779068E-3</v>
      </c>
      <c r="CG212">
        <v>259.97114018850021</v>
      </c>
      <c r="CH212">
        <v>16.915423247935859</v>
      </c>
      <c r="CI212">
        <v>5.9864293101198437E-2</v>
      </c>
      <c r="CJ212">
        <v>100.2634873067142</v>
      </c>
      <c r="CK212">
        <v>6.8699325594785936</v>
      </c>
      <c r="CL212">
        <v>1.479753115115196E-2</v>
      </c>
      <c r="CM212">
        <v>607.32329460932408</v>
      </c>
      <c r="CN212">
        <v>30.712127555362631</v>
      </c>
      <c r="CO212">
        <v>4.4463372571139637E-2</v>
      </c>
      <c r="CP212">
        <v>174.40139657970471</v>
      </c>
      <c r="CQ212">
        <v>12.079810112799111</v>
      </c>
      <c r="CR212">
        <v>1.408751499853847E-2</v>
      </c>
      <c r="CS212">
        <v>2010.7131735060821</v>
      </c>
      <c r="CT212">
        <v>112.47080974897651</v>
      </c>
      <c r="CU212">
        <v>6.6204122988621619E-2</v>
      </c>
      <c r="CV212">
        <v>431.08230845530983</v>
      </c>
      <c r="CW212">
        <v>26.548501858262771</v>
      </c>
      <c r="CX212">
        <v>4.080591539397143E-2</v>
      </c>
      <c r="CY212">
        <v>29560.92662147318</v>
      </c>
      <c r="CZ212">
        <v>1553.4112700953281</v>
      </c>
      <c r="DA212">
        <v>0.14202637636313131</v>
      </c>
      <c r="DB212">
        <v>154.44684679429449</v>
      </c>
      <c r="DC212">
        <v>8.9642653200118581</v>
      </c>
      <c r="DD212">
        <v>1.302374793426425E-2</v>
      </c>
      <c r="DE212">
        <v>105.2997164062607</v>
      </c>
      <c r="DF212">
        <v>12.35018642508221</v>
      </c>
      <c r="DG212">
        <v>15.448186812212031</v>
      </c>
      <c r="DH212">
        <v>2130.9845010162021</v>
      </c>
      <c r="DI212">
        <v>135.71532141224191</v>
      </c>
      <c r="DJ212">
        <v>0.90716524137568288</v>
      </c>
      <c r="DK212">
        <v>225.611381860059</v>
      </c>
      <c r="DL212">
        <v>15.86897054546761</v>
      </c>
      <c r="DM212">
        <v>0.47910088793191291</v>
      </c>
      <c r="DN212">
        <v>166.0615794960793</v>
      </c>
      <c r="DO212">
        <v>16.324301307468371</v>
      </c>
      <c r="DP212">
        <v>0.43624334410836041</v>
      </c>
      <c r="DQ212">
        <v>1699.416695368596</v>
      </c>
      <c r="DR212">
        <v>279.34423522971741</v>
      </c>
      <c r="DS212">
        <v>0.42246738319035287</v>
      </c>
      <c r="DT212">
        <v>8608.0335020033544</v>
      </c>
      <c r="DU212">
        <v>606.20492714789873</v>
      </c>
      <c r="DV212">
        <v>0.24215064554927879</v>
      </c>
      <c r="DW212">
        <v>648.58077551220401</v>
      </c>
      <c r="DX212">
        <v>43.993789066182408</v>
      </c>
      <c r="DY212">
        <v>0.41791597201713537</v>
      </c>
      <c r="EB212">
        <v>968.47769809557451</v>
      </c>
      <c r="EC212">
        <v>8.1082418668627909</v>
      </c>
      <c r="ED212">
        <v>39.14018546525913</v>
      </c>
      <c r="EE212">
        <v>27.59745676554012</v>
      </c>
      <c r="EF212">
        <v>29.086053787234039</v>
      </c>
      <c r="EG212">
        <v>93.591201433429177</v>
      </c>
      <c r="EH212">
        <v>-2.3086461917426631E-4</v>
      </c>
      <c r="EI212">
        <v>169.9273322842526</v>
      </c>
      <c r="EJ212">
        <v>491.14821299641142</v>
      </c>
      <c r="EK212">
        <v>1056.7932527987809</v>
      </c>
      <c r="EL212">
        <v>1836.3276063500759</v>
      </c>
      <c r="EM212">
        <v>3795.770591308275</v>
      </c>
      <c r="EN212">
        <v>7060.7852866277226</v>
      </c>
      <c r="EO212">
        <v>12488.90169879554</v>
      </c>
      <c r="EP212">
        <v>17523.671075419101</v>
      </c>
      <c r="ER212">
        <v>2.6165256760782349</v>
      </c>
      <c r="ES212">
        <v>4.3300039824464003</v>
      </c>
      <c r="ET212">
        <v>-1.8306623506948511E-6</v>
      </c>
      <c r="EU212">
        <v>-1.419481847807571E-6</v>
      </c>
      <c r="EV212">
        <v>6.4923578249036652E-4</v>
      </c>
      <c r="EW212">
        <v>4.7715936911781873E-2</v>
      </c>
      <c r="EX212">
        <v>73.495543835786492</v>
      </c>
      <c r="EY212">
        <v>0.50577227309773132</v>
      </c>
      <c r="EZ212">
        <v>358.77369617030018</v>
      </c>
      <c r="FA212">
        <v>4.2810847491457569</v>
      </c>
      <c r="FB212">
        <v>3.884936638661312E-2</v>
      </c>
      <c r="FD212">
        <f t="shared" si="18"/>
        <v>38.326435943497913</v>
      </c>
      <c r="FF212" s="18">
        <v>-22.051331177087118</v>
      </c>
      <c r="FG212" s="18">
        <v>2.0117567208217291</v>
      </c>
      <c r="FI212" s="18">
        <v>-5.3447504397911629</v>
      </c>
      <c r="FJ212" s="18">
        <v>2.0117567208217291</v>
      </c>
      <c r="FL212">
        <v>989.52657502713885</v>
      </c>
      <c r="FM212" s="4">
        <f t="shared" si="19"/>
        <v>716.37657502713887</v>
      </c>
      <c r="FN212">
        <v>23.022576822657591</v>
      </c>
      <c r="FT212">
        <f t="shared" si="20"/>
        <v>8608.0335020033544</v>
      </c>
      <c r="FU212">
        <f t="shared" si="21"/>
        <v>13942.167168373986</v>
      </c>
      <c r="FV212">
        <f t="shared" si="22"/>
        <v>9.7441700494435443E-2</v>
      </c>
      <c r="FW212">
        <f t="shared" si="23"/>
        <v>-1.7589980720960643</v>
      </c>
    </row>
    <row r="213" spans="1:179" x14ac:dyDescent="0.3">
      <c r="A213" t="s">
        <v>324</v>
      </c>
      <c r="B213" t="s">
        <v>789</v>
      </c>
      <c r="C213" s="2">
        <v>11.121766350733051</v>
      </c>
      <c r="D213" s="5">
        <v>9.1761879975344685E-2</v>
      </c>
      <c r="E213" s="6">
        <v>7853.0760786879046</v>
      </c>
      <c r="F213" s="7">
        <v>0.1230625547326108</v>
      </c>
      <c r="G213">
        <v>130.45112860801029</v>
      </c>
      <c r="H213" s="8">
        <v>1.328957109147032</v>
      </c>
      <c r="I213" s="2">
        <v>14.004831043634249</v>
      </c>
      <c r="J213" s="2">
        <v>0.67214350809596202</v>
      </c>
      <c r="K213" s="5">
        <v>0.16987095063350921</v>
      </c>
      <c r="L213" s="9">
        <v>1.73956837681849E-3</v>
      </c>
      <c r="M213">
        <v>0.37343899419427867</v>
      </c>
      <c r="N213" s="8">
        <v>0.62965350550106169</v>
      </c>
      <c r="O213" s="10">
        <v>1.676079396676321</v>
      </c>
      <c r="P213" s="7">
        <v>9.9760319897373759E-2</v>
      </c>
      <c r="Q213" s="5">
        <v>7.1551855165836759E-2</v>
      </c>
      <c r="R213" s="11">
        <v>3.5560282146714188E-3</v>
      </c>
      <c r="S213" s="12">
        <v>0.71091597775746385</v>
      </c>
      <c r="T213" s="6">
        <v>2553.3897597144901</v>
      </c>
      <c r="U213" s="6">
        <v>16.52620802329556</v>
      </c>
      <c r="V213" s="6">
        <v>16.900180544665719</v>
      </c>
      <c r="W213" s="6">
        <v>445.46757957001938</v>
      </c>
      <c r="X213" s="6">
        <v>4.1281271698683799</v>
      </c>
      <c r="Y213" s="6">
        <v>21.364551163606421</v>
      </c>
      <c r="Z213" s="6">
        <v>998.59469196073121</v>
      </c>
      <c r="AA213" s="6">
        <v>8.8592497129250045</v>
      </c>
      <c r="AB213" s="13">
        <v>37.727920348378731</v>
      </c>
      <c r="AC213" s="14">
        <v>17.44612540546219</v>
      </c>
      <c r="AE213" t="s">
        <v>325</v>
      </c>
      <c r="AF213" t="s">
        <v>325</v>
      </c>
      <c r="AG213">
        <v>25.042999999999999</v>
      </c>
      <c r="AH213">
        <v>1246.2544432469981</v>
      </c>
      <c r="AI213">
        <v>69.327022336302164</v>
      </c>
      <c r="AJ213">
        <v>127.78087765659539</v>
      </c>
      <c r="AK213">
        <v>2495.3307661078829</v>
      </c>
      <c r="AL213">
        <v>1070.3382703216271</v>
      </c>
      <c r="AM213">
        <v>2482.359680154359</v>
      </c>
      <c r="AN213">
        <v>447.09976729312348</v>
      </c>
      <c r="AO213">
        <v>24.179944561873349</v>
      </c>
      <c r="AP213">
        <v>3.0604467103265591</v>
      </c>
      <c r="AQ213">
        <v>16.890552754405661</v>
      </c>
      <c r="AR213">
        <v>1.860501518372963</v>
      </c>
      <c r="AS213">
        <v>2.1397676170280908</v>
      </c>
      <c r="AT213">
        <v>1583.5919125156231</v>
      </c>
      <c r="AU213">
        <v>105.2466881732468</v>
      </c>
      <c r="AV213">
        <v>64.456189056440991</v>
      </c>
      <c r="AW213">
        <v>82.004837158103314</v>
      </c>
      <c r="AX213">
        <v>6.7620404645392247</v>
      </c>
      <c r="AY213">
        <v>0.31918923281071998</v>
      </c>
      <c r="AZ213">
        <v>2499.7123911030749</v>
      </c>
      <c r="BA213">
        <v>153.49184002930801</v>
      </c>
      <c r="BB213">
        <v>9.550768676675539E-2</v>
      </c>
      <c r="BC213">
        <v>446458.0572130314</v>
      </c>
      <c r="BD213">
        <v>29903.662120712139</v>
      </c>
      <c r="BE213">
        <v>2.125705047802442</v>
      </c>
      <c r="BF213">
        <v>141.54828969238011</v>
      </c>
      <c r="BG213">
        <v>7.6711801650179448</v>
      </c>
      <c r="BH213">
        <v>0.12712642562278359</v>
      </c>
      <c r="BI213">
        <v>33.385888120240367</v>
      </c>
      <c r="BJ213">
        <v>1.8944534212607289</v>
      </c>
      <c r="BK213">
        <v>1.169980794864049E-2</v>
      </c>
      <c r="BL213">
        <v>438.84592440980998</v>
      </c>
      <c r="BM213">
        <v>30.141040852784901</v>
      </c>
      <c r="BN213">
        <v>8.701537658709034E-2</v>
      </c>
      <c r="BO213">
        <v>66.291778569208304</v>
      </c>
      <c r="BP213">
        <v>4.4734303728234854</v>
      </c>
      <c r="BQ213">
        <v>1.2031627512196221E-2</v>
      </c>
      <c r="BR213">
        <v>290.282547514437</v>
      </c>
      <c r="BS213">
        <v>18.757111646965448</v>
      </c>
      <c r="BT213">
        <v>0.1339862963224478</v>
      </c>
      <c r="BU213">
        <v>154.2144212458939</v>
      </c>
      <c r="BV213">
        <v>10.73665045397545</v>
      </c>
      <c r="BW213">
        <v>0.18074574821502579</v>
      </c>
      <c r="BX213">
        <v>2.9631495431403199E-2</v>
      </c>
      <c r="BY213">
        <v>2.10131215653887E-2</v>
      </c>
      <c r="BZ213">
        <v>1.3415724018673801E-2</v>
      </c>
      <c r="CA213">
        <v>128.92662950103019</v>
      </c>
      <c r="CB213">
        <v>8.1574803227273627</v>
      </c>
      <c r="CC213">
        <v>0.18380695155854851</v>
      </c>
      <c r="CD213">
        <v>39.513819880503704</v>
      </c>
      <c r="CE213">
        <v>2.6142324045882588</v>
      </c>
      <c r="CF213">
        <v>3.9155149407082632E-2</v>
      </c>
      <c r="CG213">
        <v>444.76650005193892</v>
      </c>
      <c r="CH213">
        <v>25.67301737124853</v>
      </c>
      <c r="CI213">
        <v>6.7051125234729766E-2</v>
      </c>
      <c r="CJ213">
        <v>160.30190058233711</v>
      </c>
      <c r="CK213">
        <v>7.9182726474035006</v>
      </c>
      <c r="CL213">
        <v>1.6565278599074331E-2</v>
      </c>
      <c r="CM213">
        <v>923.81495666576211</v>
      </c>
      <c r="CN213">
        <v>43.252411574727297</v>
      </c>
      <c r="CO213">
        <v>4.9785733270892578E-2</v>
      </c>
      <c r="CP213">
        <v>249.0009454484634</v>
      </c>
      <c r="CQ213">
        <v>12.40329266302288</v>
      </c>
      <c r="CR213">
        <v>1.5785725786940059E-2</v>
      </c>
      <c r="CS213">
        <v>2730.327589630052</v>
      </c>
      <c r="CT213">
        <v>129.00727750976981</v>
      </c>
      <c r="CU213">
        <v>7.4154405619215005E-2</v>
      </c>
      <c r="CV213">
        <v>558.85649400213993</v>
      </c>
      <c r="CW213">
        <v>27.564623404760251</v>
      </c>
      <c r="CX213">
        <v>1.5873646562992609E-2</v>
      </c>
      <c r="CY213">
        <v>25203.806882868041</v>
      </c>
      <c r="CZ213">
        <v>1486.673504217674</v>
      </c>
      <c r="DA213">
        <v>0.1590075847545297</v>
      </c>
      <c r="DB213">
        <v>187.55500582267121</v>
      </c>
      <c r="DC213">
        <v>10.050364179109261</v>
      </c>
      <c r="DD213">
        <v>1.458034868642042E-2</v>
      </c>
      <c r="DE213">
        <v>299.12516143771222</v>
      </c>
      <c r="DF213">
        <v>13.743487788456919</v>
      </c>
      <c r="DG213">
        <v>16.765796119014819</v>
      </c>
      <c r="DH213">
        <v>2289.7236657705221</v>
      </c>
      <c r="DI213">
        <v>110.8423371323526</v>
      </c>
      <c r="DJ213">
        <v>0.96307150997252711</v>
      </c>
      <c r="DK213">
        <v>419.13320810635162</v>
      </c>
      <c r="DL213">
        <v>19.992732383934499</v>
      </c>
      <c r="DM213">
        <v>0.50032565645024252</v>
      </c>
      <c r="DN213">
        <v>389.34115919096962</v>
      </c>
      <c r="DO213">
        <v>19.81995975852417</v>
      </c>
      <c r="DP213">
        <v>0.55672894771507264</v>
      </c>
      <c r="DQ213">
        <v>1435.1529000783071</v>
      </c>
      <c r="DR213">
        <v>74.102365066423417</v>
      </c>
      <c r="DS213">
        <v>0.45971969825537651</v>
      </c>
      <c r="DT213">
        <v>7853.0760786879046</v>
      </c>
      <c r="DU213">
        <v>384.26903517586021</v>
      </c>
      <c r="DV213">
        <v>0.19723176346056029</v>
      </c>
      <c r="DW213">
        <v>849.82305329011899</v>
      </c>
      <c r="DX213">
        <v>40.938113589372342</v>
      </c>
      <c r="DY213">
        <v>0.45109352770212208</v>
      </c>
      <c r="EB213">
        <v>1592.173497517882</v>
      </c>
      <c r="EC213">
        <v>140.86872624573999</v>
      </c>
      <c r="ED213">
        <v>715.89873476314858</v>
      </c>
      <c r="EE213">
        <v>714.35106216819304</v>
      </c>
      <c r="EF213">
        <v>635.19157005347267</v>
      </c>
      <c r="EG213">
        <v>1041.9893327425259</v>
      </c>
      <c r="EH213">
        <v>0.52631430606400009</v>
      </c>
      <c r="EI213">
        <v>647.87251005542805</v>
      </c>
      <c r="EJ213">
        <v>1094.565647659382</v>
      </c>
      <c r="EK213">
        <v>1807.9939026501579</v>
      </c>
      <c r="EL213">
        <v>2935.9322450977502</v>
      </c>
      <c r="EM213">
        <v>5773.8434791610134</v>
      </c>
      <c r="EN213">
        <v>10081.00993718475</v>
      </c>
      <c r="EO213">
        <v>16958.55645732952</v>
      </c>
      <c r="EP213">
        <v>22717.743658623571</v>
      </c>
      <c r="ER213">
        <v>2.2567759949148232</v>
      </c>
      <c r="ES213">
        <v>1.8488659164745009</v>
      </c>
      <c r="ET213">
        <v>6.4057319594945184E-4</v>
      </c>
      <c r="EU213">
        <v>4.9688481155804999E-4</v>
      </c>
      <c r="EV213">
        <v>8.3066460639022299E-3</v>
      </c>
      <c r="EW213">
        <v>0.2174327881787855</v>
      </c>
      <c r="EX213">
        <v>26.17576173416996</v>
      </c>
      <c r="EY213">
        <v>0.75470280876539586</v>
      </c>
      <c r="EZ213">
        <v>17.89483652890079</v>
      </c>
      <c r="FA213">
        <v>2.876239506392698</v>
      </c>
      <c r="FB213">
        <v>5.1842969404107042E-2</v>
      </c>
      <c r="FD213">
        <f t="shared" si="18"/>
        <v>4.4162632977424128</v>
      </c>
      <c r="FF213" s="18">
        <v>-13.955859275644302</v>
      </c>
      <c r="FG213" s="18">
        <v>2.0703818166232004</v>
      </c>
      <c r="FI213" s="18">
        <v>-0.3036985328166768</v>
      </c>
      <c r="FJ213" s="18">
        <v>2.0703818166232004</v>
      </c>
      <c r="FL213">
        <v>1126.3620036202817</v>
      </c>
      <c r="FM213" s="4">
        <f t="shared" si="19"/>
        <v>853.21200362028173</v>
      </c>
      <c r="FN213">
        <v>27.738308119486138</v>
      </c>
      <c r="FT213">
        <f t="shared" si="20"/>
        <v>7853.0760786879046</v>
      </c>
      <c r="FU213">
        <f t="shared" si="21"/>
        <v>12719.385844576951</v>
      </c>
      <c r="FV213">
        <f t="shared" si="22"/>
        <v>0.94679742311653625</v>
      </c>
      <c r="FW213">
        <f t="shared" si="23"/>
        <v>2.1890757548506299</v>
      </c>
    </row>
    <row r="214" spans="1:179" x14ac:dyDescent="0.3">
      <c r="A214" t="s">
        <v>618</v>
      </c>
      <c r="B214" t="s">
        <v>789</v>
      </c>
      <c r="C214" s="2">
        <v>7.6315148147446212</v>
      </c>
      <c r="D214" s="5">
        <v>9.5845173839430198E-2</v>
      </c>
      <c r="E214" s="6">
        <v>5439.9842763421439</v>
      </c>
      <c r="F214" s="7">
        <v>0.15637577333307651</v>
      </c>
      <c r="G214">
        <v>198.54488027130091</v>
      </c>
      <c r="H214" s="8">
        <v>8.0079412272900381</v>
      </c>
      <c r="I214" s="2">
        <v>13.733615985589919</v>
      </c>
      <c r="J214" s="2">
        <v>0.80959326312213864</v>
      </c>
      <c r="K214" s="5">
        <v>0.1524258292264189</v>
      </c>
      <c r="L214" s="9">
        <v>1.4198821618378011E-2</v>
      </c>
      <c r="M214">
        <v>0.30411916293883029</v>
      </c>
      <c r="N214" s="8">
        <v>7.2501075669538553</v>
      </c>
      <c r="O214" s="10">
        <v>1.582630719671017</v>
      </c>
      <c r="P214" s="7">
        <v>0.20692813526476669</v>
      </c>
      <c r="Q214" s="5">
        <v>7.3199020152523664E-2</v>
      </c>
      <c r="R214" s="11">
        <v>4.045760804456529E-3</v>
      </c>
      <c r="S214" s="12">
        <v>0.90242466802780619</v>
      </c>
      <c r="T214" s="6">
        <v>2278.3187065162442</v>
      </c>
      <c r="U214" s="6">
        <v>163.15173019650979</v>
      </c>
      <c r="V214" s="6">
        <v>163.19489338732049</v>
      </c>
      <c r="W214" s="6">
        <v>455.25467527641598</v>
      </c>
      <c r="X214" s="6">
        <v>11.569819175141641</v>
      </c>
      <c r="Y214" s="6">
        <v>24.295263272818531</v>
      </c>
      <c r="Z214" s="6">
        <v>943.7827474315626</v>
      </c>
      <c r="AA214" s="6">
        <v>73.915354117153584</v>
      </c>
      <c r="AB214" s="13">
        <v>82.414161862434128</v>
      </c>
      <c r="AC214" s="14">
        <v>19.9820452676062</v>
      </c>
      <c r="AE214" t="s">
        <v>619</v>
      </c>
      <c r="AF214" t="s">
        <v>619</v>
      </c>
      <c r="AG214">
        <v>15.204000000000001</v>
      </c>
      <c r="AH214">
        <v>1046.6497317833259</v>
      </c>
      <c r="AI214">
        <v>100.1806756682619</v>
      </c>
      <c r="AJ214">
        <v>124.03610950811181</v>
      </c>
      <c r="AK214" t="s">
        <v>143</v>
      </c>
      <c r="AL214">
        <v>1624.900876294384</v>
      </c>
      <c r="AM214">
        <v>2513.2748303520461</v>
      </c>
      <c r="AN214">
        <v>1411.7647900532791</v>
      </c>
      <c r="AO214">
        <v>108.8412549190074</v>
      </c>
      <c r="AP214">
        <v>2.9799019081707772</v>
      </c>
      <c r="AQ214">
        <v>18.606924431632049</v>
      </c>
      <c r="AR214">
        <v>3.6033821100410242</v>
      </c>
      <c r="AS214">
        <v>2.0532516803998089</v>
      </c>
      <c r="AT214">
        <v>833.52050119548755</v>
      </c>
      <c r="AU214">
        <v>139.39880673481599</v>
      </c>
      <c r="AV214">
        <v>61.285948337033624</v>
      </c>
      <c r="AW214">
        <v>16.337318050289589</v>
      </c>
      <c r="AX214">
        <v>3.108411729204787</v>
      </c>
      <c r="AY214">
        <v>0.34433513352432588</v>
      </c>
      <c r="AZ214">
        <v>1227.171699250154</v>
      </c>
      <c r="BA214">
        <v>92.674361371330392</v>
      </c>
      <c r="BB214">
        <v>9.0348672600457966E-2</v>
      </c>
      <c r="BC214">
        <v>418202.69622728479</v>
      </c>
      <c r="BD214">
        <v>34441.064620893543</v>
      </c>
      <c r="BE214">
        <v>1.5457519067590819</v>
      </c>
      <c r="BF214">
        <v>366.85694878913478</v>
      </c>
      <c r="BG214">
        <v>44.924380755533051</v>
      </c>
      <c r="BH214">
        <v>0.14727357169066629</v>
      </c>
      <c r="BI214">
        <v>8.3201084871113586</v>
      </c>
      <c r="BJ214">
        <v>0.76524576835183955</v>
      </c>
      <c r="BK214">
        <v>1.287873839728355E-2</v>
      </c>
      <c r="BL214">
        <v>175.3174956402747</v>
      </c>
      <c r="BM214">
        <v>22.313047979790721</v>
      </c>
      <c r="BN214">
        <v>8.2283770669752981E-2</v>
      </c>
      <c r="BO214">
        <v>7.2749780232395738</v>
      </c>
      <c r="BP214">
        <v>0.73942931892193464</v>
      </c>
      <c r="BQ214">
        <v>5.5817838599730068E-3</v>
      </c>
      <c r="BR214">
        <v>29.152402600781841</v>
      </c>
      <c r="BS214">
        <v>3.0099339610830791</v>
      </c>
      <c r="BT214">
        <v>4.9731279326531597E-2</v>
      </c>
      <c r="BU214">
        <v>29.07592294289261</v>
      </c>
      <c r="BV214">
        <v>2.8153397012192709</v>
      </c>
      <c r="BW214">
        <v>0.1709389033492377</v>
      </c>
      <c r="BX214" t="s">
        <v>143</v>
      </c>
      <c r="BY214">
        <v>1.0069800455757711E-6</v>
      </c>
      <c r="BZ214">
        <v>1.569185553424577E-2</v>
      </c>
      <c r="CA214">
        <v>59.267330918110467</v>
      </c>
      <c r="CB214">
        <v>7.2124633818113031</v>
      </c>
      <c r="CC214">
        <v>0.25064719913205058</v>
      </c>
      <c r="CD214">
        <v>28.831424260631682</v>
      </c>
      <c r="CE214">
        <v>2.9647782645520921</v>
      </c>
      <c r="CF214">
        <v>5.4926213589946843E-2</v>
      </c>
      <c r="CG214">
        <v>334.57468633298208</v>
      </c>
      <c r="CH214">
        <v>35.090606394303641</v>
      </c>
      <c r="CI214">
        <v>7.8426277881317591E-2</v>
      </c>
      <c r="CJ214">
        <v>103.9086038178699</v>
      </c>
      <c r="CK214">
        <v>11.172007739357131</v>
      </c>
      <c r="CL214">
        <v>1.9372130509159691E-2</v>
      </c>
      <c r="CM214">
        <v>519.41925851561609</v>
      </c>
      <c r="CN214">
        <v>49.448940639881322</v>
      </c>
      <c r="CO214">
        <v>5.8226503310728928E-2</v>
      </c>
      <c r="CP214">
        <v>135.95768671276221</v>
      </c>
      <c r="CQ214">
        <v>12.97074414490732</v>
      </c>
      <c r="CR214">
        <v>1.8467357050044909E-2</v>
      </c>
      <c r="CS214">
        <v>1599.4118262200441</v>
      </c>
      <c r="CT214">
        <v>183.4090704774178</v>
      </c>
      <c r="CU214">
        <v>8.6737398710039035E-2</v>
      </c>
      <c r="CV214">
        <v>312.95903120940858</v>
      </c>
      <c r="CW214">
        <v>35.985855580619528</v>
      </c>
      <c r="CX214">
        <v>1.85716108836105E-2</v>
      </c>
      <c r="CY214">
        <v>39025.815252225279</v>
      </c>
      <c r="CZ214">
        <v>3573.9001534948202</v>
      </c>
      <c r="DA214">
        <v>0.1859535555300745</v>
      </c>
      <c r="DB214">
        <v>157.51083041081819</v>
      </c>
      <c r="DC214">
        <v>15.078899883410211</v>
      </c>
      <c r="DD214">
        <v>1.705119202675626E-2</v>
      </c>
      <c r="DE214">
        <v>182.85525355942059</v>
      </c>
      <c r="DF214">
        <v>45.240462081388479</v>
      </c>
      <c r="DG214">
        <v>17.594820162491661</v>
      </c>
      <c r="DH214">
        <v>1613.750105253733</v>
      </c>
      <c r="DI214">
        <v>151.96516994400699</v>
      </c>
      <c r="DJ214">
        <v>0.90354799324201063</v>
      </c>
      <c r="DK214">
        <v>259.89432876703847</v>
      </c>
      <c r="DL214">
        <v>44.333363516702498</v>
      </c>
      <c r="DM214">
        <v>0.46727754935175442</v>
      </c>
      <c r="DN214">
        <v>211.94768840168231</v>
      </c>
      <c r="DO214">
        <v>48.240434960709067</v>
      </c>
      <c r="DP214">
        <v>0.39229970376733969</v>
      </c>
      <c r="DQ214">
        <v>1336.8553379749269</v>
      </c>
      <c r="DR214">
        <v>173.32565925255309</v>
      </c>
      <c r="DS214">
        <v>0.3793046525045754</v>
      </c>
      <c r="DT214">
        <v>5439.9842763421439</v>
      </c>
      <c r="DU214">
        <v>527.77653449895035</v>
      </c>
      <c r="DV214">
        <v>0.22629463880153011</v>
      </c>
      <c r="DW214">
        <v>550.70570098127632</v>
      </c>
      <c r="DX214">
        <v>61.462027084315523</v>
      </c>
      <c r="DY214">
        <v>0.43899208729631861</v>
      </c>
      <c r="EB214">
        <v>781.6380250000982</v>
      </c>
      <c r="EC214">
        <v>35.105942983592229</v>
      </c>
      <c r="ED214">
        <v>285.99917722720181</v>
      </c>
      <c r="EE214">
        <v>78.394159733185063</v>
      </c>
      <c r="EF214">
        <v>63.79081531899746</v>
      </c>
      <c r="EG214">
        <v>196.45893880332849</v>
      </c>
      <c r="EH214">
        <v>1.178339245058387E-4</v>
      </c>
      <c r="EI214">
        <v>297.8257835080928</v>
      </c>
      <c r="EJ214">
        <v>798.65441165184711</v>
      </c>
      <c r="EK214">
        <v>1360.059700540578</v>
      </c>
      <c r="EL214">
        <v>1903.08798201227</v>
      </c>
      <c r="EM214">
        <v>3246.370365722601</v>
      </c>
      <c r="EN214">
        <v>5504.3597859417914</v>
      </c>
      <c r="EO214">
        <v>9934.2349454661125</v>
      </c>
      <c r="EP214">
        <v>12721.911837780841</v>
      </c>
      <c r="ER214">
        <v>5.4517082631434404</v>
      </c>
      <c r="ES214">
        <v>13.80766595188784</v>
      </c>
      <c r="ET214">
        <v>4.871394471030872E-7</v>
      </c>
      <c r="EU214">
        <v>3.7581102333469361E-7</v>
      </c>
      <c r="EV214">
        <v>3.5338345807509049E-3</v>
      </c>
      <c r="EW214">
        <v>0.1178740892412973</v>
      </c>
      <c r="EX214">
        <v>33.355859349887922</v>
      </c>
      <c r="EY214">
        <v>2.3290903097412552</v>
      </c>
      <c r="EZ214">
        <v>31.029329140681881</v>
      </c>
      <c r="FA214">
        <v>3.4012404980139999</v>
      </c>
      <c r="FB214">
        <v>0.22936991134806289</v>
      </c>
      <c r="FD214">
        <f t="shared" si="18"/>
        <v>22.983677472900986</v>
      </c>
      <c r="FF214" s="18">
        <v>-15.50292402142132</v>
      </c>
      <c r="FG214" s="18">
        <v>1.3483528461764254</v>
      </c>
      <c r="FI214" s="18">
        <v>-2.0685297359419437</v>
      </c>
      <c r="FJ214" s="18">
        <v>1.3483528461764254</v>
      </c>
      <c r="FL214">
        <v>1137.581835545094</v>
      </c>
      <c r="FM214" s="4">
        <f t="shared" si="19"/>
        <v>864.43183554509403</v>
      </c>
      <c r="FN214">
        <v>28.146306738340293</v>
      </c>
      <c r="FT214">
        <f t="shared" si="20"/>
        <v>5439.9842763421439</v>
      </c>
      <c r="FU214">
        <f t="shared" si="21"/>
        <v>8810.9752542710994</v>
      </c>
      <c r="FV214">
        <f t="shared" si="22"/>
        <v>0.43298810993431325</v>
      </c>
      <c r="FW214">
        <f t="shared" si="23"/>
        <v>0.83063093037007341</v>
      </c>
    </row>
    <row r="215" spans="1:179" x14ac:dyDescent="0.3">
      <c r="A215" t="s">
        <v>400</v>
      </c>
      <c r="B215" t="s">
        <v>789</v>
      </c>
      <c r="C215" s="2">
        <v>7.33404610220978</v>
      </c>
      <c r="D215" s="5">
        <v>5.7918140824821107E-2</v>
      </c>
      <c r="E215" s="6">
        <v>4068.12427156902</v>
      </c>
      <c r="F215" s="7">
        <v>0.15408657458704481</v>
      </c>
      <c r="G215">
        <v>213.6918765237094</v>
      </c>
      <c r="H215" s="8">
        <v>3.5167101210553509</v>
      </c>
      <c r="I215" s="2">
        <v>13.874407341802581</v>
      </c>
      <c r="J215" s="2">
        <v>0.68470846342417702</v>
      </c>
      <c r="K215" s="5">
        <v>0.12645975825728811</v>
      </c>
      <c r="L215" s="9">
        <v>1.356453649025303E-3</v>
      </c>
      <c r="M215">
        <v>0.2337752467886503</v>
      </c>
      <c r="N215" s="8">
        <v>0.87751811127964363</v>
      </c>
      <c r="O215" s="10">
        <v>1.250452817663388</v>
      </c>
      <c r="P215" s="7">
        <v>7.3648439653238085E-2</v>
      </c>
      <c r="Q215" s="5">
        <v>7.2286135076828767E-2</v>
      </c>
      <c r="R215" s="11">
        <v>3.6180697574676479E-3</v>
      </c>
      <c r="S215" s="12">
        <v>0.63580627255406363</v>
      </c>
      <c r="T215" s="6">
        <v>2045.792454763015</v>
      </c>
      <c r="U215" s="6">
        <v>18.653557065688119</v>
      </c>
      <c r="V215" s="6">
        <v>19.0371096078871</v>
      </c>
      <c r="W215" s="6">
        <v>449.87085497340388</v>
      </c>
      <c r="X215" s="6">
        <v>4.9031268335009237</v>
      </c>
      <c r="Y215" s="6">
        <v>21.73893123927126</v>
      </c>
      <c r="Z215" s="6">
        <v>824.386910938543</v>
      </c>
      <c r="AA215" s="6">
        <v>6.635575428520462</v>
      </c>
      <c r="AB215" s="13">
        <v>35.527839743160143</v>
      </c>
      <c r="AC215" s="14">
        <v>21.990053483969721</v>
      </c>
      <c r="AE215" t="s">
        <v>401</v>
      </c>
      <c r="AF215" t="s">
        <v>401</v>
      </c>
      <c r="AG215">
        <v>25.007999999999999</v>
      </c>
      <c r="AH215">
        <v>883.34813711502147</v>
      </c>
      <c r="AI215">
        <v>74.610980755214612</v>
      </c>
      <c r="AJ215">
        <v>111.812897784599</v>
      </c>
      <c r="AK215" t="s">
        <v>143</v>
      </c>
      <c r="AL215">
        <v>1079.4593876647541</v>
      </c>
      <c r="AM215">
        <v>2210.5866469500061</v>
      </c>
      <c r="AN215">
        <v>528.95367180873359</v>
      </c>
      <c r="AO215">
        <v>31.482012285542591</v>
      </c>
      <c r="AP215">
        <v>2.6459706363858588</v>
      </c>
      <c r="AQ215">
        <v>34.361885366233082</v>
      </c>
      <c r="AR215">
        <v>3.9305792915833071</v>
      </c>
      <c r="AS215">
        <v>1.8798197659041589</v>
      </c>
      <c r="AT215">
        <v>808.94101388480055</v>
      </c>
      <c r="AU215">
        <v>108.89699183743831</v>
      </c>
      <c r="AV215">
        <v>55.455709753541683</v>
      </c>
      <c r="AW215">
        <v>18.768572144643741</v>
      </c>
      <c r="AX215">
        <v>1.911327324733296</v>
      </c>
      <c r="AY215">
        <v>0.14589527239318251</v>
      </c>
      <c r="AZ215">
        <v>2864.4011622146818</v>
      </c>
      <c r="BA215">
        <v>198.4029030099471</v>
      </c>
      <c r="BB215">
        <v>0.1277286963949622</v>
      </c>
      <c r="BC215">
        <v>438182.97431038902</v>
      </c>
      <c r="BD215">
        <v>24527.94778874606</v>
      </c>
      <c r="BE215">
        <v>2.353097591575338</v>
      </c>
      <c r="BF215">
        <v>196.05297790997059</v>
      </c>
      <c r="BG215">
        <v>16.52474722839111</v>
      </c>
      <c r="BH215">
        <v>0.1217624859568071</v>
      </c>
      <c r="BI215">
        <v>10.777389856680481</v>
      </c>
      <c r="BJ215">
        <v>0.86922868850542245</v>
      </c>
      <c r="BK215">
        <v>7.5435702008402302E-3</v>
      </c>
      <c r="BL215">
        <v>158.47046031212929</v>
      </c>
      <c r="BM215">
        <v>23.43867960276123</v>
      </c>
      <c r="BN215">
        <v>8.1554163774018376E-2</v>
      </c>
      <c r="BO215">
        <v>11.864139797012671</v>
      </c>
      <c r="BP215">
        <v>0.85425567097363364</v>
      </c>
      <c r="BQ215">
        <v>4.352566264996317E-3</v>
      </c>
      <c r="BR215">
        <v>48.086891011878663</v>
      </c>
      <c r="BS215">
        <v>3.0135285969617058</v>
      </c>
      <c r="BT215">
        <v>9.1859193545142395E-2</v>
      </c>
      <c r="BU215">
        <v>49.575783618354052</v>
      </c>
      <c r="BV215">
        <v>3.6911470115395231</v>
      </c>
      <c r="BW215">
        <v>4.5337983804145561E-2</v>
      </c>
      <c r="BX215">
        <v>4.2994091105249252E-2</v>
      </c>
      <c r="BY215">
        <v>3.0051289978233621E-2</v>
      </c>
      <c r="BZ215">
        <v>1.223672568211579E-2</v>
      </c>
      <c r="CA215">
        <v>105.73634304819009</v>
      </c>
      <c r="CB215">
        <v>8.7473447075865991</v>
      </c>
      <c r="CC215">
        <v>0.15750197030471</v>
      </c>
      <c r="CD215">
        <v>50.18899872584155</v>
      </c>
      <c r="CE215">
        <v>3.605874676215596</v>
      </c>
      <c r="CF215">
        <v>2.3274945925322241E-2</v>
      </c>
      <c r="CG215">
        <v>591.0627324328326</v>
      </c>
      <c r="CH215">
        <v>46.094235025357982</v>
      </c>
      <c r="CI215">
        <v>6.1156098093297709E-2</v>
      </c>
      <c r="CJ215">
        <v>179.97718127562129</v>
      </c>
      <c r="CK215">
        <v>12.75802100649285</v>
      </c>
      <c r="CL215">
        <v>1.5102964993044799E-2</v>
      </c>
      <c r="CM215">
        <v>844.70584098728102</v>
      </c>
      <c r="CN215">
        <v>58.681295871661789</v>
      </c>
      <c r="CO215">
        <v>4.540018815791854E-2</v>
      </c>
      <c r="CP215">
        <v>196.25827854240259</v>
      </c>
      <c r="CQ215">
        <v>12.138407117225031</v>
      </c>
      <c r="CR215">
        <v>1.440486904284208E-2</v>
      </c>
      <c r="CS215">
        <v>1980.7443814971659</v>
      </c>
      <c r="CT215">
        <v>125.09111893686141</v>
      </c>
      <c r="CU215">
        <v>6.7641360055960553E-2</v>
      </c>
      <c r="CV215">
        <v>370.44884605087287</v>
      </c>
      <c r="CW215">
        <v>20.751350816543791</v>
      </c>
      <c r="CX215">
        <v>1.448756382647289E-2</v>
      </c>
      <c r="CY215">
        <v>25496.317876230351</v>
      </c>
      <c r="CZ215">
        <v>1668.495155781756</v>
      </c>
      <c r="DA215">
        <v>0.63104266514312191</v>
      </c>
      <c r="DB215">
        <v>120.14707828587279</v>
      </c>
      <c r="DC215">
        <v>6.327390784347612</v>
      </c>
      <c r="DD215">
        <v>1.329382241331796E-2</v>
      </c>
      <c r="DE215">
        <v>102.8812022626098</v>
      </c>
      <c r="DF215">
        <v>11.09384467735951</v>
      </c>
      <c r="DG215">
        <v>16.019085948342092</v>
      </c>
      <c r="DH215">
        <v>1203.2884821043269</v>
      </c>
      <c r="DI215">
        <v>59.700524429902707</v>
      </c>
      <c r="DJ215">
        <v>0.90128648355543006</v>
      </c>
      <c r="DK215">
        <v>163.68669594710181</v>
      </c>
      <c r="DL215">
        <v>7.6464988314428588</v>
      </c>
      <c r="DM215">
        <v>0.53246020795506277</v>
      </c>
      <c r="DN215">
        <v>127.6720280829293</v>
      </c>
      <c r="DO215">
        <v>6.6206337111658522</v>
      </c>
      <c r="DP215">
        <v>0.40697831478798802</v>
      </c>
      <c r="DQ215">
        <v>1028.4391562517569</v>
      </c>
      <c r="DR215">
        <v>104.4944343405938</v>
      </c>
      <c r="DS215">
        <v>0.37270252749800581</v>
      </c>
      <c r="DT215">
        <v>4068.12427156902</v>
      </c>
      <c r="DU215">
        <v>193.7582124212376</v>
      </c>
      <c r="DV215">
        <v>0.2023119267734966</v>
      </c>
      <c r="DW215">
        <v>392.78063603936209</v>
      </c>
      <c r="DX215">
        <v>19.083441071368082</v>
      </c>
      <c r="DY215">
        <v>0.40333439756336398</v>
      </c>
      <c r="EB215">
        <v>1824.4593389902429</v>
      </c>
      <c r="EC215">
        <v>45.474218804558973</v>
      </c>
      <c r="ED215">
        <v>258.51624847003148</v>
      </c>
      <c r="EE215">
        <v>127.846334019533</v>
      </c>
      <c r="EF215">
        <v>105.2229562623165</v>
      </c>
      <c r="EG215">
        <v>334.97151093482472</v>
      </c>
      <c r="EH215">
        <v>0.76366058801508441</v>
      </c>
      <c r="EI215">
        <v>531.33840727733696</v>
      </c>
      <c r="EJ215">
        <v>1390.276973015001</v>
      </c>
      <c r="EK215">
        <v>2402.694034279808</v>
      </c>
      <c r="EL215">
        <v>3296.285371348376</v>
      </c>
      <c r="EM215">
        <v>5279.4115061705061</v>
      </c>
      <c r="EN215">
        <v>7945.6792932146809</v>
      </c>
      <c r="EO215">
        <v>12302.76013352277</v>
      </c>
      <c r="EP215">
        <v>15058.896180929791</v>
      </c>
      <c r="ER215">
        <v>3.3904791793853861</v>
      </c>
      <c r="ES215">
        <v>7.8212238987940239</v>
      </c>
      <c r="ET215">
        <v>1.8101344617407181E-3</v>
      </c>
      <c r="EU215">
        <v>1.4186045643770121E-3</v>
      </c>
      <c r="EV215">
        <v>3.6962615145726568E-3</v>
      </c>
      <c r="EW215">
        <v>8.5584287116709942E-2</v>
      </c>
      <c r="EX215">
        <v>23.154283531966151</v>
      </c>
      <c r="EY215">
        <v>1.6317748272121151</v>
      </c>
      <c r="EZ215">
        <v>25.671183535128819</v>
      </c>
      <c r="FA215">
        <v>2.053836077775006</v>
      </c>
      <c r="FB215">
        <v>9.897944416319987E-2</v>
      </c>
      <c r="FD215">
        <f t="shared" si="18"/>
        <v>24.213964655327125</v>
      </c>
      <c r="FF215" s="18">
        <v>-13.799120075181959</v>
      </c>
      <c r="FG215" s="18">
        <v>1.348301915525034</v>
      </c>
      <c r="FI215" s="18">
        <v>-1.7464398451592817</v>
      </c>
      <c r="FJ215" s="18">
        <v>1.348301915525034</v>
      </c>
      <c r="FL215">
        <v>1214.2448325905038</v>
      </c>
      <c r="FM215" s="4">
        <f t="shared" si="19"/>
        <v>941.09483259050387</v>
      </c>
      <c r="FN215">
        <v>31.022584604557089</v>
      </c>
      <c r="FT215">
        <f t="shared" si="20"/>
        <v>4068.12427156902</v>
      </c>
      <c r="FU215">
        <f t="shared" si="21"/>
        <v>6589.0157888831163</v>
      </c>
      <c r="FV215">
        <f t="shared" si="22"/>
        <v>0.33304241951350938</v>
      </c>
      <c r="FW215">
        <f t="shared" si="23"/>
        <v>0.37495321284548133</v>
      </c>
    </row>
    <row r="216" spans="1:179" x14ac:dyDescent="0.3">
      <c r="A216" t="s">
        <v>234</v>
      </c>
      <c r="B216" t="s">
        <v>789</v>
      </c>
      <c r="C216" s="2">
        <v>10.03105271365191</v>
      </c>
      <c r="D216" s="5">
        <v>0.1863651701439491</v>
      </c>
      <c r="E216" s="6">
        <v>17331.024542905601</v>
      </c>
      <c r="F216" s="7">
        <v>0.21569194539815109</v>
      </c>
      <c r="G216">
        <v>148.68560051847899</v>
      </c>
      <c r="H216" s="8">
        <v>1.3865337865076359</v>
      </c>
      <c r="I216" s="2">
        <v>17.684829152186861</v>
      </c>
      <c r="J216" s="2">
        <v>0.87554574395538032</v>
      </c>
      <c r="K216" s="5">
        <v>0.15185639889697031</v>
      </c>
      <c r="L216" s="9">
        <v>1.8336431042449311E-3</v>
      </c>
      <c r="M216">
        <v>0.31838080099634181</v>
      </c>
      <c r="N216" s="8">
        <v>1.3042245464852851</v>
      </c>
      <c r="O216" s="10">
        <v>1.189118462628374</v>
      </c>
      <c r="P216" s="7">
        <v>7.1791975842033368E-2</v>
      </c>
      <c r="Q216" s="5">
        <v>5.6599161073386028E-2</v>
      </c>
      <c r="R216" s="11">
        <v>2.786969990799696E-3</v>
      </c>
      <c r="S216" s="12">
        <v>0.75478728430663566</v>
      </c>
      <c r="T216" s="6">
        <v>2362.977094077462</v>
      </c>
      <c r="U216" s="6">
        <v>19.628199949905589</v>
      </c>
      <c r="V216" s="6">
        <v>19.944616545656871</v>
      </c>
      <c r="W216" s="6">
        <v>354.90128058616091</v>
      </c>
      <c r="X216" s="6">
        <v>2.1857505134859592</v>
      </c>
      <c r="Y216" s="6">
        <v>17.00494842917421</v>
      </c>
      <c r="Z216" s="6">
        <v>794.54255990552531</v>
      </c>
      <c r="AA216" s="6">
        <v>9.2774198067626106</v>
      </c>
      <c r="AB216" s="13">
        <v>32.620102999965837</v>
      </c>
      <c r="AC216" s="14">
        <v>15.019243372086899</v>
      </c>
      <c r="AE216" t="s">
        <v>235</v>
      </c>
      <c r="AF216" t="s">
        <v>235</v>
      </c>
      <c r="AG216">
        <v>25.004000000000001</v>
      </c>
      <c r="AH216">
        <v>2038.519737917376</v>
      </c>
      <c r="AI216">
        <v>124.8918385014285</v>
      </c>
      <c r="AJ216">
        <v>123.7795970415058</v>
      </c>
      <c r="AK216">
        <v>2511.804261108146</v>
      </c>
      <c r="AL216">
        <v>964.09850685943991</v>
      </c>
      <c r="AM216">
        <v>2346.1315761874439</v>
      </c>
      <c r="AN216">
        <v>1830.3042316636131</v>
      </c>
      <c r="AO216">
        <v>72.404214622485597</v>
      </c>
      <c r="AP216">
        <v>2.9894670654513762</v>
      </c>
      <c r="AQ216">
        <v>106.2691648400185</v>
      </c>
      <c r="AR216">
        <v>9.9941940223473971</v>
      </c>
      <c r="AS216">
        <v>2.2098229430410479</v>
      </c>
      <c r="AT216">
        <v>1750.575657728429</v>
      </c>
      <c r="AU216">
        <v>130.4389568270104</v>
      </c>
      <c r="AV216">
        <v>64.750892984552479</v>
      </c>
      <c r="AW216">
        <v>124.7667542492602</v>
      </c>
      <c r="AX216">
        <v>7.0188630143144826</v>
      </c>
      <c r="AY216">
        <v>0.261577299888892</v>
      </c>
      <c r="AZ216">
        <v>3790.7406045528642</v>
      </c>
      <c r="BA216">
        <v>219.65928564321939</v>
      </c>
      <c r="BB216">
        <v>0.1242915903266268</v>
      </c>
      <c r="BC216">
        <v>458220.19057540328</v>
      </c>
      <c r="BD216">
        <v>24148.563679247691</v>
      </c>
      <c r="BE216">
        <v>2.123791006772024</v>
      </c>
      <c r="BF216">
        <v>1395.620908591847</v>
      </c>
      <c r="BG216">
        <v>144.21792458722331</v>
      </c>
      <c r="BH216">
        <v>0.11191754329943999</v>
      </c>
      <c r="BI216">
        <v>23.968012818097431</v>
      </c>
      <c r="BJ216">
        <v>2.1875613996675209</v>
      </c>
      <c r="BK216">
        <v>1.0695478175079921E-2</v>
      </c>
      <c r="BL216">
        <v>391.70959133249153</v>
      </c>
      <c r="BM216">
        <v>40.203954242518897</v>
      </c>
      <c r="BN216">
        <v>6.2957229997430877E-2</v>
      </c>
      <c r="BO216">
        <v>26.189692529454462</v>
      </c>
      <c r="BP216">
        <v>1.840055710346544</v>
      </c>
      <c r="BQ216">
        <v>1.5914121396624729E-2</v>
      </c>
      <c r="BR216">
        <v>114.4827169916113</v>
      </c>
      <c r="BS216">
        <v>7.8959201109698682</v>
      </c>
      <c r="BT216">
        <v>0.16470887578556509</v>
      </c>
      <c r="BU216">
        <v>140.53178171520301</v>
      </c>
      <c r="BV216">
        <v>7.564383349155305</v>
      </c>
      <c r="BW216">
        <v>0.13082401820704251</v>
      </c>
      <c r="BX216">
        <v>0.1335320191906299</v>
      </c>
      <c r="BY216">
        <v>4.9704528312259917E-2</v>
      </c>
      <c r="BZ216">
        <v>1.2564837598995021E-2</v>
      </c>
      <c r="CA216">
        <v>283.95475124464838</v>
      </c>
      <c r="CB216">
        <v>17.353849586041591</v>
      </c>
      <c r="CC216">
        <v>6.8271538820277977E-2</v>
      </c>
      <c r="CD216">
        <v>160.48481555942661</v>
      </c>
      <c r="CE216">
        <v>7.417780982377387</v>
      </c>
      <c r="CF216">
        <v>2.835984099495677E-2</v>
      </c>
      <c r="CG216">
        <v>1859.7217532227901</v>
      </c>
      <c r="CH216">
        <v>100.00926306346039</v>
      </c>
      <c r="CI216">
        <v>6.2793459089050319E-2</v>
      </c>
      <c r="CJ216">
        <v>509.83915873830688</v>
      </c>
      <c r="CK216">
        <v>24.040323307839309</v>
      </c>
      <c r="CL216">
        <v>4.358177289152361E-2</v>
      </c>
      <c r="CM216">
        <v>2441.4958415550532</v>
      </c>
      <c r="CN216">
        <v>114.3763276659372</v>
      </c>
      <c r="CO216">
        <v>4.661334132346074E-2</v>
      </c>
      <c r="CP216">
        <v>617.85678654553431</v>
      </c>
      <c r="CQ216">
        <v>30.37605010292857</v>
      </c>
      <c r="CR216">
        <v>1.4794551271341209E-2</v>
      </c>
      <c r="CS216">
        <v>6596.3658534469323</v>
      </c>
      <c r="CT216">
        <v>293.54778799423968</v>
      </c>
      <c r="CU216">
        <v>6.9457504859676902E-2</v>
      </c>
      <c r="CV216">
        <v>1278.9562740823819</v>
      </c>
      <c r="CW216">
        <v>58.62883187001087</v>
      </c>
      <c r="CX216">
        <v>4.1826828420183461E-2</v>
      </c>
      <c r="CY216">
        <v>34862.795674499408</v>
      </c>
      <c r="CZ216">
        <v>1571.522480668669</v>
      </c>
      <c r="DA216">
        <v>0.14883131448625109</v>
      </c>
      <c r="DB216">
        <v>658.88893370761389</v>
      </c>
      <c r="DC216">
        <v>56.810412351454453</v>
      </c>
      <c r="DD216">
        <v>1.364785670835107E-2</v>
      </c>
      <c r="DE216">
        <v>454.69407242497192</v>
      </c>
      <c r="DF216">
        <v>24.231965557618771</v>
      </c>
      <c r="DG216">
        <v>16.002760041386821</v>
      </c>
      <c r="DH216">
        <v>4031.782308437967</v>
      </c>
      <c r="DI216">
        <v>198.12892116263831</v>
      </c>
      <c r="DJ216">
        <v>0.80987258350155156</v>
      </c>
      <c r="DK216">
        <v>669.43745177066501</v>
      </c>
      <c r="DL216">
        <v>36.45749620786043</v>
      </c>
      <c r="DM216">
        <v>0.56972728100358405</v>
      </c>
      <c r="DN216">
        <v>576.5336770611126</v>
      </c>
      <c r="DO216">
        <v>31.59435584421259</v>
      </c>
      <c r="DP216">
        <v>0.46092829046006262</v>
      </c>
      <c r="DQ216">
        <v>5983.0682491299722</v>
      </c>
      <c r="DR216">
        <v>433.67727353942331</v>
      </c>
      <c r="DS216">
        <v>0.40202840009730972</v>
      </c>
      <c r="DT216">
        <v>17331.024542905601</v>
      </c>
      <c r="DU216">
        <v>831.46553034119518</v>
      </c>
      <c r="DV216">
        <v>0.2140520779062057</v>
      </c>
      <c r="DW216">
        <v>1428.327437538419</v>
      </c>
      <c r="DX216">
        <v>71.835620143051585</v>
      </c>
      <c r="DY216">
        <v>0.42856976551162929</v>
      </c>
      <c r="EB216">
        <v>2414.4844614986391</v>
      </c>
      <c r="EC216">
        <v>101.130855772563</v>
      </c>
      <c r="ED216">
        <v>639.00422729607089</v>
      </c>
      <c r="EE216">
        <v>282.21651432601789</v>
      </c>
      <c r="EF216">
        <v>250.50922755275991</v>
      </c>
      <c r="EG216">
        <v>949.53906564326326</v>
      </c>
      <c r="EH216">
        <v>2.3717943017873879</v>
      </c>
      <c r="EI216">
        <v>1426.908297711801</v>
      </c>
      <c r="EJ216">
        <v>4445.5627578788526</v>
      </c>
      <c r="EK216">
        <v>7559.8445252958936</v>
      </c>
      <c r="EL216">
        <v>9337.7135300056198</v>
      </c>
      <c r="EM216">
        <v>15259.349009719081</v>
      </c>
      <c r="EN216">
        <v>25014.444799414341</v>
      </c>
      <c r="EO216">
        <v>40971.216481036849</v>
      </c>
      <c r="EP216">
        <v>51990.09244237325</v>
      </c>
      <c r="ER216">
        <v>3.7824280739863658</v>
      </c>
      <c r="ES216">
        <v>9.6687228745967246</v>
      </c>
      <c r="ET216">
        <v>2.0376170739458341E-3</v>
      </c>
      <c r="EU216">
        <v>1.493113703867526E-3</v>
      </c>
      <c r="EV216">
        <v>2.4683391038528351E-3</v>
      </c>
      <c r="EW216">
        <v>7.0874110084535244E-2</v>
      </c>
      <c r="EX216">
        <v>28.71327929533982</v>
      </c>
      <c r="EY216">
        <v>2.1181428875100252</v>
      </c>
      <c r="EZ216">
        <v>44.244575385427979</v>
      </c>
      <c r="FA216">
        <v>2.6273595079401599</v>
      </c>
      <c r="FB216">
        <v>0.2115742121645004</v>
      </c>
      <c r="FD216">
        <f t="shared" si="18"/>
        <v>29.478023682869601</v>
      </c>
      <c r="FF216" s="18">
        <v>-11.529387685386604</v>
      </c>
      <c r="FG216" s="18">
        <v>1.721918860663872</v>
      </c>
      <c r="FI216" s="18">
        <v>-2.0375272184197506</v>
      </c>
      <c r="FJ216" s="18">
        <v>1.721918860663872</v>
      </c>
      <c r="FL216">
        <v>1386.1839118746766</v>
      </c>
      <c r="FM216" s="4">
        <f t="shared" si="19"/>
        <v>1113.0339118746765</v>
      </c>
      <c r="FN216">
        <v>38.046790554180255</v>
      </c>
      <c r="FT216">
        <f t="shared" si="20"/>
        <v>17331.024542905601</v>
      </c>
      <c r="FU216">
        <f t="shared" si="21"/>
        <v>28070.527527587692</v>
      </c>
      <c r="FV216">
        <f t="shared" si="22"/>
        <v>0.2267959447251621</v>
      </c>
      <c r="FW216">
        <f t="shared" si="23"/>
        <v>-0.29217013140092751</v>
      </c>
    </row>
    <row r="217" spans="1:179" x14ac:dyDescent="0.3">
      <c r="A217" t="s">
        <v>792</v>
      </c>
      <c r="B217" t="s">
        <v>789</v>
      </c>
      <c r="C217" s="2">
        <v>-32.429108181760242</v>
      </c>
      <c r="D217" s="5">
        <v>5.1126741734094398E-3</v>
      </c>
      <c r="E217" s="6">
        <v>339.88544677620251</v>
      </c>
      <c r="F217" s="7">
        <v>0.43165962509110689</v>
      </c>
      <c r="G217">
        <v>-54.913491892294942</v>
      </c>
      <c r="H217" s="8">
        <v>165.65671659989911</v>
      </c>
      <c r="I217" s="2">
        <v>16.27985857046</v>
      </c>
      <c r="J217" s="2">
        <v>0.78017374037458675</v>
      </c>
      <c r="K217" s="5">
        <v>7.1222976774375682E-2</v>
      </c>
      <c r="L217" s="9">
        <v>2.201332707223798E-3</v>
      </c>
      <c r="M217">
        <v>0.25511622540373291</v>
      </c>
      <c r="N217" s="8">
        <v>1.4040803145470819</v>
      </c>
      <c r="O217" s="10">
        <v>0.60323020838625541</v>
      </c>
      <c r="P217" s="7">
        <v>3.9407353232378317E-2</v>
      </c>
      <c r="Q217" s="5">
        <v>6.1506735647727691E-2</v>
      </c>
      <c r="R217" s="11">
        <v>3.015010370080006E-3</v>
      </c>
      <c r="S217" s="12">
        <v>6.1290150840375493E-2</v>
      </c>
      <c r="T217" s="6">
        <v>931.61172854276731</v>
      </c>
      <c r="U217" s="6">
        <v>65.970194744363198</v>
      </c>
      <c r="V217" s="6">
        <v>66.129242250875038</v>
      </c>
      <c r="W217" s="6">
        <v>384.76765423461723</v>
      </c>
      <c r="X217" s="6">
        <v>2.8448923467037388</v>
      </c>
      <c r="Y217" s="6">
        <v>18.29621623332185</v>
      </c>
      <c r="Z217" s="6">
        <v>477.7360849857788</v>
      </c>
      <c r="AA217" s="6">
        <v>11.63955961651819</v>
      </c>
      <c r="AB217" s="13">
        <v>25.07866851303007</v>
      </c>
      <c r="AC217" s="14">
        <v>41.30128920086409</v>
      </c>
      <c r="AE217" t="s">
        <v>793</v>
      </c>
      <c r="AF217" t="s">
        <v>793</v>
      </c>
      <c r="AG217">
        <v>25.02</v>
      </c>
      <c r="AH217">
        <v>485.38756363235291</v>
      </c>
      <c r="AI217">
        <v>85.829420774807261</v>
      </c>
      <c r="AJ217">
        <v>92.209375197395516</v>
      </c>
      <c r="AK217" t="s">
        <v>143</v>
      </c>
      <c r="AL217">
        <v>682.68440457913255</v>
      </c>
      <c r="AM217">
        <v>1873.7356643974249</v>
      </c>
      <c r="AN217">
        <v>282.14903745134689</v>
      </c>
      <c r="AO217">
        <v>12.790137134981499</v>
      </c>
      <c r="AP217">
        <v>2.1976454627647328</v>
      </c>
      <c r="AQ217">
        <v>8.1623938746617153</v>
      </c>
      <c r="AR217">
        <v>1.4761043803215519</v>
      </c>
      <c r="AS217">
        <v>1.436198883852092</v>
      </c>
      <c r="AT217" t="s">
        <v>143</v>
      </c>
      <c r="AU217">
        <v>23.303568188392241</v>
      </c>
      <c r="AV217">
        <v>45.880539220871398</v>
      </c>
      <c r="AW217">
        <v>0.7578862491610262</v>
      </c>
      <c r="AX217">
        <v>0.30138465027908068</v>
      </c>
      <c r="AY217">
        <v>4.7857370557971103E-2</v>
      </c>
      <c r="AZ217">
        <v>1183.794719389633</v>
      </c>
      <c r="BA217">
        <v>52.645611799740117</v>
      </c>
      <c r="BB217">
        <v>0.115042032224866</v>
      </c>
      <c r="BC217">
        <v>558332.95446873154</v>
      </c>
      <c r="BD217">
        <v>23472.604571899079</v>
      </c>
      <c r="BE217">
        <v>1.482393906455308</v>
      </c>
      <c r="BF217">
        <v>4.7375637751992494</v>
      </c>
      <c r="BG217">
        <v>0.57528773942086853</v>
      </c>
      <c r="BH217">
        <v>7.8520282595870239E-2</v>
      </c>
      <c r="BI217">
        <v>2.3704067489321821</v>
      </c>
      <c r="BJ217">
        <v>1.2665183777403859</v>
      </c>
      <c r="BK217">
        <v>6.7731785986847506E-3</v>
      </c>
      <c r="BL217">
        <v>28.913374355815961</v>
      </c>
      <c r="BM217">
        <v>3.6641485978020678</v>
      </c>
      <c r="BN217">
        <v>5.6160932930343653E-2</v>
      </c>
      <c r="BO217">
        <v>0.91556498544675391</v>
      </c>
      <c r="BP217">
        <v>0.46039411995512242</v>
      </c>
      <c r="BQ217">
        <v>8.9168779207696239E-3</v>
      </c>
      <c r="BR217">
        <v>4.5694642961054974</v>
      </c>
      <c r="BS217">
        <v>1.802173304022421</v>
      </c>
      <c r="BT217">
        <v>0.1155464972547658</v>
      </c>
      <c r="BU217">
        <v>3.806971446940826</v>
      </c>
      <c r="BV217">
        <v>0.58663131824463155</v>
      </c>
      <c r="BW217">
        <v>9.284325359129697E-2</v>
      </c>
      <c r="BX217">
        <v>0.59955879628558495</v>
      </c>
      <c r="BY217">
        <v>9.1653486138278714E-2</v>
      </c>
      <c r="BZ217">
        <v>9.5101105372005588E-3</v>
      </c>
      <c r="CA217">
        <v>21.694538091569541</v>
      </c>
      <c r="CB217">
        <v>1.5347568915847991</v>
      </c>
      <c r="CC217">
        <v>0.17123386729684401</v>
      </c>
      <c r="CD217">
        <v>7.6896571004568264</v>
      </c>
      <c r="CE217">
        <v>0.42764836061972178</v>
      </c>
      <c r="CF217">
        <v>2.53073203016164E-2</v>
      </c>
      <c r="CG217">
        <v>102.9474804034775</v>
      </c>
      <c r="CH217">
        <v>5.0664418536717246</v>
      </c>
      <c r="CI217">
        <v>0.1252844253200831</v>
      </c>
      <c r="CJ217">
        <v>38.650014637015659</v>
      </c>
      <c r="CK217">
        <v>1.932222054810365</v>
      </c>
      <c r="CL217">
        <v>1.1733291413472921E-2</v>
      </c>
      <c r="CM217">
        <v>190.39122068174689</v>
      </c>
      <c r="CN217">
        <v>8.4198969210583048</v>
      </c>
      <c r="CO217">
        <v>9.3000255967219336E-2</v>
      </c>
      <c r="CP217">
        <v>39.428192685318173</v>
      </c>
      <c r="CQ217">
        <v>2.0983628994686558</v>
      </c>
      <c r="CR217">
        <v>1.1200422239598081E-2</v>
      </c>
      <c r="CS217">
        <v>347.41530292662031</v>
      </c>
      <c r="CT217">
        <v>13.707818237390439</v>
      </c>
      <c r="CU217">
        <v>5.2573318600480361E-2</v>
      </c>
      <c r="CV217">
        <v>67.440113209850082</v>
      </c>
      <c r="CW217">
        <v>2.845629446991059</v>
      </c>
      <c r="CX217">
        <v>1.1266240222339749E-2</v>
      </c>
      <c r="CY217">
        <v>10436.385365685979</v>
      </c>
      <c r="CZ217">
        <v>514.02023824493654</v>
      </c>
      <c r="DA217">
        <v>0.1126242160202346</v>
      </c>
      <c r="DB217">
        <v>2.055584096494893</v>
      </c>
      <c r="DC217">
        <v>0.30799493118408872</v>
      </c>
      <c r="DD217">
        <v>1.032811904513734E-2</v>
      </c>
      <c r="DE217">
        <v>2.6975267273415322</v>
      </c>
      <c r="DF217">
        <v>4.9506604949984236</v>
      </c>
      <c r="DG217">
        <v>13.831517486772871</v>
      </c>
      <c r="DH217">
        <v>85.48037667094485</v>
      </c>
      <c r="DI217">
        <v>3.4887870187294081</v>
      </c>
      <c r="DJ217">
        <v>0.64948338591569954</v>
      </c>
      <c r="DK217">
        <v>6.6224001285652863</v>
      </c>
      <c r="DL217">
        <v>0.45597019723245469</v>
      </c>
      <c r="DM217">
        <v>0.36200371704670331</v>
      </c>
      <c r="DN217">
        <v>9.7931430387031018</v>
      </c>
      <c r="DO217">
        <v>0.4838633290861924</v>
      </c>
      <c r="DP217">
        <v>0.35978227432312782</v>
      </c>
      <c r="DQ217">
        <v>229.8165681564808</v>
      </c>
      <c r="DR217">
        <v>9.0366386346340004</v>
      </c>
      <c r="DS217">
        <v>0.33425908897337531</v>
      </c>
      <c r="DT217">
        <v>339.88544677620251</v>
      </c>
      <c r="DU217">
        <v>15.514407502717869</v>
      </c>
      <c r="DV217">
        <v>0.17527598002465339</v>
      </c>
      <c r="DW217">
        <v>27.087066259175842</v>
      </c>
      <c r="DX217">
        <v>1.1499564740031121</v>
      </c>
      <c r="DY217">
        <v>0.30297582304221499</v>
      </c>
      <c r="EB217">
        <v>754.00937540740938</v>
      </c>
      <c r="EC217">
        <v>10.00171624022018</v>
      </c>
      <c r="ED217">
        <v>47.167005474414303</v>
      </c>
      <c r="EE217">
        <v>9.8660019983486418</v>
      </c>
      <c r="EF217">
        <v>9.9988277814124658</v>
      </c>
      <c r="EG217">
        <v>25.72278004689748</v>
      </c>
      <c r="EH217">
        <v>10.64935695001039</v>
      </c>
      <c r="EI217">
        <v>109.0177793546208</v>
      </c>
      <c r="EJ217">
        <v>213.00989197941351</v>
      </c>
      <c r="EK217">
        <v>418.48569269706292</v>
      </c>
      <c r="EL217">
        <v>707.87572595266772</v>
      </c>
      <c r="EM217">
        <v>1189.9451292609181</v>
      </c>
      <c r="EN217">
        <v>1596.283104668752</v>
      </c>
      <c r="EO217">
        <v>2157.8590243889462</v>
      </c>
      <c r="EP217">
        <v>2741.4680166605731</v>
      </c>
      <c r="ER217">
        <v>4.7482157113812331</v>
      </c>
      <c r="ES217">
        <v>12.135510000216369</v>
      </c>
      <c r="ET217">
        <v>0.20110171134761329</v>
      </c>
      <c r="EU217">
        <v>0.20463418713836301</v>
      </c>
      <c r="EV217">
        <v>4.6350183803376254E-3</v>
      </c>
      <c r="EW217">
        <v>9.1743899934760925E-2</v>
      </c>
      <c r="EX217">
        <v>19.793643176033768</v>
      </c>
      <c r="EY217">
        <v>2.304728754847623</v>
      </c>
      <c r="EZ217">
        <v>11.755301978713319</v>
      </c>
      <c r="FA217">
        <v>0.97832606656360144</v>
      </c>
      <c r="FB217">
        <v>1.363660073488444E-2</v>
      </c>
      <c r="FD217">
        <f t="shared" si="18"/>
        <v>49.571273409243574</v>
      </c>
      <c r="FF217" s="18">
        <v>-17.094548858268993</v>
      </c>
      <c r="FG217" s="18">
        <v>1.1188814436926946</v>
      </c>
      <c r="FI217" s="18">
        <v>-1.8062643031187164</v>
      </c>
      <c r="FJ217" s="18">
        <v>1.1188814436926946</v>
      </c>
      <c r="FL217">
        <v>1048.6454149546928</v>
      </c>
      <c r="FM217" s="4">
        <f t="shared" si="19"/>
        <v>775.49541495469282</v>
      </c>
      <c r="FN217">
        <v>25.0015588172589</v>
      </c>
      <c r="FT217">
        <f t="shared" si="20"/>
        <v>339.88544677620251</v>
      </c>
      <c r="FU217">
        <f t="shared" si="21"/>
        <v>550.50200675316182</v>
      </c>
      <c r="FV217">
        <f t="shared" si="22"/>
        <v>0.43133088074500925</v>
      </c>
      <c r="FW217">
        <f t="shared" si="23"/>
        <v>0.82397258761723235</v>
      </c>
    </row>
    <row r="218" spans="1:179" x14ac:dyDescent="0.3">
      <c r="A218" t="s">
        <v>188</v>
      </c>
      <c r="B218" t="s">
        <v>789</v>
      </c>
      <c r="C218" s="2">
        <v>6.2320907698836949</v>
      </c>
      <c r="D218" s="5">
        <v>0.179420440294801</v>
      </c>
      <c r="E218" s="6">
        <v>19195.143589668089</v>
      </c>
      <c r="F218" s="7">
        <v>7.5492392962821106E-2</v>
      </c>
      <c r="G218">
        <v>259.16245810943502</v>
      </c>
      <c r="H218" s="8">
        <v>1.6274396165007261</v>
      </c>
      <c r="I218" s="2">
        <v>22.73014228492983</v>
      </c>
      <c r="J218" s="2">
        <v>1.1201282376219119</v>
      </c>
      <c r="K218" s="5">
        <v>0.11163407586348829</v>
      </c>
      <c r="L218" s="9">
        <v>1.3264915876480419E-3</v>
      </c>
      <c r="M218">
        <v>0.19853472740344319</v>
      </c>
      <c r="N218" s="8">
        <v>0.86497749194017937</v>
      </c>
      <c r="O218" s="10">
        <v>0.67770741101752086</v>
      </c>
      <c r="P218" s="7">
        <v>4.1418715976455148E-2</v>
      </c>
      <c r="Q218" s="5">
        <v>4.3959984703251583E-2</v>
      </c>
      <c r="R218" s="11">
        <v>2.189518174112841E-3</v>
      </c>
      <c r="S218" s="12">
        <v>0.89627325603797803</v>
      </c>
      <c r="T218" s="6">
        <v>1821.7759990536249</v>
      </c>
      <c r="U218" s="6">
        <v>21.57355731292385</v>
      </c>
      <c r="V218" s="6">
        <v>21.93293628813754</v>
      </c>
      <c r="W218" s="6">
        <v>277.31564434240482</v>
      </c>
      <c r="X218" s="6">
        <v>3.0330625903323951</v>
      </c>
      <c r="Y218" s="6">
        <v>13.54308593612862</v>
      </c>
      <c r="Z218" s="6">
        <v>524.591575518583</v>
      </c>
      <c r="AA218" s="6">
        <v>8.4104983680562455</v>
      </c>
      <c r="AB218" s="13">
        <v>25.708162613613919</v>
      </c>
      <c r="AC218" s="14">
        <v>15.22226906526733</v>
      </c>
      <c r="AE218" t="s">
        <v>189</v>
      </c>
      <c r="AF218" t="s">
        <v>189</v>
      </c>
      <c r="AG218">
        <v>25.024999999999999</v>
      </c>
      <c r="AH218">
        <v>2286.5523133715378</v>
      </c>
      <c r="AI218">
        <v>98.023611523026915</v>
      </c>
      <c r="AJ218">
        <v>100.0922097817712</v>
      </c>
      <c r="AK218">
        <v>3512.338878488481</v>
      </c>
      <c r="AL218">
        <v>1071.429648379155</v>
      </c>
      <c r="AM218">
        <v>1940.10194543482</v>
      </c>
      <c r="AN218">
        <v>2002.6926943034121</v>
      </c>
      <c r="AO218">
        <v>87.096076676181951</v>
      </c>
      <c r="AP218">
        <v>2.3442152525616669</v>
      </c>
      <c r="AQ218">
        <v>39.675560794837352</v>
      </c>
      <c r="AR218">
        <v>3.0618376776755052</v>
      </c>
      <c r="AS218">
        <v>1.4984393350766569</v>
      </c>
      <c r="AT218">
        <v>2075.1161408742428</v>
      </c>
      <c r="AU218">
        <v>150.8576472015138</v>
      </c>
      <c r="AV218">
        <v>50.005821001375523</v>
      </c>
      <c r="AW218">
        <v>182.4265379080048</v>
      </c>
      <c r="AX218">
        <v>10.843575226593529</v>
      </c>
      <c r="AY218">
        <v>0.163798099055281</v>
      </c>
      <c r="AZ218">
        <v>5635.0808764255989</v>
      </c>
      <c r="BA218">
        <v>249.72480741603189</v>
      </c>
      <c r="BB218">
        <v>5.1365186233861222E-2</v>
      </c>
      <c r="BC218">
        <v>466791.58190982381</v>
      </c>
      <c r="BD218">
        <v>21644.35021785909</v>
      </c>
      <c r="BE218">
        <v>2.1377855879451682</v>
      </c>
      <c r="BF218">
        <v>452.03531217001631</v>
      </c>
      <c r="BG218">
        <v>20.412887177858892</v>
      </c>
      <c r="BH218">
        <v>0.1042294669807661</v>
      </c>
      <c r="BI218">
        <v>14.759334519651331</v>
      </c>
      <c r="BJ218">
        <v>0.82478440219287674</v>
      </c>
      <c r="BK218">
        <v>9.1271255825724016E-3</v>
      </c>
      <c r="BL218">
        <v>317.87544162496852</v>
      </c>
      <c r="BM218">
        <v>17.045585739916319</v>
      </c>
      <c r="BN218">
        <v>5.79921800075303E-2</v>
      </c>
      <c r="BO218">
        <v>25.332309430868111</v>
      </c>
      <c r="BP218">
        <v>1.281496833531139</v>
      </c>
      <c r="BQ218">
        <v>1.157801126418961E-2</v>
      </c>
      <c r="BR218">
        <v>125.6407904926072</v>
      </c>
      <c r="BS218">
        <v>7.162287776832005</v>
      </c>
      <c r="BT218">
        <v>3.4581883374301452E-2</v>
      </c>
      <c r="BU218">
        <v>188.46703008515081</v>
      </c>
      <c r="BV218">
        <v>10.118580732404251</v>
      </c>
      <c r="BW218">
        <v>0.19029854571543231</v>
      </c>
      <c r="BX218">
        <v>0.29410636608217222</v>
      </c>
      <c r="BY218">
        <v>6.6441449332260538E-2</v>
      </c>
      <c r="BZ218">
        <v>1.091265867049597E-2</v>
      </c>
      <c r="CA218">
        <v>346.06950958376848</v>
      </c>
      <c r="CB218">
        <v>18.06667605418167</v>
      </c>
      <c r="CC218">
        <v>0.26293445274310723</v>
      </c>
      <c r="CD218">
        <v>157.03360302299691</v>
      </c>
      <c r="CE218">
        <v>6.9484810384009439</v>
      </c>
      <c r="CF218">
        <v>8.7631077283088898E-3</v>
      </c>
      <c r="CG218">
        <v>1860.665007095577</v>
      </c>
      <c r="CH218">
        <v>73.328985115632292</v>
      </c>
      <c r="CI218">
        <v>5.4530364540412539E-2</v>
      </c>
      <c r="CJ218">
        <v>568.43314477036995</v>
      </c>
      <c r="CK218">
        <v>21.043549334380241</v>
      </c>
      <c r="CL218">
        <v>1.346165680391738E-2</v>
      </c>
      <c r="CM218">
        <v>3238.688157074414</v>
      </c>
      <c r="CN218">
        <v>161.1376147846338</v>
      </c>
      <c r="CO218">
        <v>4.0479025516024107E-2</v>
      </c>
      <c r="CP218">
        <v>893.82768223848268</v>
      </c>
      <c r="CQ218">
        <v>40.365060483179278</v>
      </c>
      <c r="CR218">
        <v>3.8348230875517711E-2</v>
      </c>
      <c r="CS218">
        <v>10861.12287900397</v>
      </c>
      <c r="CT218">
        <v>523.65959972243706</v>
      </c>
      <c r="CU218">
        <v>6.0329409736680099E-2</v>
      </c>
      <c r="CV218">
        <v>2137.7956923874171</v>
      </c>
      <c r="CW218">
        <v>83.359987254987104</v>
      </c>
      <c r="CX218">
        <v>3.106444848067761E-2</v>
      </c>
      <c r="CY218">
        <v>39869.028452622733</v>
      </c>
      <c r="CZ218">
        <v>1840.004681554633</v>
      </c>
      <c r="DA218">
        <v>0.31039107176504099</v>
      </c>
      <c r="DB218">
        <v>338.95867665217452</v>
      </c>
      <c r="DC218">
        <v>13.2022732304995</v>
      </c>
      <c r="DD218">
        <v>1.1849608244775199E-2</v>
      </c>
      <c r="DE218">
        <v>232.3820146497232</v>
      </c>
      <c r="DF218">
        <v>17.309055692479362</v>
      </c>
      <c r="DG218">
        <v>12.90459535978513</v>
      </c>
      <c r="DH218">
        <v>3481.7276680069808</v>
      </c>
      <c r="DI218">
        <v>153.1292428862902</v>
      </c>
      <c r="DJ218">
        <v>0.75035393272997164</v>
      </c>
      <c r="DK218">
        <v>420.70089203035701</v>
      </c>
      <c r="DL218">
        <v>22.237212691245261</v>
      </c>
      <c r="DM218">
        <v>0.439549452689597</v>
      </c>
      <c r="DN218">
        <v>316.54344469195809</v>
      </c>
      <c r="DO218">
        <v>18.712661448517508</v>
      </c>
      <c r="DP218">
        <v>0.38636280970942899</v>
      </c>
      <c r="DQ218">
        <v>2290.373667852682</v>
      </c>
      <c r="DR218">
        <v>91.309904141373309</v>
      </c>
      <c r="DS218">
        <v>0.34864103413097791</v>
      </c>
      <c r="DT218">
        <v>19195.143589668089</v>
      </c>
      <c r="DU218">
        <v>781.17761175438829</v>
      </c>
      <c r="DV218">
        <v>0.2256142530367885</v>
      </c>
      <c r="DW218">
        <v>1096.170028399976</v>
      </c>
      <c r="DX218">
        <v>50.971719124517662</v>
      </c>
      <c r="DY218">
        <v>0.33303822716333747</v>
      </c>
      <c r="EB218">
        <v>3589.2234881691711</v>
      </c>
      <c r="EC218">
        <v>62.275673078697601</v>
      </c>
      <c r="ED218">
        <v>518.55700101952448</v>
      </c>
      <c r="EE218">
        <v>272.97747231538921</v>
      </c>
      <c r="EF218">
        <v>274.92514330986251</v>
      </c>
      <c r="EG218">
        <v>1273.4258789537221</v>
      </c>
      <c r="EH218">
        <v>5.2239141400030604</v>
      </c>
      <c r="EI218">
        <v>1739.04276172748</v>
      </c>
      <c r="EJ218">
        <v>4349.9613025760918</v>
      </c>
      <c r="EK218">
        <v>7563.6788906324291</v>
      </c>
      <c r="EL218">
        <v>10410.86345733278</v>
      </c>
      <c r="EM218">
        <v>20241.800981715089</v>
      </c>
      <c r="EN218">
        <v>36187.355556213872</v>
      </c>
      <c r="EO218">
        <v>67460.390552819692</v>
      </c>
      <c r="EP218">
        <v>86902.263918187688</v>
      </c>
      <c r="ER218">
        <v>3.9771675101620581</v>
      </c>
      <c r="ES218">
        <v>8.7365758808561651</v>
      </c>
      <c r="ET218">
        <v>3.510379453856613E-3</v>
      </c>
      <c r="EU218">
        <v>2.7238621075999659E-3</v>
      </c>
      <c r="EV218">
        <v>9.2314427130298635E-4</v>
      </c>
      <c r="EW218">
        <v>3.5810317290206249E-2</v>
      </c>
      <c r="EX218">
        <v>38.79168013431012</v>
      </c>
      <c r="EY218">
        <v>1.333600061915148</v>
      </c>
      <c r="EZ218">
        <v>60.385739431593613</v>
      </c>
      <c r="FA218">
        <v>1.7673258836593151</v>
      </c>
      <c r="FB218">
        <v>4.1619574440490137E-2</v>
      </c>
      <c r="FD218">
        <f t="shared" si="18"/>
        <v>24.682030946801056</v>
      </c>
      <c r="FF218" s="18">
        <v>-13.796536044471273</v>
      </c>
      <c r="FG218" s="18">
        <v>2.9648944439335669</v>
      </c>
      <c r="FI218" s="18">
        <v>-2.0683418577233521</v>
      </c>
      <c r="FJ218" s="18">
        <v>2.9648944439335669</v>
      </c>
      <c r="FL218">
        <v>1233.7339325180585</v>
      </c>
      <c r="FM218" s="4">
        <f t="shared" si="19"/>
        <v>960.58393251805853</v>
      </c>
      <c r="FN218">
        <v>31.778632367692765</v>
      </c>
      <c r="FT218">
        <f t="shared" si="20"/>
        <v>19195.143589668089</v>
      </c>
      <c r="FU218">
        <f t="shared" si="21"/>
        <v>31089.783826446648</v>
      </c>
      <c r="FV218">
        <f t="shared" si="22"/>
        <v>0.28621117617181752</v>
      </c>
      <c r="FW218">
        <f t="shared" si="23"/>
        <v>0.11183298036705791</v>
      </c>
    </row>
    <row r="219" spans="1:179" x14ac:dyDescent="0.3">
      <c r="A219" t="s">
        <v>460</v>
      </c>
      <c r="B219" t="s">
        <v>789</v>
      </c>
      <c r="C219" s="2">
        <v>7.0971642337330163</v>
      </c>
      <c r="D219" s="5">
        <v>9.4621507056566759E-2</v>
      </c>
      <c r="E219" s="6">
        <v>9531.5887304537137</v>
      </c>
      <c r="F219" s="7">
        <v>6.111383390265808E-2</v>
      </c>
      <c r="G219">
        <v>220.58371386863519</v>
      </c>
      <c r="H219" s="8">
        <v>3.1263876530310499</v>
      </c>
      <c r="I219" s="2">
        <v>16.96693464559813</v>
      </c>
      <c r="J219" s="2">
        <v>0.85464989795231261</v>
      </c>
      <c r="K219" s="5">
        <v>0.12750784632260731</v>
      </c>
      <c r="L219" s="9">
        <v>2.5672724314675269E-3</v>
      </c>
      <c r="M219">
        <v>0.2212099798410232</v>
      </c>
      <c r="N219" s="8">
        <v>1.3963536257606259</v>
      </c>
      <c r="O219" s="10">
        <v>1.039943062149091</v>
      </c>
      <c r="P219" s="7">
        <v>6.599402410539297E-2</v>
      </c>
      <c r="Q219" s="5">
        <v>5.9107013563446949E-2</v>
      </c>
      <c r="R219" s="11">
        <v>2.9469519510743471E-3</v>
      </c>
      <c r="S219" s="12">
        <v>0.62431782291848681</v>
      </c>
      <c r="T219" s="6">
        <v>2053.588761758539</v>
      </c>
      <c r="U219" s="6">
        <v>34.092819749049028</v>
      </c>
      <c r="V219" s="6">
        <v>34.287474546198382</v>
      </c>
      <c r="W219" s="6">
        <v>370.16405712321779</v>
      </c>
      <c r="X219" s="6">
        <v>3.9510799703763451</v>
      </c>
      <c r="Y219" s="6">
        <v>17.939061168231468</v>
      </c>
      <c r="Z219" s="6">
        <v>721.91401573842279</v>
      </c>
      <c r="AA219" s="6">
        <v>12.888664646039899</v>
      </c>
      <c r="AB219" s="13">
        <v>31.526098946839031</v>
      </c>
      <c r="AC219" s="14">
        <v>18.025228030866181</v>
      </c>
      <c r="AE219" t="s">
        <v>461</v>
      </c>
      <c r="AF219" t="s">
        <v>461</v>
      </c>
      <c r="AG219">
        <v>25.013000000000002</v>
      </c>
      <c r="AH219">
        <v>3187.259737585829</v>
      </c>
      <c r="AI219">
        <v>297.48413785329268</v>
      </c>
      <c r="AJ219">
        <v>130.369591960778</v>
      </c>
      <c r="AK219" t="s">
        <v>143</v>
      </c>
      <c r="AL219">
        <v>1215.028700052721</v>
      </c>
      <c r="AM219">
        <v>2610.5393950697899</v>
      </c>
      <c r="AN219">
        <v>1670.789720922166</v>
      </c>
      <c r="AO219">
        <v>139.95887889552421</v>
      </c>
      <c r="AP219">
        <v>3.3514883906918018</v>
      </c>
      <c r="AQ219">
        <v>10.86050834637796</v>
      </c>
      <c r="AR219">
        <v>1.5645538261546219</v>
      </c>
      <c r="AS219">
        <v>2.290830481073896</v>
      </c>
      <c r="AT219">
        <v>1232.404923083214</v>
      </c>
      <c r="AU219">
        <v>111.78253598754701</v>
      </c>
      <c r="AV219">
        <v>64.442771352660657</v>
      </c>
      <c r="AW219">
        <v>49.336728765803613</v>
      </c>
      <c r="AX219">
        <v>4.0977797261488744</v>
      </c>
      <c r="AY219">
        <v>0.21014003156233491</v>
      </c>
      <c r="AZ219">
        <v>2877.980735561508</v>
      </c>
      <c r="BA219">
        <v>162.35007226245591</v>
      </c>
      <c r="BB219">
        <v>0.1217269180103067</v>
      </c>
      <c r="BC219">
        <v>431421.35968001158</v>
      </c>
      <c r="BD219">
        <v>23661.366359038999</v>
      </c>
      <c r="BE219">
        <v>2.646478518190476</v>
      </c>
      <c r="BF219">
        <v>154.78871435998161</v>
      </c>
      <c r="BG219">
        <v>19.36697796558509</v>
      </c>
      <c r="BH219">
        <v>0.19946247000957701</v>
      </c>
      <c r="BI219">
        <v>13.232396986338079</v>
      </c>
      <c r="BJ219">
        <v>5.1318320092917808</v>
      </c>
      <c r="BK219">
        <v>1.2322986405794189E-2</v>
      </c>
      <c r="BL219">
        <v>75.674414443210992</v>
      </c>
      <c r="BM219">
        <v>14.19245345751477</v>
      </c>
      <c r="BN219">
        <v>0.1031602686530276</v>
      </c>
      <c r="BO219">
        <v>11.169627789567381</v>
      </c>
      <c r="BP219">
        <v>1.8658059048780169</v>
      </c>
      <c r="BQ219">
        <v>1.895104840154618E-2</v>
      </c>
      <c r="BR219">
        <v>56.779308175439724</v>
      </c>
      <c r="BS219">
        <v>8.6110565822037053</v>
      </c>
      <c r="BT219">
        <v>0.1065579150454644</v>
      </c>
      <c r="BU219">
        <v>83.403425703168779</v>
      </c>
      <c r="BV219">
        <v>11.0232777504265</v>
      </c>
      <c r="BW219">
        <v>0.1546043084758511</v>
      </c>
      <c r="BX219">
        <v>6.9484736711882461E-2</v>
      </c>
      <c r="BY219">
        <v>3.3464221206600413E-2</v>
      </c>
      <c r="BZ219">
        <v>1.3966115205560301E-2</v>
      </c>
      <c r="CA219">
        <v>209.91886440811919</v>
      </c>
      <c r="CB219">
        <v>28.733989075313978</v>
      </c>
      <c r="CC219">
        <v>0.2608697465975931</v>
      </c>
      <c r="CD219">
        <v>110.6313345015791</v>
      </c>
      <c r="CE219">
        <v>13.16138856641229</v>
      </c>
      <c r="CF219">
        <v>3.3542370624185948E-2</v>
      </c>
      <c r="CG219">
        <v>1236.6426112660549</v>
      </c>
      <c r="CH219">
        <v>124.4556979830615</v>
      </c>
      <c r="CI219">
        <v>6.9782935378013111E-2</v>
      </c>
      <c r="CJ219">
        <v>358.64935267943292</v>
      </c>
      <c r="CK219">
        <v>34.874629153974382</v>
      </c>
      <c r="CL219">
        <v>7.6622181145968568E-2</v>
      </c>
      <c r="CM219">
        <v>1760.5861228968629</v>
      </c>
      <c r="CN219">
        <v>125.50118558028829</v>
      </c>
      <c r="CO219">
        <v>0.1247255530937839</v>
      </c>
      <c r="CP219">
        <v>486.7783808233969</v>
      </c>
      <c r="CQ219">
        <v>36.831748815687639</v>
      </c>
      <c r="CR219">
        <v>1.645632965873052E-2</v>
      </c>
      <c r="CS219">
        <v>5682.1552903500997</v>
      </c>
      <c r="CT219">
        <v>458.95812742498458</v>
      </c>
      <c r="CU219">
        <v>7.7214062009310983E-2</v>
      </c>
      <c r="CV219">
        <v>1094.289298188306</v>
      </c>
      <c r="CW219">
        <v>64.064341885852485</v>
      </c>
      <c r="CX219">
        <v>4.9510126343191387E-2</v>
      </c>
      <c r="CY219">
        <v>26671.101714388969</v>
      </c>
      <c r="CZ219">
        <v>1877.5931847385909</v>
      </c>
      <c r="DA219">
        <v>0.16532659873164049</v>
      </c>
      <c r="DB219">
        <v>136.07898709947739</v>
      </c>
      <c r="DC219">
        <v>6.3445132251894139</v>
      </c>
      <c r="DD219">
        <v>1.5163132703084869E-2</v>
      </c>
      <c r="DE219">
        <v>192.39900072596859</v>
      </c>
      <c r="DF219">
        <v>17.512700392977219</v>
      </c>
      <c r="DG219">
        <v>18.026724250739679</v>
      </c>
      <c r="DH219">
        <v>2317.848306615414</v>
      </c>
      <c r="DI219">
        <v>121.52939776282309</v>
      </c>
      <c r="DJ219">
        <v>0.89903558546776674</v>
      </c>
      <c r="DK219">
        <v>320.34731777929682</v>
      </c>
      <c r="DL219">
        <v>22.259038588942339</v>
      </c>
      <c r="DM219">
        <v>0.58021294306599336</v>
      </c>
      <c r="DN219">
        <v>235.66655469754801</v>
      </c>
      <c r="DO219">
        <v>18.742558214698668</v>
      </c>
      <c r="DP219">
        <v>0.45956221989128648</v>
      </c>
      <c r="DQ219">
        <v>973.15530564954997</v>
      </c>
      <c r="DR219">
        <v>85.721393347360703</v>
      </c>
      <c r="DS219">
        <v>0.45673494090479988</v>
      </c>
      <c r="DT219">
        <v>9531.5887304537137</v>
      </c>
      <c r="DU219">
        <v>529.13532354544145</v>
      </c>
      <c r="DV219">
        <v>0.26784987945049948</v>
      </c>
      <c r="DW219">
        <v>752.4258195154448</v>
      </c>
      <c r="DX219">
        <v>42.892847491388437</v>
      </c>
      <c r="DY219">
        <v>0.40982406806852723</v>
      </c>
      <c r="EB219">
        <v>1833.1087487652919</v>
      </c>
      <c r="EC219">
        <v>55.832898676531997</v>
      </c>
      <c r="ED219">
        <v>123.4492894669021</v>
      </c>
      <c r="EE219">
        <v>120.3623684220622</v>
      </c>
      <c r="EF219">
        <v>124.2435627471329</v>
      </c>
      <c r="EG219">
        <v>563.53666015654585</v>
      </c>
      <c r="EH219">
        <v>1.234187152964165</v>
      </c>
      <c r="EI219">
        <v>1054.8686653674331</v>
      </c>
      <c r="EJ219">
        <v>3064.5799030908352</v>
      </c>
      <c r="EK219">
        <v>5027.0024848213607</v>
      </c>
      <c r="EL219">
        <v>6568.6694629932754</v>
      </c>
      <c r="EM219">
        <v>11003.663268105391</v>
      </c>
      <c r="EN219">
        <v>19707.626753983681</v>
      </c>
      <c r="EO219">
        <v>35292.890002174528</v>
      </c>
      <c r="EP219">
        <v>44483.304804402702</v>
      </c>
      <c r="ER219">
        <v>1.50590697308955</v>
      </c>
      <c r="ES219">
        <v>4.5067448940346679</v>
      </c>
      <c r="ET219">
        <v>1.6007397830503189E-3</v>
      </c>
      <c r="EU219">
        <v>1.245401131043791E-3</v>
      </c>
      <c r="EV219">
        <v>1.581987155857509E-3</v>
      </c>
      <c r="EW219">
        <v>5.2928767826357068E-2</v>
      </c>
      <c r="EX219">
        <v>33.457141311407973</v>
      </c>
      <c r="EY219">
        <v>1.137491670531225</v>
      </c>
      <c r="EZ219">
        <v>125.9552360012853</v>
      </c>
      <c r="FA219">
        <v>1.677460091004735</v>
      </c>
      <c r="FB219">
        <v>2.7241197477101069E-2</v>
      </c>
      <c r="FD219">
        <f t="shared" si="18"/>
        <v>36.607051203325248</v>
      </c>
      <c r="FF219" s="18">
        <v>-17.95809589141794</v>
      </c>
      <c r="FG219" s="18">
        <v>2.8991766289627323</v>
      </c>
      <c r="FI219" s="18">
        <v>-3.3124298015589186</v>
      </c>
      <c r="FJ219" s="18">
        <v>2.8991766289627323</v>
      </c>
      <c r="FL219">
        <v>1077.852113697626</v>
      </c>
      <c r="FM219" s="4">
        <f t="shared" si="19"/>
        <v>804.70211369762603</v>
      </c>
      <c r="FN219">
        <v>26.011859118113897</v>
      </c>
      <c r="FT219">
        <f t="shared" si="20"/>
        <v>9531.5887304537137</v>
      </c>
      <c r="FU219">
        <f t="shared" si="21"/>
        <v>15438.021172808796</v>
      </c>
      <c r="FV219">
        <f t="shared" si="22"/>
        <v>0.1848111528581334</v>
      </c>
      <c r="FW219">
        <f t="shared" si="23"/>
        <v>-0.64762075161705646</v>
      </c>
    </row>
    <row r="220" spans="1:179" x14ac:dyDescent="0.3">
      <c r="A220" t="s">
        <v>630</v>
      </c>
      <c r="B220" t="s">
        <v>789</v>
      </c>
      <c r="C220" s="2">
        <v>10.16039064220179</v>
      </c>
      <c r="D220" s="5">
        <v>9.3316966491307024E-2</v>
      </c>
      <c r="E220" s="6">
        <v>6931.239158946928</v>
      </c>
      <c r="F220" s="7">
        <v>0.1967875805326233</v>
      </c>
      <c r="G220">
        <v>142.72253045780511</v>
      </c>
      <c r="H220" s="8">
        <v>4.3560369434275881</v>
      </c>
      <c r="I220" s="2">
        <v>14.638472274590541</v>
      </c>
      <c r="J220" s="2">
        <v>0.81189701096908673</v>
      </c>
      <c r="K220" s="5">
        <v>0.1757428904261121</v>
      </c>
      <c r="L220" s="9">
        <v>8.5460689313659639E-3</v>
      </c>
      <c r="M220">
        <v>0.39040131615946522</v>
      </c>
      <c r="N220" s="8">
        <v>2.7587450684484098</v>
      </c>
      <c r="O220" s="10">
        <v>1.6764780529176631</v>
      </c>
      <c r="P220" s="7">
        <v>0.14401745877894931</v>
      </c>
      <c r="Q220" s="5">
        <v>6.8626478393527479E-2</v>
      </c>
      <c r="R220" s="11">
        <v>3.860647993596737E-3</v>
      </c>
      <c r="S220" s="12">
        <v>0.68275283957436939</v>
      </c>
      <c r="T220" s="6">
        <v>2556.4428610721552</v>
      </c>
      <c r="U220" s="6">
        <v>84.396600585147482</v>
      </c>
      <c r="V220" s="6">
        <v>84.478617233955362</v>
      </c>
      <c r="W220" s="6">
        <v>427.62714699150052</v>
      </c>
      <c r="X220" s="6">
        <v>11.743538739640799</v>
      </c>
      <c r="Y220" s="6">
        <v>23.36286938952485</v>
      </c>
      <c r="Z220" s="6">
        <v>981.1448912750335</v>
      </c>
      <c r="AA220" s="6">
        <v>40.122568410544837</v>
      </c>
      <c r="AB220" s="13">
        <v>54.249794259112633</v>
      </c>
      <c r="AC220" s="14">
        <v>16.727428314676139</v>
      </c>
      <c r="AE220" t="s">
        <v>631</v>
      </c>
      <c r="AF220" t="s">
        <v>631</v>
      </c>
      <c r="AG220">
        <v>25.056999999999999</v>
      </c>
      <c r="AH220">
        <v>1361.852185717484</v>
      </c>
      <c r="AI220">
        <v>129.56288126285921</v>
      </c>
      <c r="AJ220">
        <v>154.64559484829769</v>
      </c>
      <c r="AK220" t="s">
        <v>143</v>
      </c>
      <c r="AL220">
        <v>1076.00292853466</v>
      </c>
      <c r="AM220">
        <v>3097.3917630422679</v>
      </c>
      <c r="AN220">
        <v>447.68481429087348</v>
      </c>
      <c r="AO220">
        <v>21.231047525155152</v>
      </c>
      <c r="AP220">
        <v>3.6273635989123432</v>
      </c>
      <c r="AQ220">
        <v>10.595502172491161</v>
      </c>
      <c r="AR220">
        <v>2.307800676686091</v>
      </c>
      <c r="AS220">
        <v>2.3857136594830481</v>
      </c>
      <c r="AT220">
        <v>272.31593625725048</v>
      </c>
      <c r="AU220">
        <v>59.255588761992783</v>
      </c>
      <c r="AV220">
        <v>77.084342816325872</v>
      </c>
      <c r="AW220">
        <v>29.319760637323959</v>
      </c>
      <c r="AX220">
        <v>4.5819522514228312</v>
      </c>
      <c r="AY220">
        <v>6.0906450130002489E-2</v>
      </c>
      <c r="AZ220">
        <v>2717.451459371302</v>
      </c>
      <c r="BA220">
        <v>175.08689102116611</v>
      </c>
      <c r="BB220">
        <v>0.1419280878753553</v>
      </c>
      <c r="BC220">
        <v>415524.86546510243</v>
      </c>
      <c r="BD220">
        <v>22949.524577289219</v>
      </c>
      <c r="BE220">
        <v>3.2547292813700199</v>
      </c>
      <c r="BF220">
        <v>291.72920892719418</v>
      </c>
      <c r="BG220">
        <v>29.61187173004193</v>
      </c>
      <c r="BH220">
        <v>0.11796501796796351</v>
      </c>
      <c r="BI220">
        <v>16.384449813659369</v>
      </c>
      <c r="BJ220">
        <v>2.0406952450401259</v>
      </c>
      <c r="BK220">
        <v>1.0881760587410741E-2</v>
      </c>
      <c r="BL220">
        <v>196.63397184559139</v>
      </c>
      <c r="BM220">
        <v>26.604882946202149</v>
      </c>
      <c r="BN220">
        <v>9.7492683738254524E-2</v>
      </c>
      <c r="BO220">
        <v>14.21022949494296</v>
      </c>
      <c r="BP220">
        <v>1.6783472781789319</v>
      </c>
      <c r="BQ220">
        <v>4.3061542893024036E-3</v>
      </c>
      <c r="BR220">
        <v>60.024251421945941</v>
      </c>
      <c r="BS220">
        <v>7.2362583027992553</v>
      </c>
      <c r="BT220">
        <v>3.8369692430433311E-2</v>
      </c>
      <c r="BU220">
        <v>50.787974826694608</v>
      </c>
      <c r="BV220">
        <v>6.8484709625962896</v>
      </c>
      <c r="BW220">
        <v>0.2026343502994396</v>
      </c>
      <c r="BX220">
        <v>2.5035332395273929E-2</v>
      </c>
      <c r="BY220">
        <v>1.9311914001940229E-2</v>
      </c>
      <c r="BZ220">
        <v>1.210804183300649E-2</v>
      </c>
      <c r="CA220">
        <v>99.054177571691568</v>
      </c>
      <c r="CB220">
        <v>9.7045729087923771</v>
      </c>
      <c r="CC220">
        <v>6.5777804637556475E-2</v>
      </c>
      <c r="CD220">
        <v>42.890708243877043</v>
      </c>
      <c r="CE220">
        <v>3.3488931135748201</v>
      </c>
      <c r="CF220">
        <v>9.7237043304752788E-3</v>
      </c>
      <c r="CG220">
        <v>518.82618163143354</v>
      </c>
      <c r="CH220">
        <v>39.011950305138789</v>
      </c>
      <c r="CI220">
        <v>6.0492907342217787E-2</v>
      </c>
      <c r="CJ220">
        <v>159.21382447956</v>
      </c>
      <c r="CK220">
        <v>10.33992900328032</v>
      </c>
      <c r="CL220">
        <v>1.493215188731946E-2</v>
      </c>
      <c r="CM220">
        <v>806.01187832704773</v>
      </c>
      <c r="CN220">
        <v>45.459853046521133</v>
      </c>
      <c r="CO220">
        <v>4.4910935165078769E-2</v>
      </c>
      <c r="CP220">
        <v>196.52783629738289</v>
      </c>
      <c r="CQ220">
        <v>11.221877806247511</v>
      </c>
      <c r="CR220">
        <v>1.42708461242417E-2</v>
      </c>
      <c r="CS220">
        <v>2057.027855576202</v>
      </c>
      <c r="CT220">
        <v>97.148416925123897</v>
      </c>
      <c r="CU220">
        <v>6.6945498995643407E-2</v>
      </c>
      <c r="CV220">
        <v>404.58375816553058</v>
      </c>
      <c r="CW220">
        <v>20.691291844201299</v>
      </c>
      <c r="CX220">
        <v>1.4356392401071351E-2</v>
      </c>
      <c r="CY220">
        <v>24991.021754421599</v>
      </c>
      <c r="CZ220">
        <v>1648.4418826009321</v>
      </c>
      <c r="DA220">
        <v>0.14329845039641359</v>
      </c>
      <c r="DB220">
        <v>138.31566441777721</v>
      </c>
      <c r="DC220">
        <v>9.9765392760978955</v>
      </c>
      <c r="DD220">
        <v>1.3144077107376081E-2</v>
      </c>
      <c r="DE220">
        <v>260.76621092925228</v>
      </c>
      <c r="DF220">
        <v>30.05522145660639</v>
      </c>
      <c r="DG220">
        <v>21.953922233562722</v>
      </c>
      <c r="DH220">
        <v>1926.907617692041</v>
      </c>
      <c r="DI220">
        <v>97.553488810540586</v>
      </c>
      <c r="DJ220">
        <v>1.136678937847702</v>
      </c>
      <c r="DK220">
        <v>363.72042154013428</v>
      </c>
      <c r="DL220">
        <v>30.036274596438371</v>
      </c>
      <c r="DM220">
        <v>0.74159561501265048</v>
      </c>
      <c r="DN220">
        <v>341.14952869803977</v>
      </c>
      <c r="DO220">
        <v>31.350954134922642</v>
      </c>
      <c r="DP220">
        <v>0.53775132103269008</v>
      </c>
      <c r="DQ220">
        <v>2338.4473143503228</v>
      </c>
      <c r="DR220">
        <v>324.97705921808472</v>
      </c>
      <c r="DS220">
        <v>0.45130761021509541</v>
      </c>
      <c r="DT220">
        <v>6931.239158946928</v>
      </c>
      <c r="DU220">
        <v>468.82307307575519</v>
      </c>
      <c r="DV220">
        <v>0.33328910108581339</v>
      </c>
      <c r="DW220">
        <v>725.02602570955924</v>
      </c>
      <c r="DX220">
        <v>39.985016590915819</v>
      </c>
      <c r="DY220">
        <v>0.58709935479901143</v>
      </c>
      <c r="EB220">
        <v>1730.860802147326</v>
      </c>
      <c r="EC220">
        <v>69.132699635693527</v>
      </c>
      <c r="ED220">
        <v>320.77320040063842</v>
      </c>
      <c r="EE220">
        <v>153.12747300585079</v>
      </c>
      <c r="EF220">
        <v>131.344095015199</v>
      </c>
      <c r="EG220">
        <v>343.16199207226089</v>
      </c>
      <c r="EH220">
        <v>0.44467730719847132</v>
      </c>
      <c r="EI220">
        <v>497.75968628990728</v>
      </c>
      <c r="EJ220">
        <v>1188.108261603242</v>
      </c>
      <c r="EK220">
        <v>2109.0495188269661</v>
      </c>
      <c r="EL220">
        <v>2916.004111347253</v>
      </c>
      <c r="EM220">
        <v>5037.5742395440484</v>
      </c>
      <c r="EN220">
        <v>7956.5925626470807</v>
      </c>
      <c r="EO220">
        <v>12776.570531529211</v>
      </c>
      <c r="EP220">
        <v>16446.494234371159</v>
      </c>
      <c r="ER220">
        <v>3.1176672519388031</v>
      </c>
      <c r="ES220">
        <v>6.3808149885437278</v>
      </c>
      <c r="ET220">
        <v>1.0759337157884049E-3</v>
      </c>
      <c r="EU220">
        <v>8.5656470453959288E-4</v>
      </c>
      <c r="EV220">
        <v>5.4108964111372658E-3</v>
      </c>
      <c r="EW220">
        <v>0.13888770332322359</v>
      </c>
      <c r="EX220">
        <v>25.6681504819332</v>
      </c>
      <c r="EY220">
        <v>2.1091552439500791</v>
      </c>
      <c r="EZ220">
        <v>35.24944898325986</v>
      </c>
      <c r="FA220">
        <v>3.36954073818577</v>
      </c>
      <c r="FB220">
        <v>0.14182073817638061</v>
      </c>
      <c r="FD220">
        <f t="shared" si="18"/>
        <v>18.859141355175318</v>
      </c>
      <c r="FF220" s="18">
        <v>-16.39205475662467</v>
      </c>
      <c r="FG220" s="18">
        <v>1.5158455637187747</v>
      </c>
      <c r="FI220" s="18">
        <v>-1.690811792632692</v>
      </c>
      <c r="FJ220" s="18">
        <v>1.5158455637187747</v>
      </c>
      <c r="FL220">
        <v>1075.261661916818</v>
      </c>
      <c r="FM220" s="4">
        <f t="shared" si="19"/>
        <v>802.11166191681798</v>
      </c>
      <c r="FN220">
        <v>25.921371127061853</v>
      </c>
      <c r="FT220">
        <f t="shared" si="20"/>
        <v>6931.239158946928</v>
      </c>
      <c r="FU220">
        <f t="shared" si="21"/>
        <v>11226.314931921173</v>
      </c>
      <c r="FV220">
        <f t="shared" si="22"/>
        <v>0.57013692440161645</v>
      </c>
      <c r="FW220">
        <f t="shared" si="23"/>
        <v>1.3084047160780417</v>
      </c>
    </row>
    <row r="221" spans="1:179" x14ac:dyDescent="0.3">
      <c r="A221" t="s">
        <v>308</v>
      </c>
      <c r="B221" t="s">
        <v>789</v>
      </c>
      <c r="C221" s="2">
        <v>4.9315412488310999</v>
      </c>
      <c r="D221" s="5">
        <v>8.5001154205622112E-2</v>
      </c>
      <c r="E221" s="6">
        <v>7082.0980487270472</v>
      </c>
      <c r="F221" s="7">
        <v>0.14806263248018561</v>
      </c>
      <c r="G221">
        <v>333.6876071249776</v>
      </c>
      <c r="H221" s="8">
        <v>5.5092722513155872</v>
      </c>
      <c r="I221" s="2">
        <v>16.28007343669654</v>
      </c>
      <c r="J221" s="2">
        <v>0.84386040910074855</v>
      </c>
      <c r="K221" s="5">
        <v>0.1031693179194733</v>
      </c>
      <c r="L221" s="9">
        <v>2.6249902972370689E-3</v>
      </c>
      <c r="M221">
        <v>0.20549575620889801</v>
      </c>
      <c r="N221" s="8">
        <v>2.649042940380359</v>
      </c>
      <c r="O221" s="10">
        <v>0.87828338069716505</v>
      </c>
      <c r="P221" s="7">
        <v>5.8182174374734219E-2</v>
      </c>
      <c r="Q221" s="5">
        <v>6.1952241022508757E-2</v>
      </c>
      <c r="R221" s="11">
        <v>3.2726175613744801E-3</v>
      </c>
      <c r="S221" s="12">
        <v>0.607176893186265</v>
      </c>
      <c r="T221" s="6">
        <v>1673.277007612942</v>
      </c>
      <c r="U221" s="6">
        <v>47.542524509060591</v>
      </c>
      <c r="V221" s="6">
        <v>47.711949278429131</v>
      </c>
      <c r="W221" s="6">
        <v>387.39194892506748</v>
      </c>
      <c r="X221" s="6">
        <v>7.691093898217126</v>
      </c>
      <c r="Y221" s="6">
        <v>19.852350032553641</v>
      </c>
      <c r="Z221" s="6">
        <v>637.74556853766398</v>
      </c>
      <c r="AA221" s="6">
        <v>14.907155377283569</v>
      </c>
      <c r="AB221" s="13">
        <v>30.631093081907292</v>
      </c>
      <c r="AC221" s="14">
        <v>23.151692586615511</v>
      </c>
      <c r="AE221" t="s">
        <v>309</v>
      </c>
      <c r="AF221" t="s">
        <v>309</v>
      </c>
      <c r="AG221">
        <v>25.013999999999999</v>
      </c>
      <c r="AH221">
        <v>2585.4098968854719</v>
      </c>
      <c r="AI221">
        <v>246.19741755000791</v>
      </c>
      <c r="AJ221">
        <v>108.1943371111489</v>
      </c>
      <c r="AK221" t="s">
        <v>143</v>
      </c>
      <c r="AL221">
        <v>964.02892011939196</v>
      </c>
      <c r="AM221">
        <v>1996.040394798498</v>
      </c>
      <c r="AN221">
        <v>324.65257319452189</v>
      </c>
      <c r="AO221">
        <v>10.3789564316731</v>
      </c>
      <c r="AP221">
        <v>2.6110785767984761</v>
      </c>
      <c r="AQ221">
        <v>11.02748240725785</v>
      </c>
      <c r="AR221">
        <v>1.8750507490333319</v>
      </c>
      <c r="AS221">
        <v>1.803628731979811</v>
      </c>
      <c r="AT221">
        <v>585.83627424945212</v>
      </c>
      <c r="AU221">
        <v>59.121543676791902</v>
      </c>
      <c r="AV221">
        <v>57.204658981415548</v>
      </c>
      <c r="AW221">
        <v>35.827196073289933</v>
      </c>
      <c r="AX221">
        <v>2.4673025827152748</v>
      </c>
      <c r="AY221">
        <v>0.14673426223360361</v>
      </c>
      <c r="AZ221">
        <v>6987.8482932183651</v>
      </c>
      <c r="BA221">
        <v>438.61378934534912</v>
      </c>
      <c r="BB221">
        <v>8.2562605836999134E-2</v>
      </c>
      <c r="BC221">
        <v>448614.96527798241</v>
      </c>
      <c r="BD221">
        <v>19143.635028073291</v>
      </c>
      <c r="BE221">
        <v>8.7065311045764719</v>
      </c>
      <c r="BF221">
        <v>166.78053309336249</v>
      </c>
      <c r="BG221">
        <v>9.3106216263191577</v>
      </c>
      <c r="BH221">
        <v>0.1511973572242554</v>
      </c>
      <c r="BI221">
        <v>9.5242830486610828</v>
      </c>
      <c r="BJ221">
        <v>0.78775407901880456</v>
      </c>
      <c r="BK221">
        <v>1.561932682683081E-2</v>
      </c>
      <c r="BL221">
        <v>113.35525542082151</v>
      </c>
      <c r="BM221">
        <v>9.6900206773694446</v>
      </c>
      <c r="BN221">
        <v>7.4986552753712285E-2</v>
      </c>
      <c r="BO221">
        <v>7.6266556192478774</v>
      </c>
      <c r="BP221">
        <v>0.92069479778955599</v>
      </c>
      <c r="BQ221">
        <v>1.0375689764349039E-2</v>
      </c>
      <c r="BR221">
        <v>34.530508260012063</v>
      </c>
      <c r="BS221">
        <v>5.7289891614705128</v>
      </c>
      <c r="BT221">
        <v>9.2454443980751227E-2</v>
      </c>
      <c r="BU221">
        <v>45.514296373845063</v>
      </c>
      <c r="BV221">
        <v>10.5098591731947</v>
      </c>
      <c r="BW221">
        <v>4.2448587593959773E-2</v>
      </c>
      <c r="BX221">
        <v>6.637183790156842E-2</v>
      </c>
      <c r="BY221">
        <v>3.9282322350469343E-2</v>
      </c>
      <c r="BZ221">
        <v>1.14750711905495E-2</v>
      </c>
      <c r="CA221">
        <v>178.82861089528421</v>
      </c>
      <c r="CB221">
        <v>46.10754468643426</v>
      </c>
      <c r="CC221">
        <v>0.25464132036888132</v>
      </c>
      <c r="CD221">
        <v>81.35430147759223</v>
      </c>
      <c r="CE221">
        <v>19.284150781927629</v>
      </c>
      <c r="CF221">
        <v>2.9319059318348929E-2</v>
      </c>
      <c r="CG221">
        <v>998.18542245026106</v>
      </c>
      <c r="CH221">
        <v>219.84918672273901</v>
      </c>
      <c r="CI221">
        <v>5.7323903897871238E-2</v>
      </c>
      <c r="CJ221">
        <v>309.05062610793158</v>
      </c>
      <c r="CK221">
        <v>53.51037337718919</v>
      </c>
      <c r="CL221">
        <v>1.41500204871878E-2</v>
      </c>
      <c r="CM221">
        <v>1330.467092957135</v>
      </c>
      <c r="CN221">
        <v>176.82792332992469</v>
      </c>
      <c r="CO221">
        <v>4.2563607150015947E-2</v>
      </c>
      <c r="CP221">
        <v>271.44245677954302</v>
      </c>
      <c r="CQ221">
        <v>23.52069144455556</v>
      </c>
      <c r="CR221">
        <v>1.3528605375591231E-2</v>
      </c>
      <c r="CS221">
        <v>2384.4999296295191</v>
      </c>
      <c r="CT221">
        <v>175.81646252528199</v>
      </c>
      <c r="CU221">
        <v>6.3450182674586561E-2</v>
      </c>
      <c r="CV221">
        <v>460.31321408731998</v>
      </c>
      <c r="CW221">
        <v>33.20545339731347</v>
      </c>
      <c r="CX221">
        <v>1.360988068766422E-2</v>
      </c>
      <c r="CY221">
        <v>17199.343310165121</v>
      </c>
      <c r="CZ221">
        <v>860.80411039497483</v>
      </c>
      <c r="DA221">
        <v>0.13577573661655551</v>
      </c>
      <c r="DB221">
        <v>96.509409215613033</v>
      </c>
      <c r="DC221">
        <v>4.7556557537201076</v>
      </c>
      <c r="DD221">
        <v>1.245551419310992E-2</v>
      </c>
      <c r="DE221">
        <v>111.2258450043656</v>
      </c>
      <c r="DF221">
        <v>9.8385798915690952</v>
      </c>
      <c r="DG221">
        <v>14.172324640798029</v>
      </c>
      <c r="DH221">
        <v>1795.4454951230341</v>
      </c>
      <c r="DI221">
        <v>67.311718832837528</v>
      </c>
      <c r="DJ221">
        <v>0.91049110531670918</v>
      </c>
      <c r="DK221">
        <v>194.37095478845211</v>
      </c>
      <c r="DL221">
        <v>10.76692874179534</v>
      </c>
      <c r="DM221">
        <v>0.55854299976057076</v>
      </c>
      <c r="DN221">
        <v>169.22531242173321</v>
      </c>
      <c r="DO221">
        <v>16.307131885964381</v>
      </c>
      <c r="DP221">
        <v>0.38059353218585379</v>
      </c>
      <c r="DQ221">
        <v>2209.3418107222201</v>
      </c>
      <c r="DR221">
        <v>514.20849922980733</v>
      </c>
      <c r="DS221">
        <v>0.33663606377480609</v>
      </c>
      <c r="DT221">
        <v>7082.0980487270472</v>
      </c>
      <c r="DU221">
        <v>288.17579431304102</v>
      </c>
      <c r="DV221">
        <v>0.2084324351596924</v>
      </c>
      <c r="DW221">
        <v>564.02176723857588</v>
      </c>
      <c r="DX221">
        <v>25.46905947757455</v>
      </c>
      <c r="DY221">
        <v>0.3701742028610509</v>
      </c>
      <c r="EB221">
        <v>4450.858785489404</v>
      </c>
      <c r="EC221">
        <v>40.186848306586853</v>
      </c>
      <c r="ED221">
        <v>184.9188506049291</v>
      </c>
      <c r="EE221">
        <v>82.18378900051593</v>
      </c>
      <c r="EF221">
        <v>75.559099037225522</v>
      </c>
      <c r="EG221">
        <v>307.52902955300721</v>
      </c>
      <c r="EH221">
        <v>1.1788958774701319</v>
      </c>
      <c r="EI221">
        <v>898.63623565469425</v>
      </c>
      <c r="EJ221">
        <v>2253.5817583820558</v>
      </c>
      <c r="EK221">
        <v>4057.6643189034999</v>
      </c>
      <c r="EL221">
        <v>5660.267877434645</v>
      </c>
      <c r="EM221">
        <v>8315.4193309820912</v>
      </c>
      <c r="EN221">
        <v>10989.57314896935</v>
      </c>
      <c r="EO221">
        <v>14810.558569127439</v>
      </c>
      <c r="EP221">
        <v>18711.919271842278</v>
      </c>
      <c r="ER221">
        <v>3.2177043047125959</v>
      </c>
      <c r="ES221">
        <v>9.96078948278506</v>
      </c>
      <c r="ET221">
        <v>2.242541180071651E-3</v>
      </c>
      <c r="EU221">
        <v>1.9736051251907269E-3</v>
      </c>
      <c r="EV221">
        <v>2.7133918088920821E-3</v>
      </c>
      <c r="EW221">
        <v>4.4719817332214563E-2</v>
      </c>
      <c r="EX221">
        <v>16.481149970919361</v>
      </c>
      <c r="EY221">
        <v>1.7281271789857899</v>
      </c>
      <c r="EZ221">
        <v>62.477015489360177</v>
      </c>
      <c r="FA221">
        <v>2.9700558849785321</v>
      </c>
      <c r="FB221">
        <v>6.9943609987556318E-2</v>
      </c>
      <c r="FD221">
        <f t="shared" si="18"/>
        <v>50.838598325070933</v>
      </c>
      <c r="FF221" s="18">
        <v>-16.938876058890578</v>
      </c>
      <c r="FG221" s="18">
        <v>1.7978431337630407</v>
      </c>
      <c r="FI221" s="18">
        <v>-2.3275349105697938</v>
      </c>
      <c r="FJ221" s="18">
        <v>1.7978431337630407</v>
      </c>
      <c r="FL221">
        <v>1079.4582768032542</v>
      </c>
      <c r="FM221" s="4">
        <f t="shared" si="19"/>
        <v>806.30827680325422</v>
      </c>
      <c r="FN221">
        <v>26.068050965457125</v>
      </c>
      <c r="FT221">
        <f t="shared" si="20"/>
        <v>7082.0980487270472</v>
      </c>
      <c r="FU221">
        <f t="shared" si="21"/>
        <v>11470.656436825891</v>
      </c>
      <c r="FV221">
        <f t="shared" si="22"/>
        <v>0.31872001484001827</v>
      </c>
      <c r="FW221">
        <f t="shared" si="23"/>
        <v>0.29863052918575339</v>
      </c>
    </row>
    <row r="222" spans="1:179" x14ac:dyDescent="0.3">
      <c r="A222" t="s">
        <v>378</v>
      </c>
      <c r="B222" t="s">
        <v>789</v>
      </c>
      <c r="C222" s="2">
        <v>9.969443970185889</v>
      </c>
      <c r="D222" s="5">
        <v>8.8338884051075664E-2</v>
      </c>
      <c r="E222" s="6">
        <v>6856.4622622093939</v>
      </c>
      <c r="F222" s="7">
        <v>4.5289753434591198E-2</v>
      </c>
      <c r="G222">
        <v>149.46127078700161</v>
      </c>
      <c r="H222" s="8">
        <v>2.0707131140663582</v>
      </c>
      <c r="I222" s="2">
        <v>13.615240422662691</v>
      </c>
      <c r="J222" s="2">
        <v>0.65292024438765039</v>
      </c>
      <c r="K222" s="5">
        <v>0.15447295022906579</v>
      </c>
      <c r="L222" s="9">
        <v>2.862724093454973E-3</v>
      </c>
      <c r="M222">
        <v>0.29136440947106618</v>
      </c>
      <c r="N222" s="8">
        <v>1.28109276915395</v>
      </c>
      <c r="O222" s="10">
        <v>1.5743636875736879</v>
      </c>
      <c r="P222" s="7">
        <v>0.10013022637498099</v>
      </c>
      <c r="Q222" s="5">
        <v>7.3938815830233651E-2</v>
      </c>
      <c r="R222" s="11">
        <v>3.8277148984362328E-3</v>
      </c>
      <c r="S222" s="12">
        <v>0.72308674260097572</v>
      </c>
      <c r="T222" s="6">
        <v>2387.3265639197398</v>
      </c>
      <c r="U222" s="6">
        <v>31.567105019050089</v>
      </c>
      <c r="V222" s="6">
        <v>31.780153170579261</v>
      </c>
      <c r="W222" s="6">
        <v>459.7326961403466</v>
      </c>
      <c r="X222" s="6">
        <v>7.785828880429408</v>
      </c>
      <c r="Y222" s="6">
        <v>22.90764260119678</v>
      </c>
      <c r="Z222" s="6">
        <v>957.12565947147186</v>
      </c>
      <c r="AA222" s="6">
        <v>16.176066524482192</v>
      </c>
      <c r="AB222" s="13">
        <v>38.952797542493229</v>
      </c>
      <c r="AC222" s="14">
        <v>19.25721864316349</v>
      </c>
      <c r="AE222" t="s">
        <v>379</v>
      </c>
      <c r="AF222" t="s">
        <v>379</v>
      </c>
      <c r="AG222">
        <v>25.132999999999999</v>
      </c>
      <c r="AH222">
        <v>1279.9630372964241</v>
      </c>
      <c r="AI222">
        <v>118.61555279638119</v>
      </c>
      <c r="AJ222">
        <v>133.94835127446819</v>
      </c>
      <c r="AK222" t="s">
        <v>143</v>
      </c>
      <c r="AL222">
        <v>1412.8512998671461</v>
      </c>
      <c r="AM222">
        <v>2713.4300650265368</v>
      </c>
      <c r="AN222">
        <v>1609.4769095692409</v>
      </c>
      <c r="AO222">
        <v>111.88572165567339</v>
      </c>
      <c r="AP222">
        <v>3.147711468782683</v>
      </c>
      <c r="AQ222">
        <v>26.158050042376249</v>
      </c>
      <c r="AR222">
        <v>2.837359508650493</v>
      </c>
      <c r="AS222">
        <v>2.0930046903015449</v>
      </c>
      <c r="AT222">
        <v>1486.0219161793029</v>
      </c>
      <c r="AU222">
        <v>174.232133480926</v>
      </c>
      <c r="AV222">
        <v>70.56548384977161</v>
      </c>
      <c r="AW222">
        <v>37.975101984198247</v>
      </c>
      <c r="AX222">
        <v>3.086996258377861</v>
      </c>
      <c r="AY222">
        <v>6.7571177721817852E-2</v>
      </c>
      <c r="AZ222">
        <v>1849.085167236758</v>
      </c>
      <c r="BA222">
        <v>160.2576479913709</v>
      </c>
      <c r="BB222">
        <v>7.4014218315652566E-2</v>
      </c>
      <c r="BC222">
        <v>440860.53315067611</v>
      </c>
      <c r="BD222">
        <v>24743.942028981899</v>
      </c>
      <c r="BE222">
        <v>2.7458979959559149</v>
      </c>
      <c r="BF222">
        <v>369.1983340360249</v>
      </c>
      <c r="BG222">
        <v>35.830415192861373</v>
      </c>
      <c r="BH222">
        <v>0.1947497236552003</v>
      </c>
      <c r="BI222">
        <v>15.123805154242699</v>
      </c>
      <c r="BJ222">
        <v>1.337654663561846</v>
      </c>
      <c r="BK222">
        <v>1.322269416736037E-2</v>
      </c>
      <c r="BL222">
        <v>111.3017403514952</v>
      </c>
      <c r="BM222">
        <v>11.741761041228211</v>
      </c>
      <c r="BN222">
        <v>2.3909230104504371E-2</v>
      </c>
      <c r="BO222">
        <v>14.63831556065443</v>
      </c>
      <c r="BP222">
        <v>1.4075830738746999</v>
      </c>
      <c r="BQ222">
        <v>1.7016361266825611E-2</v>
      </c>
      <c r="BR222">
        <v>61.06405043660989</v>
      </c>
      <c r="BS222">
        <v>6.5600332275494946</v>
      </c>
      <c r="BT222">
        <v>4.2582266458542933E-2</v>
      </c>
      <c r="BU222">
        <v>49.622737258956967</v>
      </c>
      <c r="BV222">
        <v>5.3158184312785783</v>
      </c>
      <c r="BW222">
        <v>0.17695072172018839</v>
      </c>
      <c r="BX222">
        <v>5.3712648554213177E-2</v>
      </c>
      <c r="BY222">
        <v>3.2864007266048538E-2</v>
      </c>
      <c r="BZ222">
        <v>1.3437121875318351E-2</v>
      </c>
      <c r="CA222">
        <v>91.598317411508205</v>
      </c>
      <c r="CB222">
        <v>8.7552541961458008</v>
      </c>
      <c r="CC222">
        <v>0.2051709463163966</v>
      </c>
      <c r="CD222">
        <v>42.861230895162102</v>
      </c>
      <c r="CE222">
        <v>3.7522818693225481</v>
      </c>
      <c r="CF222">
        <v>5.4491293567238218E-2</v>
      </c>
      <c r="CG222">
        <v>513.28545599883898</v>
      </c>
      <c r="CH222">
        <v>50.932191557248331</v>
      </c>
      <c r="CI222">
        <v>0.18865640306433809</v>
      </c>
      <c r="CJ222">
        <v>137.39592000451441</v>
      </c>
      <c r="CK222">
        <v>12.143461746828621</v>
      </c>
      <c r="CL222">
        <v>1.6568202138413458E-2</v>
      </c>
      <c r="CM222">
        <v>694.7939943715985</v>
      </c>
      <c r="CN222">
        <v>62.498450531894107</v>
      </c>
      <c r="CO222">
        <v>0.1401002996523176</v>
      </c>
      <c r="CP222">
        <v>184.5663089717803</v>
      </c>
      <c r="CQ222">
        <v>14.36269883580912</v>
      </c>
      <c r="CR222">
        <v>1.5845839649330631E-2</v>
      </c>
      <c r="CS222">
        <v>2153.2818249257871</v>
      </c>
      <c r="CT222">
        <v>179.30191599993441</v>
      </c>
      <c r="CU222">
        <v>7.4304211370500958E-2</v>
      </c>
      <c r="CV222">
        <v>440.33864985720612</v>
      </c>
      <c r="CW222">
        <v>34.387753113879491</v>
      </c>
      <c r="CX222">
        <v>4.4807554445196497E-2</v>
      </c>
      <c r="CY222">
        <v>42721.549724182543</v>
      </c>
      <c r="CZ222">
        <v>3155.90509701261</v>
      </c>
      <c r="DA222">
        <v>0.44680546018986389</v>
      </c>
      <c r="DB222">
        <v>201.88325734727809</v>
      </c>
      <c r="DC222">
        <v>12.35098353110614</v>
      </c>
      <c r="DD222">
        <v>1.458392451111979E-2</v>
      </c>
      <c r="DE222">
        <v>245.24614624163689</v>
      </c>
      <c r="DF222">
        <v>18.36583697041619</v>
      </c>
      <c r="DG222">
        <v>16.941450228368371</v>
      </c>
      <c r="DH222">
        <v>2086.417372636774</v>
      </c>
      <c r="DI222">
        <v>110.0158955704966</v>
      </c>
      <c r="DJ222">
        <v>0.94144790779665788</v>
      </c>
      <c r="DK222">
        <v>346.56665503086498</v>
      </c>
      <c r="DL222">
        <v>18.491127615248381</v>
      </c>
      <c r="DM222">
        <v>0.55756523032678096</v>
      </c>
      <c r="DN222">
        <v>275.6418149060695</v>
      </c>
      <c r="DO222">
        <v>16.18793077203518</v>
      </c>
      <c r="DP222">
        <v>0.50817431502219579</v>
      </c>
      <c r="DQ222">
        <v>502.50060260867298</v>
      </c>
      <c r="DR222">
        <v>35.397781210445153</v>
      </c>
      <c r="DS222">
        <v>0.44078729002040151</v>
      </c>
      <c r="DT222">
        <v>6856.4622622093939</v>
      </c>
      <c r="DU222">
        <v>398.57829387030603</v>
      </c>
      <c r="DV222">
        <v>0.27028204325762101</v>
      </c>
      <c r="DW222">
        <v>724.82325682652993</v>
      </c>
      <c r="DX222">
        <v>37.483704283086666</v>
      </c>
      <c r="DY222">
        <v>0.463242148396107</v>
      </c>
      <c r="EB222">
        <v>1177.7612530170429</v>
      </c>
      <c r="EC222">
        <v>63.813523857564142</v>
      </c>
      <c r="ED222">
        <v>181.5689075880835</v>
      </c>
      <c r="EE222">
        <v>157.74046940360381</v>
      </c>
      <c r="EF222">
        <v>133.61936638207851</v>
      </c>
      <c r="EG222">
        <v>335.28876526322279</v>
      </c>
      <c r="EH222">
        <v>0.9540434911938398</v>
      </c>
      <c r="EI222">
        <v>460.29305231913668</v>
      </c>
      <c r="EJ222">
        <v>1187.2917145474271</v>
      </c>
      <c r="EK222">
        <v>2086.5262438977188</v>
      </c>
      <c r="EL222">
        <v>2516.408791291472</v>
      </c>
      <c r="EM222">
        <v>4342.4624648224908</v>
      </c>
      <c r="EN222">
        <v>7472.3202012866504</v>
      </c>
      <c r="EO222">
        <v>13374.42127283097</v>
      </c>
      <c r="EP222">
        <v>17899.945116146591</v>
      </c>
      <c r="ER222">
        <v>1.809729027691273</v>
      </c>
      <c r="ES222">
        <v>3.409743154104758</v>
      </c>
      <c r="ET222">
        <v>2.428518758328608E-3</v>
      </c>
      <c r="EU222">
        <v>1.866822498610447E-3</v>
      </c>
      <c r="EV222">
        <v>4.7713110388705954E-3</v>
      </c>
      <c r="EW222">
        <v>0.13863673052644751</v>
      </c>
      <c r="EX222">
        <v>29.05631793798624</v>
      </c>
      <c r="EY222">
        <v>1.828771433982425</v>
      </c>
      <c r="EZ222">
        <v>61.602471269150158</v>
      </c>
      <c r="FA222">
        <v>3.1841917685093089</v>
      </c>
      <c r="FB222">
        <v>0.17145843603112629</v>
      </c>
      <c r="FD222">
        <f t="shared" si="18"/>
        <v>18.749445028028838</v>
      </c>
      <c r="FF222" s="18">
        <v>-15.487904171434829</v>
      </c>
      <c r="FG222" s="18">
        <v>2.4871549564087023</v>
      </c>
      <c r="FI222" s="18">
        <v>-2.8203541028963848</v>
      </c>
      <c r="FJ222" s="18">
        <v>2.4871549564087023</v>
      </c>
      <c r="FL222">
        <v>1178.9133996355613</v>
      </c>
      <c r="FM222" s="4">
        <f t="shared" si="19"/>
        <v>905.76339963556131</v>
      </c>
      <c r="FN222">
        <v>29.677730581560894</v>
      </c>
      <c r="FT222">
        <f t="shared" si="20"/>
        <v>6856.4622622093939</v>
      </c>
      <c r="FU222">
        <f t="shared" si="21"/>
        <v>11105.201091645773</v>
      </c>
      <c r="FV222">
        <f t="shared" si="22"/>
        <v>0.20650760905855622</v>
      </c>
      <c r="FW222">
        <f t="shared" si="23"/>
        <v>-0.45488563824387862</v>
      </c>
    </row>
    <row r="223" spans="1:179" x14ac:dyDescent="0.3">
      <c r="A223" t="s">
        <v>674</v>
      </c>
      <c r="B223" t="s">
        <v>789</v>
      </c>
      <c r="C223" s="2">
        <v>8.3257324170664297</v>
      </c>
      <c r="D223" s="5">
        <v>7.8636388186694675E-2</v>
      </c>
      <c r="E223" s="6">
        <v>7341.5263763144794</v>
      </c>
      <c r="F223" s="7">
        <v>6.2083865350863743E-2</v>
      </c>
      <c r="G223">
        <v>185.651147629099</v>
      </c>
      <c r="H223" s="8">
        <v>2.100774620148413</v>
      </c>
      <c r="I223" s="2">
        <v>15.10891134990441</v>
      </c>
      <c r="J223" s="2">
        <v>0.78658253057293681</v>
      </c>
      <c r="K223" s="5">
        <v>0.13365033386025821</v>
      </c>
      <c r="L223" s="9">
        <v>1.36547243606801E-3</v>
      </c>
      <c r="M223">
        <v>0.24089011852888129</v>
      </c>
      <c r="N223" s="8">
        <v>0.73687094017408483</v>
      </c>
      <c r="O223" s="10">
        <v>1.226546228355615</v>
      </c>
      <c r="P223" s="7">
        <v>7.4546907106096308E-2</v>
      </c>
      <c r="Q223" s="5">
        <v>6.6657925469715745E-2</v>
      </c>
      <c r="R223" s="11">
        <v>3.4432015338658238E-3</v>
      </c>
      <c r="S223" s="12">
        <v>0.84754539986939581</v>
      </c>
      <c r="T223" s="6">
        <v>2143.3167222836992</v>
      </c>
      <c r="U223" s="6">
        <v>17.053869585108458</v>
      </c>
      <c r="V223" s="6">
        <v>17.441582229537321</v>
      </c>
      <c r="W223" s="6">
        <v>415.9004048114719</v>
      </c>
      <c r="X223" s="6">
        <v>6.9796720609261316</v>
      </c>
      <c r="Y223" s="6">
        <v>20.805559952307419</v>
      </c>
      <c r="Z223" s="6">
        <v>811.50893084530594</v>
      </c>
      <c r="AA223" s="6">
        <v>10.42398468175586</v>
      </c>
      <c r="AB223" s="13">
        <v>34.043705448531909</v>
      </c>
      <c r="AC223" s="14">
        <v>19.404523861892471</v>
      </c>
      <c r="AE223" t="s">
        <v>675</v>
      </c>
      <c r="AF223" t="s">
        <v>675</v>
      </c>
      <c r="AG223">
        <v>25.053000000000001</v>
      </c>
      <c r="AH223">
        <v>1375.5476898634211</v>
      </c>
      <c r="AI223">
        <v>96.973574881517649</v>
      </c>
      <c r="AJ223">
        <v>131.63211941352611</v>
      </c>
      <c r="AK223" t="s">
        <v>143</v>
      </c>
      <c r="AL223">
        <v>1493.6145573519209</v>
      </c>
      <c r="AM223">
        <v>2716.8326425728342</v>
      </c>
      <c r="AN223">
        <v>336.40353864938248</v>
      </c>
      <c r="AO223">
        <v>19.975698613017919</v>
      </c>
      <c r="AP223">
        <v>3.1566552391013012</v>
      </c>
      <c r="AQ223">
        <v>3.8777762999340268</v>
      </c>
      <c r="AR223">
        <v>1.2291398605673181</v>
      </c>
      <c r="AS223">
        <v>2.0720580087097429</v>
      </c>
      <c r="AT223">
        <v>290.52659751527102</v>
      </c>
      <c r="AU223">
        <v>60.142829219260079</v>
      </c>
      <c r="AV223">
        <v>68.551466722063097</v>
      </c>
      <c r="AW223">
        <v>29.137279468311512</v>
      </c>
      <c r="AX223">
        <v>3.5684147925198788</v>
      </c>
      <c r="AY223">
        <v>7.1915650429481101E-2</v>
      </c>
      <c r="AZ223">
        <v>2509.6336389408129</v>
      </c>
      <c r="BA223">
        <v>148.25867081186601</v>
      </c>
      <c r="BB223">
        <v>8.3162161300921592E-2</v>
      </c>
      <c r="BC223">
        <v>408368.76541949582</v>
      </c>
      <c r="BD223">
        <v>26078.599792684909</v>
      </c>
      <c r="BE223">
        <v>2.5762896259692099</v>
      </c>
      <c r="BF223">
        <v>78.487154457672332</v>
      </c>
      <c r="BG223">
        <v>5.5333572347899933</v>
      </c>
      <c r="BH223">
        <v>0.15208487959841441</v>
      </c>
      <c r="BI223">
        <v>3.3037268073527</v>
      </c>
      <c r="BJ223">
        <v>0.33184150494285231</v>
      </c>
      <c r="BK223">
        <v>1.24921022951068E-2</v>
      </c>
      <c r="BL223">
        <v>35.127258112210107</v>
      </c>
      <c r="BM223">
        <v>2.3551731447991102</v>
      </c>
      <c r="BN223">
        <v>9.6221894609594322E-2</v>
      </c>
      <c r="BO223">
        <v>3.7703922633963041</v>
      </c>
      <c r="BP223">
        <v>0.36707886701310299</v>
      </c>
      <c r="BQ223">
        <v>1.2161548761586011E-2</v>
      </c>
      <c r="BR223">
        <v>16.76674974039047</v>
      </c>
      <c r="BS223">
        <v>1.659537434110157</v>
      </c>
      <c r="BT223">
        <v>0.1083743542519329</v>
      </c>
      <c r="BU223">
        <v>16.067779119012869</v>
      </c>
      <c r="BV223">
        <v>1.407657098176857</v>
      </c>
      <c r="BW223">
        <v>0.1264263297411492</v>
      </c>
      <c r="BX223" t="s">
        <v>143</v>
      </c>
      <c r="BY223">
        <v>1.509750306589717E-5</v>
      </c>
      <c r="BZ223">
        <v>1.430356668055985E-2</v>
      </c>
      <c r="CA223">
        <v>48.776227006242422</v>
      </c>
      <c r="CB223">
        <v>3.9246552456576458</v>
      </c>
      <c r="CC223">
        <v>0.23052258578430421</v>
      </c>
      <c r="CD223">
        <v>23.730879789818029</v>
      </c>
      <c r="CE223">
        <v>1.4016897510699451</v>
      </c>
      <c r="CF223">
        <v>2.7467992792186011E-2</v>
      </c>
      <c r="CG223">
        <v>325.10413796269472</v>
      </c>
      <c r="CH223">
        <v>16.619091436570709</v>
      </c>
      <c r="CI223">
        <v>0.21194338648768801</v>
      </c>
      <c r="CJ223">
        <v>130.5674499043248</v>
      </c>
      <c r="CK223">
        <v>8.4455806255910115</v>
      </c>
      <c r="CL223">
        <v>1.763549815840337E-2</v>
      </c>
      <c r="CM223">
        <v>760.03130906543549</v>
      </c>
      <c r="CN223">
        <v>40.970900968618942</v>
      </c>
      <c r="CO223">
        <v>0.12685842810112161</v>
      </c>
      <c r="CP223">
        <v>192.27075551615241</v>
      </c>
      <c r="CQ223">
        <v>14.391832918919359</v>
      </c>
      <c r="CR223">
        <v>1.687259324317536E-2</v>
      </c>
      <c r="CS223">
        <v>2113.236969378012</v>
      </c>
      <c r="CT223">
        <v>122.0790553985552</v>
      </c>
      <c r="CU223">
        <v>7.9102169408017731E-2</v>
      </c>
      <c r="CV223">
        <v>412.66987923175691</v>
      </c>
      <c r="CW223">
        <v>28.977181879084121</v>
      </c>
      <c r="CX223">
        <v>1.6973590303305659E-2</v>
      </c>
      <c r="CY223">
        <v>20679.656780351219</v>
      </c>
      <c r="CZ223">
        <v>1519.536282975391</v>
      </c>
      <c r="DA223">
        <v>0.1691675269123811</v>
      </c>
      <c r="DB223">
        <v>117.2128079326428</v>
      </c>
      <c r="DC223">
        <v>8.6126190466591144</v>
      </c>
      <c r="DD223">
        <v>3.71131242338745E-2</v>
      </c>
      <c r="DE223">
        <v>190.58627498906921</v>
      </c>
      <c r="DF223">
        <v>14.94809722859093</v>
      </c>
      <c r="DG223">
        <v>18.147268721064648</v>
      </c>
      <c r="DH223">
        <v>1990.706347117929</v>
      </c>
      <c r="DI223">
        <v>111.2932292274655</v>
      </c>
      <c r="DJ223">
        <v>1.0074916678571</v>
      </c>
      <c r="DK223">
        <v>291.3768962707731</v>
      </c>
      <c r="DL223">
        <v>14.355433847419659</v>
      </c>
      <c r="DM223">
        <v>0.60091280859687546</v>
      </c>
      <c r="DN223">
        <v>218.22443184731699</v>
      </c>
      <c r="DO223">
        <v>12.74876416945146</v>
      </c>
      <c r="DP223">
        <v>0.50306092219467713</v>
      </c>
      <c r="DQ223">
        <v>719.49613595257722</v>
      </c>
      <c r="DR223">
        <v>39.92416188296292</v>
      </c>
      <c r="DS223">
        <v>0.4700586599780851</v>
      </c>
      <c r="DT223">
        <v>7341.5263763144794</v>
      </c>
      <c r="DU223">
        <v>368.8834830771317</v>
      </c>
      <c r="DV223">
        <v>0.24167107116809519</v>
      </c>
      <c r="DW223">
        <v>657.8940850206892</v>
      </c>
      <c r="DX223">
        <v>36.635283192132754</v>
      </c>
      <c r="DY223">
        <v>0.47296133860529349</v>
      </c>
      <c r="EB223">
        <v>1598.492763656569</v>
      </c>
      <c r="EC223">
        <v>13.93977555845021</v>
      </c>
      <c r="ED223">
        <v>57.303846838841949</v>
      </c>
      <c r="EE223">
        <v>40.629226976253271</v>
      </c>
      <c r="EF223">
        <v>36.688730285318307</v>
      </c>
      <c r="EG223">
        <v>108.5660751284653</v>
      </c>
      <c r="EH223">
        <v>3.488063827217515E-3</v>
      </c>
      <c r="EI223">
        <v>245.10666837307741</v>
      </c>
      <c r="EJ223">
        <v>657.36509113069326</v>
      </c>
      <c r="EK223">
        <v>1321.5615364337179</v>
      </c>
      <c r="EL223">
        <v>2391.3452363429451</v>
      </c>
      <c r="EM223">
        <v>4750.1956816589718</v>
      </c>
      <c r="EN223">
        <v>7784.2411140142667</v>
      </c>
      <c r="EO223">
        <v>13125.695461975231</v>
      </c>
      <c r="EP223">
        <v>16775.198342754338</v>
      </c>
      <c r="ER223">
        <v>2.4078897999361559</v>
      </c>
      <c r="ES223">
        <v>4.621814926061643</v>
      </c>
      <c r="ET223">
        <v>2.138256452245296E-5</v>
      </c>
      <c r="EU223">
        <v>1.7627313123890561E-5</v>
      </c>
      <c r="EV223">
        <v>1.062021863819205E-3</v>
      </c>
      <c r="EW223">
        <v>5.6872281978197541E-2</v>
      </c>
      <c r="EX223">
        <v>53.550952118514282</v>
      </c>
      <c r="EY223">
        <v>0.66961244118284025</v>
      </c>
      <c r="EZ223">
        <v>208.99799104338831</v>
      </c>
      <c r="FA223">
        <v>3.4740667907562242</v>
      </c>
      <c r="FB223">
        <v>3.7140725623768273E-2</v>
      </c>
      <c r="FD223">
        <f t="shared" si="18"/>
        <v>39.623109188925952</v>
      </c>
      <c r="FF223" s="18">
        <v>-20.956835053093638</v>
      </c>
      <c r="FG223" s="18">
        <v>2.98442431648993</v>
      </c>
      <c r="FI223" s="18">
        <v>-3.9918540342644739</v>
      </c>
      <c r="FJ223" s="18">
        <v>2.98442431648993</v>
      </c>
      <c r="FL223">
        <v>979.47819759905178</v>
      </c>
      <c r="FM223" s="4">
        <f t="shared" si="19"/>
        <v>706.3281975990518</v>
      </c>
      <c r="FN223">
        <v>22.694890103710073</v>
      </c>
      <c r="FT223">
        <f t="shared" si="20"/>
        <v>7341.5263763144794</v>
      </c>
      <c r="FU223">
        <f t="shared" si="21"/>
        <v>11890.844521664767</v>
      </c>
      <c r="FV223">
        <f t="shared" si="22"/>
        <v>0.16358614781889422</v>
      </c>
      <c r="FW223">
        <f t="shared" si="23"/>
        <v>-0.85944139058821278</v>
      </c>
    </row>
    <row r="224" spans="1:179" x14ac:dyDescent="0.3">
      <c r="A224" t="s">
        <v>246</v>
      </c>
      <c r="B224" t="s">
        <v>789</v>
      </c>
      <c r="C224" s="2">
        <v>9.7582313685103941</v>
      </c>
      <c r="D224" s="5">
        <v>7.9637286540411814E-2</v>
      </c>
      <c r="E224" s="6">
        <v>7312.2023590434947</v>
      </c>
      <c r="F224" s="7">
        <v>9.6107717888413852E-2</v>
      </c>
      <c r="G224">
        <v>151.97032159070119</v>
      </c>
      <c r="H224" s="8">
        <v>2.986898927070293</v>
      </c>
      <c r="I224" s="2">
        <v>14.28837148619375</v>
      </c>
      <c r="J224" s="2">
        <v>0.79079026833797739</v>
      </c>
      <c r="K224" s="5">
        <v>0.1565409062966634</v>
      </c>
      <c r="L224" s="9">
        <v>3.9365128890349842E-3</v>
      </c>
      <c r="M224">
        <v>0.31411349267447691</v>
      </c>
      <c r="N224" s="8">
        <v>1.921971138472623</v>
      </c>
      <c r="O224" s="10">
        <v>1.5149974799244239</v>
      </c>
      <c r="P224" s="7">
        <v>0.1040089936510486</v>
      </c>
      <c r="Q224" s="5">
        <v>6.9994290391604957E-2</v>
      </c>
      <c r="R224" s="11">
        <v>3.612489274732959E-3</v>
      </c>
      <c r="S224" s="12">
        <v>0.88249171072024801</v>
      </c>
      <c r="T224" s="6">
        <v>2417.6694062709512</v>
      </c>
      <c r="U224" s="6">
        <v>45.26997659245604</v>
      </c>
      <c r="V224" s="6">
        <v>45.435151206069932</v>
      </c>
      <c r="W224" s="6">
        <v>436.02453259704942</v>
      </c>
      <c r="X224" s="6">
        <v>7.3192814179765007</v>
      </c>
      <c r="Y224" s="6">
        <v>21.703884799364651</v>
      </c>
      <c r="Z224" s="6">
        <v>931.1792846785421</v>
      </c>
      <c r="AA224" s="6">
        <v>20.97258124669635</v>
      </c>
      <c r="AB224" s="13">
        <v>38.913638579776062</v>
      </c>
      <c r="AC224" s="14">
        <v>18.034911285475541</v>
      </c>
      <c r="AE224" t="s">
        <v>247</v>
      </c>
      <c r="AF224" t="s">
        <v>247</v>
      </c>
      <c r="AG224">
        <v>25.027000000000001</v>
      </c>
      <c r="AH224">
        <v>1697.1911612228259</v>
      </c>
      <c r="AI224">
        <v>110.51608572051779</v>
      </c>
      <c r="AJ224">
        <v>139.38918874496721</v>
      </c>
      <c r="AK224" t="s">
        <v>143</v>
      </c>
      <c r="AL224">
        <v>1500.8710681672931</v>
      </c>
      <c r="AM224">
        <v>2793.6139742566088</v>
      </c>
      <c r="AN224">
        <v>877.34138021641797</v>
      </c>
      <c r="AO224">
        <v>50.388812416981793</v>
      </c>
      <c r="AP224">
        <v>3.389736459485913</v>
      </c>
      <c r="AQ224">
        <v>31.630733923898291</v>
      </c>
      <c r="AR224">
        <v>3.9456509155760711</v>
      </c>
      <c r="AS224">
        <v>2.2527284855443099</v>
      </c>
      <c r="AT224">
        <v>856.73825047428898</v>
      </c>
      <c r="AU224">
        <v>92.27844041786912</v>
      </c>
      <c r="AV224">
        <v>68.336899594154758</v>
      </c>
      <c r="AW224">
        <v>28.64854325963212</v>
      </c>
      <c r="AX224">
        <v>2.7764068761711092</v>
      </c>
      <c r="AY224">
        <v>0.2272742062870941</v>
      </c>
      <c r="AZ224">
        <v>3897.1665759619441</v>
      </c>
      <c r="BA224">
        <v>266.72112737830042</v>
      </c>
      <c r="BB224">
        <v>0.1130518567402595</v>
      </c>
      <c r="BC224">
        <v>456630.01706077007</v>
      </c>
      <c r="BD224">
        <v>32642.288965480479</v>
      </c>
      <c r="BE224">
        <v>2.5106068486827531</v>
      </c>
      <c r="BF224">
        <v>452.23842245916143</v>
      </c>
      <c r="BG224">
        <v>27.854109372310191</v>
      </c>
      <c r="BH224">
        <v>9.7506805956585188E-2</v>
      </c>
      <c r="BI224">
        <v>23.665682890814061</v>
      </c>
      <c r="BJ224">
        <v>2.0865314472218008</v>
      </c>
      <c r="BK224">
        <v>1.3344244401798251E-2</v>
      </c>
      <c r="BL224">
        <v>304.18117424449429</v>
      </c>
      <c r="BM224">
        <v>23.638231771999461</v>
      </c>
      <c r="BN224">
        <v>9.2432104748740015E-2</v>
      </c>
      <c r="BO224">
        <v>18.468202805532488</v>
      </c>
      <c r="BP224">
        <v>1.432407106481429</v>
      </c>
      <c r="BQ224">
        <v>0.121056435511242</v>
      </c>
      <c r="BR224">
        <v>72.279047151504898</v>
      </c>
      <c r="BS224">
        <v>5.8439378668802533</v>
      </c>
      <c r="BT224">
        <v>4.7928191374684147E-2</v>
      </c>
      <c r="BU224">
        <v>59.734291219832343</v>
      </c>
      <c r="BV224">
        <v>4.0608860073328454</v>
      </c>
      <c r="BW224">
        <v>0.248437870544964</v>
      </c>
      <c r="BX224" t="s">
        <v>143</v>
      </c>
      <c r="BY224">
        <v>1.9738591421201612E-2</v>
      </c>
      <c r="BZ224">
        <v>3.6409008790475428E-2</v>
      </c>
      <c r="CA224">
        <v>122.58895185380121</v>
      </c>
      <c r="CB224">
        <v>9.8700391878007832</v>
      </c>
      <c r="CC224">
        <v>0.3133834973018581</v>
      </c>
      <c r="CD224">
        <v>67.546364566710793</v>
      </c>
      <c r="CE224">
        <v>5.2324578535212094</v>
      </c>
      <c r="CF224">
        <v>4.1771085397044133E-2</v>
      </c>
      <c r="CG224">
        <v>816.525722506487</v>
      </c>
      <c r="CH224">
        <v>56.868901716832148</v>
      </c>
      <c r="CI224">
        <v>7.5486298552335546E-2</v>
      </c>
      <c r="CJ224">
        <v>256.88747994242408</v>
      </c>
      <c r="CK224">
        <v>15.761910448374129</v>
      </c>
      <c r="CL224">
        <v>1.8644440766259311E-2</v>
      </c>
      <c r="CM224">
        <v>1274.6574083015671</v>
      </c>
      <c r="CN224">
        <v>77.004982245516644</v>
      </c>
      <c r="CO224">
        <v>0.23274488227078721</v>
      </c>
      <c r="CP224">
        <v>314.0094932114061</v>
      </c>
      <c r="CQ224">
        <v>21.087238506541262</v>
      </c>
      <c r="CR224">
        <v>4.298446911445556E-2</v>
      </c>
      <c r="CS224">
        <v>3386.7854604648878</v>
      </c>
      <c r="CT224">
        <v>192.0732504134109</v>
      </c>
      <c r="CU224">
        <v>8.3652160946649207E-2</v>
      </c>
      <c r="CV224">
        <v>644.65093027316595</v>
      </c>
      <c r="CW224">
        <v>36.02430278746813</v>
      </c>
      <c r="CX224">
        <v>1.7957388052329149E-2</v>
      </c>
      <c r="CY224">
        <v>28139.882565071741</v>
      </c>
      <c r="CZ224">
        <v>2404.5458650995279</v>
      </c>
      <c r="DA224">
        <v>0.1787314437331064</v>
      </c>
      <c r="DB224">
        <v>168.82524532171541</v>
      </c>
      <c r="DC224">
        <v>11.83200280959373</v>
      </c>
      <c r="DD224">
        <v>1.6409361402807542E-2</v>
      </c>
      <c r="DE224">
        <v>247.92423552522581</v>
      </c>
      <c r="DF224">
        <v>18.07836292691373</v>
      </c>
      <c r="DG224">
        <v>16.802658497149508</v>
      </c>
      <c r="DH224">
        <v>2124.6068859068828</v>
      </c>
      <c r="DI224">
        <v>109.7095050399853</v>
      </c>
      <c r="DJ224">
        <v>1.0609943460006399</v>
      </c>
      <c r="DK224">
        <v>363.64067918617991</v>
      </c>
      <c r="DL224">
        <v>21.8220981441685</v>
      </c>
      <c r="DM224">
        <v>0.68339434195920779</v>
      </c>
      <c r="DN224">
        <v>298.63672882356019</v>
      </c>
      <c r="DO224">
        <v>19.622626474656968</v>
      </c>
      <c r="DP224">
        <v>0.54609244105854537</v>
      </c>
      <c r="DQ224">
        <v>987.15872641383544</v>
      </c>
      <c r="DR224">
        <v>70.231175620219105</v>
      </c>
      <c r="DS224">
        <v>0.49044915611987261</v>
      </c>
      <c r="DT224">
        <v>7312.2023590434947</v>
      </c>
      <c r="DU224">
        <v>452.78545151757942</v>
      </c>
      <c r="DV224">
        <v>0.22957055519500999</v>
      </c>
      <c r="DW224">
        <v>753.5889795667058</v>
      </c>
      <c r="DX224">
        <v>39.743855578630964</v>
      </c>
      <c r="DY224">
        <v>0.45008947929718163</v>
      </c>
      <c r="EB224">
        <v>2482.271704434359</v>
      </c>
      <c r="EC224">
        <v>99.85520207094541</v>
      </c>
      <c r="ED224">
        <v>496.21724999101838</v>
      </c>
      <c r="EE224">
        <v>199.0108060941001</v>
      </c>
      <c r="EF224">
        <v>158.1598405941026</v>
      </c>
      <c r="EG224">
        <v>403.61007580967799</v>
      </c>
      <c r="EH224">
        <v>0.2612329512711436</v>
      </c>
      <c r="EI224">
        <v>616.02488368744332</v>
      </c>
      <c r="EJ224">
        <v>1871.090431210825</v>
      </c>
      <c r="EK224">
        <v>3319.2102540914111</v>
      </c>
      <c r="EL224">
        <v>4704.8989000443971</v>
      </c>
      <c r="EM224">
        <v>7966.6088018847931</v>
      </c>
      <c r="EN224">
        <v>12712.93494783021</v>
      </c>
      <c r="EO224">
        <v>21035.93453704899</v>
      </c>
      <c r="EP224">
        <v>26205.322368827881</v>
      </c>
      <c r="ER224">
        <v>3.520044718141524</v>
      </c>
      <c r="ES224">
        <v>8.0064762535775547</v>
      </c>
      <c r="ET224">
        <v>5.2389931356780549E-4</v>
      </c>
      <c r="EU224">
        <v>3.8816975898762248E-4</v>
      </c>
      <c r="EV224">
        <v>4.746886899418613E-3</v>
      </c>
      <c r="EW224">
        <v>0.16209605279777889</v>
      </c>
      <c r="EX224">
        <v>34.147864954952269</v>
      </c>
      <c r="EY224">
        <v>2.678736948359651</v>
      </c>
      <c r="EZ224">
        <v>24.038970778533791</v>
      </c>
      <c r="FA224">
        <v>2.1590391373771229</v>
      </c>
      <c r="FB224">
        <v>0.1335302834319729</v>
      </c>
      <c r="FD224">
        <f t="shared" si="18"/>
        <v>24.966148576192573</v>
      </c>
      <c r="FF224" s="18">
        <v>-13.235575776762056</v>
      </c>
      <c r="FG224" s="18">
        <v>2.211655341966698</v>
      </c>
      <c r="FI224" s="18">
        <v>-0.99613081250599222</v>
      </c>
      <c r="FJ224" s="18">
        <v>2.211655341966698</v>
      </c>
      <c r="FL224">
        <v>1203.2964361607246</v>
      </c>
      <c r="FM224" s="4">
        <f t="shared" si="19"/>
        <v>930.14643616072465</v>
      </c>
      <c r="FN224">
        <v>30.602302172668296</v>
      </c>
      <c r="FT224">
        <f t="shared" si="20"/>
        <v>7312.2023590434947</v>
      </c>
      <c r="FU224">
        <f t="shared" si="21"/>
        <v>11843.349312596958</v>
      </c>
      <c r="FV224">
        <f t="shared" si="22"/>
        <v>0.49698173542160806</v>
      </c>
      <c r="FW224">
        <f t="shared" si="23"/>
        <v>1.0699690322146889</v>
      </c>
    </row>
    <row r="225" spans="1:179" x14ac:dyDescent="0.3">
      <c r="A225" t="s">
        <v>540</v>
      </c>
      <c r="B225" t="s">
        <v>789</v>
      </c>
      <c r="C225" s="2">
        <v>7.9659262768647263</v>
      </c>
      <c r="D225" s="5">
        <v>9.0834471279738843E-2</v>
      </c>
      <c r="E225" s="6">
        <v>7559.7042498865658</v>
      </c>
      <c r="F225" s="7">
        <v>0.94853881286461872</v>
      </c>
      <c r="G225">
        <v>195.34225428600899</v>
      </c>
      <c r="H225" s="8">
        <v>2.2876868639414818</v>
      </c>
      <c r="I225" s="2">
        <v>16.567814667670849</v>
      </c>
      <c r="J225" s="2">
        <v>0.99630035597682454</v>
      </c>
      <c r="K225" s="5">
        <v>0.13074755252983319</v>
      </c>
      <c r="L225" s="9">
        <v>2.8327948689854691E-3</v>
      </c>
      <c r="M225">
        <v>0.4485352317115478</v>
      </c>
      <c r="N225" s="8">
        <v>3.776346484442954</v>
      </c>
      <c r="O225" s="10">
        <v>1.1073856846908221</v>
      </c>
      <c r="P225" s="7">
        <v>7.4374693745845197E-2</v>
      </c>
      <c r="Q225" s="5">
        <v>6.1475182474385028E-2</v>
      </c>
      <c r="R225" s="11">
        <v>3.410973471863418E-3</v>
      </c>
      <c r="S225" s="12">
        <v>0.76186472918127079</v>
      </c>
      <c r="T225" s="6">
        <v>2096.4686413650879</v>
      </c>
      <c r="U225" s="6">
        <v>36.084110907873303</v>
      </c>
      <c r="V225" s="6">
        <v>36.261807864490109</v>
      </c>
      <c r="W225" s="6">
        <v>384.40800158414947</v>
      </c>
      <c r="X225" s="6">
        <v>10.01610792516864</v>
      </c>
      <c r="Y225" s="6">
        <v>20.753599912793099</v>
      </c>
      <c r="Z225" s="6">
        <v>753.03383633000374</v>
      </c>
      <c r="AA225" s="6">
        <v>18.372529704825102</v>
      </c>
      <c r="AB225" s="13">
        <v>36.116366555282127</v>
      </c>
      <c r="AC225" s="14">
        <v>18.335976699076561</v>
      </c>
      <c r="AE225" t="s">
        <v>541</v>
      </c>
      <c r="AF225" t="s">
        <v>541</v>
      </c>
      <c r="AG225">
        <v>25.009</v>
      </c>
      <c r="AH225">
        <v>2404.2156272485458</v>
      </c>
      <c r="AI225">
        <v>165.09635898613209</v>
      </c>
      <c r="AJ225">
        <v>108.1998648914936</v>
      </c>
      <c r="AK225" t="s">
        <v>143</v>
      </c>
      <c r="AL225">
        <v>1151.043400486401</v>
      </c>
      <c r="AM225">
        <v>2159.3524074372722</v>
      </c>
      <c r="AN225">
        <v>842.15901890819373</v>
      </c>
      <c r="AO225">
        <v>32.800367729985282</v>
      </c>
      <c r="AP225">
        <v>2.5839708297799371</v>
      </c>
      <c r="AQ225">
        <v>54.973367731838849</v>
      </c>
      <c r="AR225">
        <v>13.4828378702262</v>
      </c>
      <c r="AS225">
        <v>1.78649649443153</v>
      </c>
      <c r="AT225">
        <v>1242.1221384899891</v>
      </c>
      <c r="AU225">
        <v>121.1660776762489</v>
      </c>
      <c r="AV225">
        <v>55.573679551908747</v>
      </c>
      <c r="AW225">
        <v>32.383471991845788</v>
      </c>
      <c r="AX225">
        <v>3.5670336304171162</v>
      </c>
      <c r="AY225">
        <v>0.14140242643867859</v>
      </c>
      <c r="AZ225">
        <v>1780.280084343701</v>
      </c>
      <c r="BA225">
        <v>227.54787980038259</v>
      </c>
      <c r="BB225">
        <v>8.7005867462936023E-2</v>
      </c>
      <c r="BC225">
        <v>424674.75896992331</v>
      </c>
      <c r="BD225">
        <v>15310.504600726899</v>
      </c>
      <c r="BE225">
        <v>2.3493078360605582</v>
      </c>
      <c r="BF225">
        <v>577.30073600648711</v>
      </c>
      <c r="BG225">
        <v>84.930256644425256</v>
      </c>
      <c r="BH225">
        <v>8.635826697341828E-2</v>
      </c>
      <c r="BI225">
        <v>12.885971470399809</v>
      </c>
      <c r="BJ225">
        <v>2.0731120115299868</v>
      </c>
      <c r="BK225">
        <v>1.0236287899855921E-2</v>
      </c>
      <c r="BL225">
        <v>108.0479653276273</v>
      </c>
      <c r="BM225">
        <v>16.024832414654899</v>
      </c>
      <c r="BN225">
        <v>8.5756118399320888E-2</v>
      </c>
      <c r="BO225">
        <v>12.48358697179831</v>
      </c>
      <c r="BP225">
        <v>2.4586897211995531</v>
      </c>
      <c r="BQ225">
        <v>1.5791991909007021E-2</v>
      </c>
      <c r="BR225">
        <v>57.215589117758491</v>
      </c>
      <c r="BS225">
        <v>12.98015085128872</v>
      </c>
      <c r="BT225">
        <v>0.1105539206802086</v>
      </c>
      <c r="BU225">
        <v>67.196452970792279</v>
      </c>
      <c r="BV225">
        <v>16.427436014954189</v>
      </c>
      <c r="BW225">
        <v>0.1478663928909992</v>
      </c>
      <c r="BX225" t="s">
        <v>143</v>
      </c>
      <c r="BY225">
        <v>1.5616989385522801E-2</v>
      </c>
      <c r="BZ225">
        <v>1.18813204093026E-2</v>
      </c>
      <c r="CA225">
        <v>130.00846661354751</v>
      </c>
      <c r="CB225">
        <v>33.776939519802021</v>
      </c>
      <c r="CC225">
        <v>0.28089744970109309</v>
      </c>
      <c r="CD225">
        <v>53.49980300222358</v>
      </c>
      <c r="CE225">
        <v>10.7978576185356</v>
      </c>
      <c r="CF225">
        <v>9.5466115988547175E-3</v>
      </c>
      <c r="CG225">
        <v>565.73508175605684</v>
      </c>
      <c r="CH225">
        <v>97.742692834819806</v>
      </c>
      <c r="CI225">
        <v>5.9296900232162199E-2</v>
      </c>
      <c r="CJ225">
        <v>160.92503978191311</v>
      </c>
      <c r="CK225">
        <v>22.37891375348137</v>
      </c>
      <c r="CL225">
        <v>1.4649385290181401E-2</v>
      </c>
      <c r="CM225">
        <v>821.38092374196503</v>
      </c>
      <c r="CN225">
        <v>87.194321731183393</v>
      </c>
      <c r="CO225">
        <v>4.4096177704238973E-2</v>
      </c>
      <c r="CP225">
        <v>209.93619684174729</v>
      </c>
      <c r="CQ225">
        <v>18.33754858168696</v>
      </c>
      <c r="CR225">
        <v>1.4031436529438709E-2</v>
      </c>
      <c r="CS225">
        <v>2422.636764048455</v>
      </c>
      <c r="CT225">
        <v>176.84719662328021</v>
      </c>
      <c r="CU225">
        <v>6.5732057280767128E-2</v>
      </c>
      <c r="CV225">
        <v>479.32606164312222</v>
      </c>
      <c r="CW225">
        <v>32.631758165915748</v>
      </c>
      <c r="CX225">
        <v>1.411208292799614E-2</v>
      </c>
      <c r="CY225">
        <v>32646.33071254439</v>
      </c>
      <c r="CZ225">
        <v>1589.7297669120601</v>
      </c>
      <c r="DA225">
        <v>0.1403943324561531</v>
      </c>
      <c r="DB225">
        <v>280.28493361178329</v>
      </c>
      <c r="DC225">
        <v>31.490009389558491</v>
      </c>
      <c r="DD225">
        <v>1.2892528148451401E-2</v>
      </c>
      <c r="DE225">
        <v>170.12755577989961</v>
      </c>
      <c r="DF225">
        <v>12.058781261999471</v>
      </c>
      <c r="DG225">
        <v>15.34174234252578</v>
      </c>
      <c r="DH225">
        <v>1872.290837619915</v>
      </c>
      <c r="DI225">
        <v>60.060436252098803</v>
      </c>
      <c r="DJ225">
        <v>0.82477176636477145</v>
      </c>
      <c r="DK225">
        <v>262.1235471453279</v>
      </c>
      <c r="DL225">
        <v>10.524012220077781</v>
      </c>
      <c r="DM225">
        <v>0.47430013573853691</v>
      </c>
      <c r="DN225">
        <v>392.46363789050571</v>
      </c>
      <c r="DO225">
        <v>51.644037002243081</v>
      </c>
      <c r="DP225">
        <v>0.43879525445505169</v>
      </c>
      <c r="DQ225">
        <v>17789.78464773166</v>
      </c>
      <c r="DR225">
        <v>4881.1849067001704</v>
      </c>
      <c r="DS225">
        <v>0.39627565617447008</v>
      </c>
      <c r="DT225">
        <v>7559.7042498865658</v>
      </c>
      <c r="DU225">
        <v>477.3508304647977</v>
      </c>
      <c r="DV225">
        <v>0.20203283871927541</v>
      </c>
      <c r="DW225">
        <v>715.96745123057042</v>
      </c>
      <c r="DX225">
        <v>40.230105809979321</v>
      </c>
      <c r="DY225">
        <v>0.42854805750128538</v>
      </c>
      <c r="EB225">
        <v>1133.9363594545871</v>
      </c>
      <c r="EC225">
        <v>54.371187638817773</v>
      </c>
      <c r="ED225">
        <v>176.260954857467</v>
      </c>
      <c r="EE225">
        <v>134.5214113340335</v>
      </c>
      <c r="EF225">
        <v>125.19822564060939</v>
      </c>
      <c r="EG225">
        <v>454.03008764048838</v>
      </c>
      <c r="EH225">
        <v>0.18873990808581009</v>
      </c>
      <c r="EI225">
        <v>653.30887745501263</v>
      </c>
      <c r="EJ225">
        <v>1481.9890028316779</v>
      </c>
      <c r="EK225">
        <v>2299.7361046994179</v>
      </c>
      <c r="EL225">
        <v>2947.3450509507902</v>
      </c>
      <c r="EM225">
        <v>5133.6307733872818</v>
      </c>
      <c r="EN225">
        <v>8499.4411676820782</v>
      </c>
      <c r="EO225">
        <v>15047.433317071151</v>
      </c>
      <c r="EP225">
        <v>19484.799253785459</v>
      </c>
      <c r="ER225">
        <v>2.0609905535685669</v>
      </c>
      <c r="ES225">
        <v>5.1055719901835612</v>
      </c>
      <c r="ET225">
        <v>3.4654699921493398E-4</v>
      </c>
      <c r="EU225">
        <v>2.8023711703583948E-4</v>
      </c>
      <c r="EV225">
        <v>3.613319726569864E-3</v>
      </c>
      <c r="EW225">
        <v>8.3224320861248077E-2</v>
      </c>
      <c r="EX225">
        <v>23.032647858221281</v>
      </c>
      <c r="EY225">
        <v>2.0596923586556182</v>
      </c>
      <c r="EZ225">
        <v>69.96618795146891</v>
      </c>
      <c r="FA225">
        <v>3.1204447823426849</v>
      </c>
      <c r="FB225">
        <v>0.23829438427317651</v>
      </c>
      <c r="FD225">
        <f t="shared" si="18"/>
        <v>18.306899871277732</v>
      </c>
      <c r="FF225" s="18">
        <v>-14.953349765805159</v>
      </c>
      <c r="FG225" s="18">
        <v>0.94113014869695211</v>
      </c>
      <c r="FI225" s="18">
        <v>-3.9624678700218467</v>
      </c>
      <c r="FJ225" s="18">
        <v>0.94113014869695211</v>
      </c>
      <c r="FL225">
        <v>1280.3417975802906</v>
      </c>
      <c r="FM225" s="4">
        <f t="shared" si="19"/>
        <v>1007.1917975802907</v>
      </c>
      <c r="FN225">
        <v>33.628021837632403</v>
      </c>
      <c r="FT225">
        <f t="shared" si="20"/>
        <v>7559.7042498865658</v>
      </c>
      <c r="FU225">
        <f t="shared" si="21"/>
        <v>12244.220514575862</v>
      </c>
      <c r="FV225">
        <f t="shared" si="22"/>
        <v>0.13169668709653209</v>
      </c>
      <c r="FW225">
        <f t="shared" si="23"/>
        <v>-1.2359397489812927</v>
      </c>
    </row>
    <row r="226" spans="1:179" x14ac:dyDescent="0.3">
      <c r="A226" t="s">
        <v>644</v>
      </c>
      <c r="B226" t="s">
        <v>789</v>
      </c>
      <c r="C226" s="2">
        <v>-1.857758858942965</v>
      </c>
      <c r="D226" s="5">
        <v>6.2670993656291502E-2</v>
      </c>
      <c r="E226" s="6">
        <v>4953.9665848475861</v>
      </c>
      <c r="F226" s="7">
        <v>4.6951414881060922E-2</v>
      </c>
      <c r="G226">
        <v>-872.27575540528937</v>
      </c>
      <c r="H226" s="8">
        <v>131.15924636879501</v>
      </c>
      <c r="I226" s="2">
        <v>15.84458682526277</v>
      </c>
      <c r="J226" s="2">
        <v>0.79392963527077376</v>
      </c>
      <c r="K226" s="5">
        <v>0.1102717317448098</v>
      </c>
      <c r="L226" s="9">
        <v>1.834850265437823E-3</v>
      </c>
      <c r="M226">
        <v>0.1667543160030435</v>
      </c>
      <c r="N226" s="8">
        <v>1.504653314595066</v>
      </c>
      <c r="O226" s="10">
        <v>0.96379624363681748</v>
      </c>
      <c r="P226" s="7">
        <v>6.0218788520649963E-2</v>
      </c>
      <c r="Q226" s="5">
        <v>6.3319075996666169E-2</v>
      </c>
      <c r="R226" s="11">
        <v>3.1612698423868421E-3</v>
      </c>
      <c r="S226" s="12">
        <v>0.77842018816039638</v>
      </c>
      <c r="T226" s="6">
        <v>1796.0479434352701</v>
      </c>
      <c r="U226" s="6">
        <v>29.736887120530401</v>
      </c>
      <c r="V226" s="6">
        <v>29.98647057566787</v>
      </c>
      <c r="W226" s="6">
        <v>395.74190512263021</v>
      </c>
      <c r="X226" s="6">
        <v>4.5122146003781038</v>
      </c>
      <c r="Y226" s="6">
        <v>19.165031831916671</v>
      </c>
      <c r="Z226" s="6">
        <v>683.62547136229728</v>
      </c>
      <c r="AA226" s="6">
        <v>11.90444960482041</v>
      </c>
      <c r="AB226" s="13">
        <v>31.246288525928112</v>
      </c>
      <c r="AC226" s="14">
        <v>22.034039044954529</v>
      </c>
      <c r="AE226" t="s">
        <v>645</v>
      </c>
      <c r="AF226" t="s">
        <v>645</v>
      </c>
      <c r="AG226">
        <v>25.041</v>
      </c>
      <c r="AH226">
        <v>1196.030958613894</v>
      </c>
      <c r="AI226">
        <v>74.860413192279267</v>
      </c>
      <c r="AJ226">
        <v>117.1641385677088</v>
      </c>
      <c r="AK226" t="s">
        <v>143</v>
      </c>
      <c r="AL226">
        <v>1103.832131597678</v>
      </c>
      <c r="AM226">
        <v>2372.820068314697</v>
      </c>
      <c r="AN226">
        <v>1670.773081831843</v>
      </c>
      <c r="AO226">
        <v>99.992375700727877</v>
      </c>
      <c r="AP226">
        <v>2.756360147173158</v>
      </c>
      <c r="AQ226">
        <v>2.619151328207129</v>
      </c>
      <c r="AR226">
        <v>0.9371325151031793</v>
      </c>
      <c r="AS226">
        <v>1.840032848208585</v>
      </c>
      <c r="AT226">
        <v>603.15782974718093</v>
      </c>
      <c r="AU226">
        <v>95.298662415926159</v>
      </c>
      <c r="AV226">
        <v>60.560423780511151</v>
      </c>
      <c r="AW226">
        <v>22.65987266699533</v>
      </c>
      <c r="AX226">
        <v>2.492721929607014</v>
      </c>
      <c r="AY226">
        <v>0.26205423762125951</v>
      </c>
      <c r="AZ226">
        <v>563.24405165290523</v>
      </c>
      <c r="BA226">
        <v>30.399648052629441</v>
      </c>
      <c r="BB226">
        <v>9.1680836212950034E-2</v>
      </c>
      <c r="BC226">
        <v>412649.95744427887</v>
      </c>
      <c r="BD226">
        <v>26761.128717820571</v>
      </c>
      <c r="BE226">
        <v>2.5134574606204301</v>
      </c>
      <c r="BF226">
        <v>44.753154892828213</v>
      </c>
      <c r="BG226">
        <v>5.153103067316108</v>
      </c>
      <c r="BH226">
        <v>0.14043139568310481</v>
      </c>
      <c r="BI226">
        <v>5.7943642596764668</v>
      </c>
      <c r="BJ226">
        <v>0.38093662778074272</v>
      </c>
      <c r="BK226">
        <v>1.0676843016054229E-2</v>
      </c>
      <c r="BL226">
        <v>27.88382249400637</v>
      </c>
      <c r="BM226">
        <v>2.1075768091231351</v>
      </c>
      <c r="BN226">
        <v>7.1842723998909369E-2</v>
      </c>
      <c r="BO226">
        <v>3.5949145985104098</v>
      </c>
      <c r="BP226">
        <v>0.28144725491662281</v>
      </c>
      <c r="BQ226">
        <v>2.0235507613100438E-2</v>
      </c>
      <c r="BR226">
        <v>14.642900675397851</v>
      </c>
      <c r="BS226">
        <v>1.232310520493761</v>
      </c>
      <c r="BT226">
        <v>0.1018110959576637</v>
      </c>
      <c r="BU226">
        <v>13.75903554908021</v>
      </c>
      <c r="BV226">
        <v>1.444493043657308</v>
      </c>
      <c r="BW226">
        <v>0.118548436554547</v>
      </c>
      <c r="BX226" t="s">
        <v>143</v>
      </c>
      <c r="BY226">
        <v>2.7538614068753071E-5</v>
      </c>
      <c r="BZ226">
        <v>3.2119414997259503E-2</v>
      </c>
      <c r="CA226">
        <v>29.110156036151949</v>
      </c>
      <c r="CB226">
        <v>2.5058865357287492</v>
      </c>
      <c r="CC226">
        <v>0.25417014850780428</v>
      </c>
      <c r="CD226">
        <v>12.210329708858801</v>
      </c>
      <c r="CE226">
        <v>0.8306486770348489</v>
      </c>
      <c r="CF226">
        <v>2.5810827012241251E-2</v>
      </c>
      <c r="CG226">
        <v>153.7432134763705</v>
      </c>
      <c r="CH226">
        <v>11.460221662191071</v>
      </c>
      <c r="CI226">
        <v>6.0232420223662063E-2</v>
      </c>
      <c r="CJ226">
        <v>50.706566278320658</v>
      </c>
      <c r="CK226">
        <v>3.6768942438634209</v>
      </c>
      <c r="CL226">
        <v>1.488467941399018E-2</v>
      </c>
      <c r="CM226">
        <v>306.14808189980278</v>
      </c>
      <c r="CN226">
        <v>19.32127894436989</v>
      </c>
      <c r="CO226">
        <v>4.4809969853301067E-2</v>
      </c>
      <c r="CP226">
        <v>94.142683139827781</v>
      </c>
      <c r="CQ226">
        <v>5.1760942539486212</v>
      </c>
      <c r="CR226">
        <v>1.426038090195691E-2</v>
      </c>
      <c r="CS226">
        <v>1156.719470794553</v>
      </c>
      <c r="CT226">
        <v>67.804594828384737</v>
      </c>
      <c r="CU226">
        <v>0.17771839283834659</v>
      </c>
      <c r="CV226">
        <v>246.70523320606171</v>
      </c>
      <c r="CW226">
        <v>12.884378165685691</v>
      </c>
      <c r="CX226">
        <v>1.434083054873052E-2</v>
      </c>
      <c r="CY226">
        <v>36999.652743370338</v>
      </c>
      <c r="CZ226">
        <v>2352.0413623358932</v>
      </c>
      <c r="DA226">
        <v>0.1426060786981824</v>
      </c>
      <c r="DB226">
        <v>131.2780234564764</v>
      </c>
      <c r="DC226">
        <v>7.5671260706521331</v>
      </c>
      <c r="DD226">
        <v>1.309881075255028E-2</v>
      </c>
      <c r="DE226">
        <v>89.908956957064504</v>
      </c>
      <c r="DF226">
        <v>10.098279399991579</v>
      </c>
      <c r="DG226">
        <v>16.020346075938331</v>
      </c>
      <c r="DH226">
        <v>1292.903318938995</v>
      </c>
      <c r="DI226">
        <v>71.598407279021274</v>
      </c>
      <c r="DJ226">
        <v>0.89221641765430504</v>
      </c>
      <c r="DK226">
        <v>155.77824792005279</v>
      </c>
      <c r="DL226">
        <v>10.56444908895072</v>
      </c>
      <c r="DM226">
        <v>0.51859507875690247</v>
      </c>
      <c r="DN226">
        <v>99.382862630791308</v>
      </c>
      <c r="DO226">
        <v>8.432398966516466</v>
      </c>
      <c r="DP226">
        <v>0.43209864140895199</v>
      </c>
      <c r="DQ226">
        <v>308.33937660105403</v>
      </c>
      <c r="DR226">
        <v>32.872712019013541</v>
      </c>
      <c r="DS226">
        <v>0.35382993780995903</v>
      </c>
      <c r="DT226">
        <v>4953.9665848475861</v>
      </c>
      <c r="DU226">
        <v>244.78234776398159</v>
      </c>
      <c r="DV226">
        <v>0.20347057995682161</v>
      </c>
      <c r="DW226">
        <v>397.83898708112429</v>
      </c>
      <c r="DX226">
        <v>23.524674550121361</v>
      </c>
      <c r="DY226">
        <v>0.38880346941133498</v>
      </c>
      <c r="EB226">
        <v>358.75417302732808</v>
      </c>
      <c r="EC226">
        <v>24.448794344626439</v>
      </c>
      <c r="ED226">
        <v>45.487475520401901</v>
      </c>
      <c r="EE226">
        <v>38.738303863258743</v>
      </c>
      <c r="EF226">
        <v>32.041358151855242</v>
      </c>
      <c r="EG226">
        <v>92.966456412704133</v>
      </c>
      <c r="EH226">
        <v>-2.042528334568347E-3</v>
      </c>
      <c r="EI226">
        <v>146.28219113644201</v>
      </c>
      <c r="EJ226">
        <v>338.23628002378928</v>
      </c>
      <c r="EK226">
        <v>624.97241250557113</v>
      </c>
      <c r="EL226">
        <v>928.69169007913285</v>
      </c>
      <c r="EM226">
        <v>1913.4255118737681</v>
      </c>
      <c r="EN226">
        <v>3811.4446615314891</v>
      </c>
      <c r="EO226">
        <v>7184.5929863015708</v>
      </c>
      <c r="EP226">
        <v>10028.66801650657</v>
      </c>
      <c r="ER226">
        <v>1.478062540236085</v>
      </c>
      <c r="ES226">
        <v>4.1190425600293388</v>
      </c>
      <c r="ET226">
        <v>-1.751496294164091E-5</v>
      </c>
      <c r="EU226">
        <v>-1.428489903897194E-5</v>
      </c>
      <c r="EV226">
        <v>3.4029477231683801E-3</v>
      </c>
      <c r="EW226">
        <v>0.16713445536116081</v>
      </c>
      <c r="EX226">
        <v>49.114611494985589</v>
      </c>
      <c r="EY226">
        <v>0.34090363119814621</v>
      </c>
      <c r="EZ226">
        <v>177.66454315624921</v>
      </c>
      <c r="FA226">
        <v>4.2827727119045518</v>
      </c>
      <c r="FB226">
        <v>3.8689722117400842E-2</v>
      </c>
      <c r="FD226">
        <f t="shared" si="18"/>
        <v>21.673487163907875</v>
      </c>
      <c r="FF226" s="18">
        <v>-22.184849177738432</v>
      </c>
      <c r="FG226" s="18">
        <v>2.6068503712958795</v>
      </c>
      <c r="FI226" s="18">
        <v>-4.3340190875707485</v>
      </c>
      <c r="FJ226" s="18">
        <v>2.6068503712958795</v>
      </c>
      <c r="FL226">
        <v>946.56060778092149</v>
      </c>
      <c r="FM226" s="4">
        <f t="shared" si="19"/>
        <v>673.41060778092151</v>
      </c>
      <c r="FN226">
        <v>21.638834398855511</v>
      </c>
      <c r="FT226">
        <f t="shared" si="20"/>
        <v>4953.9665848475861</v>
      </c>
      <c r="FU226">
        <f t="shared" si="21"/>
        <v>8023.7873442766368</v>
      </c>
      <c r="FV226">
        <f t="shared" si="22"/>
        <v>0.19234562326305424</v>
      </c>
      <c r="FW226">
        <f t="shared" si="23"/>
        <v>-0.57823893028767781</v>
      </c>
    </row>
    <row r="227" spans="1:179" x14ac:dyDescent="0.3">
      <c r="A227" t="s">
        <v>538</v>
      </c>
      <c r="B227" t="s">
        <v>789</v>
      </c>
      <c r="C227" s="2">
        <v>124.2736970446464</v>
      </c>
      <c r="D227" s="5">
        <v>7.1427202340637305E-2</v>
      </c>
      <c r="E227" s="6">
        <v>6564.8270234705587</v>
      </c>
      <c r="F227" s="7">
        <v>0.12612088976489491</v>
      </c>
      <c r="G227">
        <v>13.41522640285133</v>
      </c>
      <c r="H227" s="8">
        <v>4372.2577713868995</v>
      </c>
      <c r="I227" s="2">
        <v>17.01366084999124</v>
      </c>
      <c r="J227" s="2">
        <v>0.85192552311415681</v>
      </c>
      <c r="K227" s="5">
        <v>9.7023122641837989E-2</v>
      </c>
      <c r="L227" s="9">
        <v>8.3976208836015565E-4</v>
      </c>
      <c r="M227">
        <v>0.15315986100936921</v>
      </c>
      <c r="N227" s="8">
        <v>1.033618860733688</v>
      </c>
      <c r="O227" s="10">
        <v>0.79235634998106019</v>
      </c>
      <c r="P227" s="7">
        <v>4.9177121715434542E-2</v>
      </c>
      <c r="Q227" s="5">
        <v>5.9182281348967067E-2</v>
      </c>
      <c r="R227" s="11">
        <v>3.0522658531573722E-3</v>
      </c>
      <c r="S227" s="12">
        <v>0.94760581035913094</v>
      </c>
      <c r="T227" s="6">
        <v>1564.882944208365</v>
      </c>
      <c r="U227" s="6">
        <v>15.900382416712921</v>
      </c>
      <c r="V227" s="6">
        <v>16.411060029940579</v>
      </c>
      <c r="W227" s="6">
        <v>370.57940197099839</v>
      </c>
      <c r="X227" s="6">
        <v>6.2821231055270497</v>
      </c>
      <c r="Y227" s="6">
        <v>18.556586633144111</v>
      </c>
      <c r="Z227" s="6">
        <v>591.32620644111</v>
      </c>
      <c r="AA227" s="6">
        <v>10.128708578756219</v>
      </c>
      <c r="AB227" s="13">
        <v>27.606883773610861</v>
      </c>
      <c r="AC227" s="14">
        <v>23.680966256454749</v>
      </c>
      <c r="AE227" t="s">
        <v>539</v>
      </c>
      <c r="AF227" t="s">
        <v>539</v>
      </c>
      <c r="AG227">
        <v>25.006</v>
      </c>
      <c r="AH227">
        <v>2092.8491879417402</v>
      </c>
      <c r="AI227">
        <v>110.73646036161431</v>
      </c>
      <c r="AJ227">
        <v>117.5386897502859</v>
      </c>
      <c r="AK227" t="s">
        <v>143</v>
      </c>
      <c r="AL227">
        <v>1077.112976900723</v>
      </c>
      <c r="AM227">
        <v>2368.3604494443771</v>
      </c>
      <c r="AN227">
        <v>563.56728438864297</v>
      </c>
      <c r="AO227">
        <v>23.737351159748599</v>
      </c>
      <c r="AP227">
        <v>2.7759531214433579</v>
      </c>
      <c r="AQ227">
        <v>6.2379733789606071</v>
      </c>
      <c r="AR227">
        <v>1.809562345641714</v>
      </c>
      <c r="AS227">
        <v>1.809287723504208</v>
      </c>
      <c r="AT227">
        <v>570.64746577313531</v>
      </c>
      <c r="AU227">
        <v>72.348083502817587</v>
      </c>
      <c r="AV227">
        <v>59.295654596104008</v>
      </c>
      <c r="AW227">
        <v>28.17949408130205</v>
      </c>
      <c r="AX227">
        <v>2.7244366750287918</v>
      </c>
      <c r="AY227">
        <v>0.149902953065818</v>
      </c>
      <c r="AZ227">
        <v>2064.967678948874</v>
      </c>
      <c r="BA227">
        <v>109.100215346075</v>
      </c>
      <c r="BB227">
        <v>9.88546193843374E-2</v>
      </c>
      <c r="BC227">
        <v>425110.87559849519</v>
      </c>
      <c r="BD227">
        <v>15669.581262497881</v>
      </c>
      <c r="BE227">
        <v>1.9075394722931971</v>
      </c>
      <c r="BF227">
        <v>97.021906095157291</v>
      </c>
      <c r="BG227">
        <v>5.7187807069395564</v>
      </c>
      <c r="BH227">
        <v>0.11652891896552391</v>
      </c>
      <c r="BI227">
        <v>13.466352284239459</v>
      </c>
      <c r="BJ227">
        <v>3.0627054093242121</v>
      </c>
      <c r="BK227">
        <v>1.0622706024651299E-2</v>
      </c>
      <c r="BL227">
        <v>77.849677931916148</v>
      </c>
      <c r="BM227">
        <v>12.75244174559041</v>
      </c>
      <c r="BN227">
        <v>7.4734371535335908E-2</v>
      </c>
      <c r="BO227">
        <v>9.0491286735856047</v>
      </c>
      <c r="BP227">
        <v>1.6240222010468579</v>
      </c>
      <c r="BQ227">
        <v>4.6837627243776379E-3</v>
      </c>
      <c r="BR227">
        <v>36.165954677757973</v>
      </c>
      <c r="BS227">
        <v>6.5693489862960996</v>
      </c>
      <c r="BT227">
        <v>4.1748936859487669E-2</v>
      </c>
      <c r="BU227">
        <v>23.029781055990281</v>
      </c>
      <c r="BV227">
        <v>3.1275120992341039</v>
      </c>
      <c r="BW227">
        <v>0.11012284992372449</v>
      </c>
      <c r="BX227" t="s">
        <v>143</v>
      </c>
      <c r="BY227">
        <v>2.2835838393703178E-2</v>
      </c>
      <c r="BZ227">
        <v>2.9847412859212209E-2</v>
      </c>
      <c r="CA227">
        <v>51.301155364054956</v>
      </c>
      <c r="CB227">
        <v>5.3615853439048209</v>
      </c>
      <c r="CC227">
        <v>0.2284255120885223</v>
      </c>
      <c r="CD227">
        <v>23.448354803709211</v>
      </c>
      <c r="CE227">
        <v>1.979744074376685</v>
      </c>
      <c r="CF227">
        <v>2.3987985160401289E-2</v>
      </c>
      <c r="CG227">
        <v>311.42294777901458</v>
      </c>
      <c r="CH227">
        <v>20.578433892432809</v>
      </c>
      <c r="CI227">
        <v>0.14889616035930189</v>
      </c>
      <c r="CJ227">
        <v>120.3800782646158</v>
      </c>
      <c r="CK227">
        <v>7.9345909344364207</v>
      </c>
      <c r="CL227">
        <v>1.6240873039280051E-2</v>
      </c>
      <c r="CM227">
        <v>682.79482832736312</v>
      </c>
      <c r="CN227">
        <v>36.635838398297118</v>
      </c>
      <c r="CO227">
        <v>0.11082004237354549</v>
      </c>
      <c r="CP227">
        <v>186.55649027357109</v>
      </c>
      <c r="CQ227">
        <v>9.6810828261885451</v>
      </c>
      <c r="CR227">
        <v>1.556338571945738E-2</v>
      </c>
      <c r="CS227">
        <v>2024.195375654072</v>
      </c>
      <c r="CT227">
        <v>88.517308327029625</v>
      </c>
      <c r="CU227">
        <v>7.2879685981182746E-2</v>
      </c>
      <c r="CV227">
        <v>432.77048452292138</v>
      </c>
      <c r="CW227">
        <v>15.797065138134551</v>
      </c>
      <c r="CX227">
        <v>3.5466094759628961E-2</v>
      </c>
      <c r="CY227">
        <v>25693.42570825119</v>
      </c>
      <c r="CZ227">
        <v>1417.817832082681</v>
      </c>
      <c r="DA227">
        <v>0.35252256746373661</v>
      </c>
      <c r="DB227">
        <v>126.54207093854519</v>
      </c>
      <c r="DC227">
        <v>5.4130086407592879</v>
      </c>
      <c r="DD227">
        <v>1.429135375606461E-2</v>
      </c>
      <c r="DE227">
        <v>77.623886365893028</v>
      </c>
      <c r="DF227">
        <v>11.32196472622814</v>
      </c>
      <c r="DG227">
        <v>16.16044116699188</v>
      </c>
      <c r="DH227">
        <v>1589.873991897816</v>
      </c>
      <c r="DI227">
        <v>75.34347659367991</v>
      </c>
      <c r="DJ227">
        <v>0.90599963380553161</v>
      </c>
      <c r="DK227">
        <v>168.4066926899761</v>
      </c>
      <c r="DL227">
        <v>9.3642422221328996</v>
      </c>
      <c r="DM227">
        <v>0.59926694061946284</v>
      </c>
      <c r="DN227">
        <v>112.0188412123088</v>
      </c>
      <c r="DO227">
        <v>7.8331332909056828</v>
      </c>
      <c r="DP227">
        <v>0.44212021370066601</v>
      </c>
      <c r="DQ227">
        <v>980.59107561101814</v>
      </c>
      <c r="DR227">
        <v>83.514717492072862</v>
      </c>
      <c r="DS227">
        <v>0.4435201295048401</v>
      </c>
      <c r="DT227">
        <v>6564.8270234705587</v>
      </c>
      <c r="DU227">
        <v>289.55796542779939</v>
      </c>
      <c r="DV227">
        <v>0.22838353686995461</v>
      </c>
      <c r="DW227">
        <v>478.32752750858691</v>
      </c>
      <c r="DX227">
        <v>24.084235224321951</v>
      </c>
      <c r="DY227">
        <v>0.40592947450186467</v>
      </c>
      <c r="EB227">
        <v>1315.266037547053</v>
      </c>
      <c r="EC227">
        <v>56.820051832234007</v>
      </c>
      <c r="ED227">
        <v>126.9978432820818</v>
      </c>
      <c r="EE227">
        <v>97.512162430879371</v>
      </c>
      <c r="EF227">
        <v>79.137756406472576</v>
      </c>
      <c r="EG227">
        <v>155.60662875669109</v>
      </c>
      <c r="EH227">
        <v>0.51024563559741021</v>
      </c>
      <c r="EI227">
        <v>257.7947505731405</v>
      </c>
      <c r="EJ227">
        <v>649.53891423017194</v>
      </c>
      <c r="EK227">
        <v>1265.946942191116</v>
      </c>
      <c r="EL227">
        <v>2204.7633381797768</v>
      </c>
      <c r="EM227">
        <v>4267.4676770460192</v>
      </c>
      <c r="EN227">
        <v>7552.8943430595591</v>
      </c>
      <c r="EO227">
        <v>12572.6420848079</v>
      </c>
      <c r="EP227">
        <v>17592.29611881794</v>
      </c>
      <c r="ER227">
        <v>1.706145791332766</v>
      </c>
      <c r="ES227">
        <v>3.1554185342073588</v>
      </c>
      <c r="ET227">
        <v>2.547582265402738E-3</v>
      </c>
      <c r="EU227">
        <v>2.0365364045355299E-3</v>
      </c>
      <c r="EV227">
        <v>4.5193406007232378E-3</v>
      </c>
      <c r="EW227">
        <v>0.22040810259289301</v>
      </c>
      <c r="EX227">
        <v>48.769969352967273</v>
      </c>
      <c r="EY227">
        <v>0.76671659769402467</v>
      </c>
      <c r="EZ227">
        <v>84.32696445079533</v>
      </c>
      <c r="FA227">
        <v>3.2431785500692021</v>
      </c>
      <c r="FB227">
        <v>4.7931097591706967E-2</v>
      </c>
      <c r="FD227">
        <f t="shared" si="18"/>
        <v>22.133560959434767</v>
      </c>
      <c r="FF227" s="18">
        <v>-18.815624648286384</v>
      </c>
      <c r="FG227" s="18">
        <v>2.1628689750815462</v>
      </c>
      <c r="FI227" s="18">
        <v>-2.9220230335129393</v>
      </c>
      <c r="FJ227" s="18">
        <v>2.1628689750815462</v>
      </c>
      <c r="FL227">
        <v>1022.5585505640531</v>
      </c>
      <c r="FM227" s="4">
        <f t="shared" si="19"/>
        <v>749.40855056405314</v>
      </c>
      <c r="FN227">
        <v>24.11748926649209</v>
      </c>
      <c r="FT227">
        <f t="shared" si="20"/>
        <v>6564.8270234705587</v>
      </c>
      <c r="FU227">
        <f t="shared" si="21"/>
        <v>10632.848463169221</v>
      </c>
      <c r="FV227">
        <f t="shared" si="22"/>
        <v>0.30228058181819484</v>
      </c>
      <c r="FW227">
        <f t="shared" si="23"/>
        <v>0.20668017734141264</v>
      </c>
    </row>
    <row r="228" spans="1:179" x14ac:dyDescent="0.3">
      <c r="A228" t="s">
        <v>476</v>
      </c>
      <c r="B228" t="s">
        <v>789</v>
      </c>
      <c r="C228" s="2">
        <v>-20.829588674312031</v>
      </c>
      <c r="D228" s="5">
        <v>6.0344714321137027E-2</v>
      </c>
      <c r="E228" s="6">
        <v>6153.6387030265041</v>
      </c>
      <c r="F228" s="7">
        <v>0.11260248808816339</v>
      </c>
      <c r="G228">
        <v>-85.008410988829354</v>
      </c>
      <c r="H228" s="8">
        <v>1107.727131039896</v>
      </c>
      <c r="I228" s="2">
        <v>17.20371491621955</v>
      </c>
      <c r="J228" s="2">
        <v>0.82068999912733542</v>
      </c>
      <c r="K228" s="5">
        <v>7.1502233722371744E-2</v>
      </c>
      <c r="L228" s="9">
        <v>1.0267956592160789E-3</v>
      </c>
      <c r="M228">
        <v>7.4081978596727147E-2</v>
      </c>
      <c r="N228" s="8">
        <v>2.8899147740639202</v>
      </c>
      <c r="O228" s="10">
        <v>0.57618564249491633</v>
      </c>
      <c r="P228" s="7">
        <v>3.4570714865658082E-2</v>
      </c>
      <c r="Q228" s="5">
        <v>5.8276729955666469E-2</v>
      </c>
      <c r="R228" s="11">
        <v>2.9662089639504508E-3</v>
      </c>
      <c r="S228" s="12">
        <v>0.29698886049074641</v>
      </c>
      <c r="T228" s="6">
        <v>965.06658255987657</v>
      </c>
      <c r="U228" s="6">
        <v>27.142873303492969</v>
      </c>
      <c r="V228" s="6">
        <v>27.450035705176521</v>
      </c>
      <c r="W228" s="6">
        <v>365.08333926767688</v>
      </c>
      <c r="X228" s="6">
        <v>5.4190806540944614</v>
      </c>
      <c r="Y228" s="6">
        <v>18.060518042918432</v>
      </c>
      <c r="Z228" s="6">
        <v>462.74510213349589</v>
      </c>
      <c r="AA228" s="6">
        <v>5.4830830314872827</v>
      </c>
      <c r="AB228" s="13">
        <v>20.672477208660041</v>
      </c>
      <c r="AC228" s="14">
        <v>37.829860225734812</v>
      </c>
      <c r="AE228" t="s">
        <v>477</v>
      </c>
      <c r="AF228" t="s">
        <v>477</v>
      </c>
      <c r="AG228">
        <v>25.192</v>
      </c>
      <c r="AH228">
        <v>1002.815551344133</v>
      </c>
      <c r="AI228">
        <v>83.123479180011714</v>
      </c>
      <c r="AJ228">
        <v>149.7735129840014</v>
      </c>
      <c r="AK228">
        <v>5100.733936891912</v>
      </c>
      <c r="AL228">
        <v>1997.690803639767</v>
      </c>
      <c r="AM228">
        <v>2890.7900241374568</v>
      </c>
      <c r="AN228">
        <v>698.326820883084</v>
      </c>
      <c r="AO228">
        <v>52.879701910156072</v>
      </c>
      <c r="AP228">
        <v>3.558356045218741</v>
      </c>
      <c r="AQ228">
        <v>28.15249583159207</v>
      </c>
      <c r="AR228">
        <v>3.5240479432451739</v>
      </c>
      <c r="AS228">
        <v>2.4546196749199192</v>
      </c>
      <c r="AT228">
        <v>643.00322249891201</v>
      </c>
      <c r="AU228">
        <v>89.890188655164579</v>
      </c>
      <c r="AV228">
        <v>76.922616406097092</v>
      </c>
      <c r="AW228">
        <v>38.079121734549602</v>
      </c>
      <c r="AX228">
        <v>5.0349504304275694</v>
      </c>
      <c r="AY228">
        <v>0.22530154037002059</v>
      </c>
      <c r="AZ228">
        <v>2214.6576851200912</v>
      </c>
      <c r="BA228">
        <v>131.92209469082201</v>
      </c>
      <c r="BB228">
        <v>0.1490688045573467</v>
      </c>
      <c r="BC228">
        <v>430808.4155472772</v>
      </c>
      <c r="BD228">
        <v>29478.133720832939</v>
      </c>
      <c r="BE228">
        <v>2.5329162006243111</v>
      </c>
      <c r="BF228">
        <v>229.7858438215759</v>
      </c>
      <c r="BG228">
        <v>30.727101081965401</v>
      </c>
      <c r="BH228">
        <v>0.14613692806969769</v>
      </c>
      <c r="BI228">
        <v>8.9690728617545226</v>
      </c>
      <c r="BJ228">
        <v>0.91319162386580854</v>
      </c>
      <c r="BK228">
        <v>1.2185528242589529E-2</v>
      </c>
      <c r="BL228">
        <v>77.063576599541761</v>
      </c>
      <c r="BM228">
        <v>9.5006762384325718</v>
      </c>
      <c r="BN228">
        <v>2.4230921668349181E-2</v>
      </c>
      <c r="BO228">
        <v>7.3675614276287202</v>
      </c>
      <c r="BP228">
        <v>0.81288512435307303</v>
      </c>
      <c r="BQ228">
        <v>4.8500592563030954E-3</v>
      </c>
      <c r="BR228">
        <v>30.781494683031681</v>
      </c>
      <c r="BS228">
        <v>3.4390880564592652</v>
      </c>
      <c r="BT228">
        <v>4.3233895987528102E-2</v>
      </c>
      <c r="BU228">
        <v>26.198760904749189</v>
      </c>
      <c r="BV228">
        <v>2.065197144924241</v>
      </c>
      <c r="BW228">
        <v>5.0295787874604959E-2</v>
      </c>
      <c r="BX228" t="s">
        <v>143</v>
      </c>
      <c r="BY228">
        <v>6.2150221685315253E-3</v>
      </c>
      <c r="BZ228">
        <v>1.363735399626698E-2</v>
      </c>
      <c r="CA228">
        <v>58.91649948892853</v>
      </c>
      <c r="CB228">
        <v>4.1195159923077256</v>
      </c>
      <c r="CC228">
        <v>0.31397382590331552</v>
      </c>
      <c r="CD228">
        <v>30.394059873131361</v>
      </c>
      <c r="CE228">
        <v>2.2316104233555381</v>
      </c>
      <c r="CF228">
        <v>5.444419385232456E-2</v>
      </c>
      <c r="CG228">
        <v>413.61710587174861</v>
      </c>
      <c r="CH228">
        <v>29.968844856305331</v>
      </c>
      <c r="CI228">
        <v>0.2237813658470898</v>
      </c>
      <c r="CJ228">
        <v>142.28610354802629</v>
      </c>
      <c r="CK228">
        <v>8.0492047006718064</v>
      </c>
      <c r="CL228">
        <v>1.6819058913498251E-2</v>
      </c>
      <c r="CM228">
        <v>745.44215313679399</v>
      </c>
      <c r="CN228">
        <v>50.41295001550899</v>
      </c>
      <c r="CO228">
        <v>5.0646447046447753E-2</v>
      </c>
      <c r="CP228">
        <v>197.55346627132789</v>
      </c>
      <c r="CQ228">
        <v>12.674168287825561</v>
      </c>
      <c r="CR228">
        <v>1.6121299037554888E-2</v>
      </c>
      <c r="CS228">
        <v>2121.2199440217851</v>
      </c>
      <c r="CT228">
        <v>132.50590224316181</v>
      </c>
      <c r="CU228">
        <v>7.5476128090860323E-2</v>
      </c>
      <c r="CV228">
        <v>420.12232493052841</v>
      </c>
      <c r="CW228">
        <v>28.639774029538621</v>
      </c>
      <c r="CX228">
        <v>5.3327482164032942E-2</v>
      </c>
      <c r="CY228">
        <v>28563.908410339991</v>
      </c>
      <c r="CZ228">
        <v>2390.9836652611461</v>
      </c>
      <c r="DA228">
        <v>0.1610278501252328</v>
      </c>
      <c r="DB228">
        <v>156.87684820528861</v>
      </c>
      <c r="DC228">
        <v>10.170329165231299</v>
      </c>
      <c r="DD228">
        <v>1.4799060396224809E-2</v>
      </c>
      <c r="DE228">
        <v>25.364488376312099</v>
      </c>
      <c r="DF228">
        <v>7.6866210849301773</v>
      </c>
      <c r="DG228">
        <v>19.354883003523501</v>
      </c>
      <c r="DH228">
        <v>1462.2264250034741</v>
      </c>
      <c r="DI228">
        <v>86.39465219592276</v>
      </c>
      <c r="DJ228">
        <v>0.91937603787672539</v>
      </c>
      <c r="DK228">
        <v>115.3623326194845</v>
      </c>
      <c r="DL228">
        <v>7.273512812725544</v>
      </c>
      <c r="DM228">
        <v>0.65702742049354435</v>
      </c>
      <c r="DN228">
        <v>48.892060397239632</v>
      </c>
      <c r="DO228">
        <v>4.3272450371475486</v>
      </c>
      <c r="DP228">
        <v>0.48532089982783522</v>
      </c>
      <c r="DQ228">
        <v>752.95960585594219</v>
      </c>
      <c r="DR228">
        <v>64.290065152469452</v>
      </c>
      <c r="DS228">
        <v>0.43723525692739917</v>
      </c>
      <c r="DT228">
        <v>6153.6387030265041</v>
      </c>
      <c r="DU228">
        <v>406.0771857970509</v>
      </c>
      <c r="DV228">
        <v>0.26248720438649459</v>
      </c>
      <c r="DW228">
        <v>402.25670722202841</v>
      </c>
      <c r="DX228">
        <v>23.40806384224058</v>
      </c>
      <c r="DY228">
        <v>0.42042786140004218</v>
      </c>
      <c r="EB228">
        <v>1410.6099905223509</v>
      </c>
      <c r="EC228">
        <v>37.844189290103472</v>
      </c>
      <c r="ED228">
        <v>125.71545937935031</v>
      </c>
      <c r="EE228">
        <v>79.391825728757766</v>
      </c>
      <c r="EF228">
        <v>67.355568234204981</v>
      </c>
      <c r="EG228">
        <v>177.01865476181891</v>
      </c>
      <c r="EH228">
        <v>5.148946235584892E-2</v>
      </c>
      <c r="EI228">
        <v>296.06281150215341</v>
      </c>
      <c r="EJ228">
        <v>841.94071670723997</v>
      </c>
      <c r="EK228">
        <v>1681.3703490721491</v>
      </c>
      <c r="EL228">
        <v>2605.9725924546942</v>
      </c>
      <c r="EM228">
        <v>4659.0134571049621</v>
      </c>
      <c r="EN228">
        <v>7998.1160433735986</v>
      </c>
      <c r="EO228">
        <v>13175.27915541481</v>
      </c>
      <c r="EP228">
        <v>17078.143289858879</v>
      </c>
      <c r="ER228">
        <v>2.293512909534011</v>
      </c>
      <c r="ES228">
        <v>4.9052451160313382</v>
      </c>
      <c r="ET228">
        <v>2.2491421757181511E-4</v>
      </c>
      <c r="EU228">
        <v>1.7295979508650389E-4</v>
      </c>
      <c r="EV228">
        <v>2.8723633741415009E-3</v>
      </c>
      <c r="EW228">
        <v>0.12782486627783779</v>
      </c>
      <c r="EX228">
        <v>44.501634935392701</v>
      </c>
      <c r="EY228">
        <v>1.4647530623567779</v>
      </c>
      <c r="EZ228">
        <v>79.851454793016899</v>
      </c>
      <c r="FA228">
        <v>2.9009904043044892</v>
      </c>
      <c r="FB228">
        <v>0.1083272125878221</v>
      </c>
      <c r="FD228">
        <f t="shared" si="18"/>
        <v>29.224859274081535</v>
      </c>
      <c r="FF228" s="18">
        <v>-15.694082696361084</v>
      </c>
      <c r="FG228" s="18">
        <v>2.161122194967692</v>
      </c>
      <c r="FI228" s="18">
        <v>-3.1920736461843209</v>
      </c>
      <c r="FJ228" s="18">
        <v>2.161122194967692</v>
      </c>
      <c r="FL228">
        <v>1188.2263559125006</v>
      </c>
      <c r="FM228" s="4">
        <f t="shared" si="19"/>
        <v>915.07635591250062</v>
      </c>
      <c r="FN228">
        <v>30.029006495423584</v>
      </c>
      <c r="FT228">
        <f t="shared" si="20"/>
        <v>6153.6387030265041</v>
      </c>
      <c r="FU228">
        <f t="shared" si="21"/>
        <v>9966.859384481304</v>
      </c>
      <c r="FV228">
        <f t="shared" si="22"/>
        <v>0.1454827642221081</v>
      </c>
      <c r="FW228">
        <f t="shared" si="23"/>
        <v>-1.0630794462713933</v>
      </c>
    </row>
    <row r="229" spans="1:179" x14ac:dyDescent="0.3">
      <c r="A229" t="s">
        <v>614</v>
      </c>
      <c r="B229" t="s">
        <v>789</v>
      </c>
      <c r="C229" s="2">
        <v>4.2140280826192686</v>
      </c>
      <c r="D229" s="5">
        <v>0.31543997016277242</v>
      </c>
      <c r="E229" s="6">
        <v>44025.93092367459</v>
      </c>
      <c r="F229" s="7">
        <v>0.1580510015641852</v>
      </c>
      <c r="G229">
        <v>397.39478818740781</v>
      </c>
      <c r="H229" s="8">
        <v>3.5696126307110219</v>
      </c>
      <c r="I229" s="2">
        <v>26.508613107865049</v>
      </c>
      <c r="J229" s="2">
        <v>1.690471023128437</v>
      </c>
      <c r="K229" s="5">
        <v>9.578914274054004E-2</v>
      </c>
      <c r="L229" s="9">
        <v>2.3305572247151588E-3</v>
      </c>
      <c r="M229">
        <v>0.17630273221415119</v>
      </c>
      <c r="N229" s="8">
        <v>2.405665834273385</v>
      </c>
      <c r="O229" s="10">
        <v>0.50542512073594881</v>
      </c>
      <c r="P229" s="7">
        <v>3.5176004362632379E-2</v>
      </c>
      <c r="Q229" s="5">
        <v>3.9013409394588819E-2</v>
      </c>
      <c r="R229" s="11">
        <v>2.7721620068969942E-3</v>
      </c>
      <c r="S229" s="12">
        <v>0.8622197493859155</v>
      </c>
      <c r="T229" s="6">
        <v>1526.618179515131</v>
      </c>
      <c r="U229" s="6">
        <v>46.010945658923568</v>
      </c>
      <c r="V229" s="6">
        <v>46.190347807287893</v>
      </c>
      <c r="W229" s="6">
        <v>246.4316519258528</v>
      </c>
      <c r="X229" s="6">
        <v>12.5194346357792</v>
      </c>
      <c r="Y229" s="6">
        <v>17.16245424847564</v>
      </c>
      <c r="Z229" s="6">
        <v>413.32048036541971</v>
      </c>
      <c r="AA229" s="6">
        <v>13.46589763173924</v>
      </c>
      <c r="AB229" s="13">
        <v>24.18071810596388</v>
      </c>
      <c r="AC229" s="14">
        <v>16.142323944034391</v>
      </c>
      <c r="AE229" t="s">
        <v>615</v>
      </c>
      <c r="AF229" t="s">
        <v>615</v>
      </c>
      <c r="AG229">
        <v>25.134</v>
      </c>
      <c r="AH229">
        <v>1685.451773365088</v>
      </c>
      <c r="AI229">
        <v>129.54942892712779</v>
      </c>
      <c r="AJ229">
        <v>140.35276116333711</v>
      </c>
      <c r="AK229">
        <v>11500.32802732906</v>
      </c>
      <c r="AL229">
        <v>2323.1584026727769</v>
      </c>
      <c r="AM229">
        <v>3391.2664553795548</v>
      </c>
      <c r="AN229">
        <v>1403.813927352385</v>
      </c>
      <c r="AO229">
        <v>77.320234985306797</v>
      </c>
      <c r="AP229">
        <v>3.3555750637601629</v>
      </c>
      <c r="AQ229">
        <v>43.657965258103637</v>
      </c>
      <c r="AR229">
        <v>7.8946740954355761</v>
      </c>
      <c r="AS229">
        <v>2.2308654752627048</v>
      </c>
      <c r="AT229">
        <v>1107.1733441261661</v>
      </c>
      <c r="AU229">
        <v>137.7386983045038</v>
      </c>
      <c r="AV229">
        <v>74.783933498575493</v>
      </c>
      <c r="AW229">
        <v>186.11548269763301</v>
      </c>
      <c r="AX229">
        <v>17.264333749775979</v>
      </c>
      <c r="AY229">
        <v>0.1830670783340646</v>
      </c>
      <c r="AZ229">
        <v>1933.5431120562559</v>
      </c>
      <c r="BA229">
        <v>232.15695728828001</v>
      </c>
      <c r="BB229">
        <v>0.1021456043562767</v>
      </c>
      <c r="BC229">
        <v>418450.17366414628</v>
      </c>
      <c r="BD229">
        <v>23258.91892043754</v>
      </c>
      <c r="BE229">
        <v>5.6920177826801996</v>
      </c>
      <c r="BF229">
        <v>341.10142017825308</v>
      </c>
      <c r="BG229">
        <v>36.546331808502181</v>
      </c>
      <c r="BH229">
        <v>0.14571588791905229</v>
      </c>
      <c r="BI229">
        <v>37.202462697488627</v>
      </c>
      <c r="BJ229">
        <v>3.219044229884767</v>
      </c>
      <c r="BK229">
        <v>1.2753015530810201E-2</v>
      </c>
      <c r="BL229">
        <v>233.85316789452651</v>
      </c>
      <c r="BM229">
        <v>31.424803878443409</v>
      </c>
      <c r="BN229">
        <v>9.2657540448330619E-2</v>
      </c>
      <c r="BO229">
        <v>44.474917667076802</v>
      </c>
      <c r="BP229">
        <v>6.4248398290946112</v>
      </c>
      <c r="BQ229">
        <v>1.854840043602712E-2</v>
      </c>
      <c r="BR229">
        <v>186.8091713599099</v>
      </c>
      <c r="BS229">
        <v>24.46642997665235</v>
      </c>
      <c r="BT229">
        <v>0.11561647007345049</v>
      </c>
      <c r="BU229">
        <v>148.39026317049269</v>
      </c>
      <c r="BV229">
        <v>25.236119029923159</v>
      </c>
      <c r="BW229">
        <v>0.1344429549231789</v>
      </c>
      <c r="BX229" t="s">
        <v>143</v>
      </c>
      <c r="BY229">
        <v>2.5829610270210409E-2</v>
      </c>
      <c r="BZ229">
        <v>4.5342200253945697E-2</v>
      </c>
      <c r="CA229">
        <v>174.64574798165111</v>
      </c>
      <c r="CB229">
        <v>26.645973260821432</v>
      </c>
      <c r="CC229">
        <v>0.28326452149862752</v>
      </c>
      <c r="CD229">
        <v>69.333721167046036</v>
      </c>
      <c r="CE229">
        <v>10.787243236309561</v>
      </c>
      <c r="CF229">
        <v>1.2088511315903159E-2</v>
      </c>
      <c r="CG229">
        <v>624.66907445606444</v>
      </c>
      <c r="CH229">
        <v>82.785084085094127</v>
      </c>
      <c r="CI229">
        <v>7.4978941893975568E-2</v>
      </c>
      <c r="CJ229">
        <v>176.54952478356179</v>
      </c>
      <c r="CK229">
        <v>20.32791987457874</v>
      </c>
      <c r="CL229">
        <v>1.854794132414812E-2</v>
      </c>
      <c r="CM229">
        <v>903.14722621634814</v>
      </c>
      <c r="CN229">
        <v>78.492021863804368</v>
      </c>
      <c r="CO229">
        <v>0.13546045686035191</v>
      </c>
      <c r="CP229">
        <v>256.11559554208969</v>
      </c>
      <c r="CQ229">
        <v>17.699759155063958</v>
      </c>
      <c r="CR229">
        <v>1.7782087963299921E-2</v>
      </c>
      <c r="CS229">
        <v>3075.6898022215232</v>
      </c>
      <c r="CT229">
        <v>156.56529450989481</v>
      </c>
      <c r="CU229">
        <v>8.3235395235928794E-2</v>
      </c>
      <c r="CV229">
        <v>687.60684790415701</v>
      </c>
      <c r="CW229">
        <v>40.119715081069053</v>
      </c>
      <c r="CX229">
        <v>1.7874869982727842E-2</v>
      </c>
      <c r="CY229">
        <v>29598.196431748889</v>
      </c>
      <c r="CZ229">
        <v>2089.4109214762611</v>
      </c>
      <c r="DA229">
        <v>0.17751987759874341</v>
      </c>
      <c r="DB229">
        <v>287.619139129242</v>
      </c>
      <c r="DC229">
        <v>21.66766073401347</v>
      </c>
      <c r="DD229">
        <v>1.6319216048920671E-2</v>
      </c>
      <c r="DE229">
        <v>304.81551119919777</v>
      </c>
      <c r="DF229">
        <v>59.608713033108941</v>
      </c>
      <c r="DG229">
        <v>16.003493359270141</v>
      </c>
      <c r="DH229">
        <v>7754.258921791753</v>
      </c>
      <c r="DI229">
        <v>2116.5307761614799</v>
      </c>
      <c r="DJ229">
        <v>1.1058426843781759</v>
      </c>
      <c r="DK229">
        <v>748.46489364000797</v>
      </c>
      <c r="DL229">
        <v>176.59586337128951</v>
      </c>
      <c r="DM229">
        <v>0.61803088173141896</v>
      </c>
      <c r="DN229">
        <v>554.53283892637637</v>
      </c>
      <c r="DO229">
        <v>121.78287083876749</v>
      </c>
      <c r="DP229">
        <v>0.54767503194500278</v>
      </c>
      <c r="DQ229">
        <v>9802.4108489716655</v>
      </c>
      <c r="DR229">
        <v>2894.6928630840648</v>
      </c>
      <c r="DS229">
        <v>0.42826131924592459</v>
      </c>
      <c r="DT229">
        <v>44025.93092367459</v>
      </c>
      <c r="DU229">
        <v>8946.1608709088068</v>
      </c>
      <c r="DV229">
        <v>0.27204459689713872</v>
      </c>
      <c r="DW229">
        <v>2320.8423233135468</v>
      </c>
      <c r="DX229">
        <v>609.45798723970904</v>
      </c>
      <c r="DY229">
        <v>0.48186170149657959</v>
      </c>
      <c r="EB229">
        <v>1231.556122328825</v>
      </c>
      <c r="EC229">
        <v>156.9724164450997</v>
      </c>
      <c r="ED229">
        <v>381.4896703010221</v>
      </c>
      <c r="EE229">
        <v>479.25557830901721</v>
      </c>
      <c r="EF229">
        <v>408.77280385100642</v>
      </c>
      <c r="EG229">
        <v>1002.63691331414</v>
      </c>
      <c r="EH229">
        <v>0.68609183155441611</v>
      </c>
      <c r="EI229">
        <v>877.61682402839767</v>
      </c>
      <c r="EJ229">
        <v>1920.6016943780071</v>
      </c>
      <c r="EK229">
        <v>2539.305180715709</v>
      </c>
      <c r="EL229">
        <v>3233.5077799187152</v>
      </c>
      <c r="EM229">
        <v>5644.6701638521754</v>
      </c>
      <c r="EN229">
        <v>10369.05245109675</v>
      </c>
      <c r="EO229">
        <v>19103.66336783555</v>
      </c>
      <c r="EP229">
        <v>27951.497882282809</v>
      </c>
      <c r="ER229">
        <v>1.390873147805991</v>
      </c>
      <c r="ES229">
        <v>2.2890879789566112</v>
      </c>
      <c r="ET229">
        <v>7.3140501505582136E-4</v>
      </c>
      <c r="EU229">
        <v>5.5098615530905256E-4</v>
      </c>
      <c r="EV229">
        <v>8.2168751313630769E-3</v>
      </c>
      <c r="EW229">
        <v>0.17886213225103401</v>
      </c>
      <c r="EX229">
        <v>21.767658555298379</v>
      </c>
      <c r="EY229">
        <v>1.185948268988382</v>
      </c>
      <c r="EZ229">
        <v>188.26313673685769</v>
      </c>
      <c r="FA229">
        <v>14.314164871852601</v>
      </c>
      <c r="FB229">
        <v>0.1109024128284591</v>
      </c>
      <c r="FD229">
        <f t="shared" si="18"/>
        <v>7.5535252284097476</v>
      </c>
      <c r="FF229" s="18">
        <v>-14.796468046265518</v>
      </c>
      <c r="FG229" s="18">
        <v>3.3431298479234761</v>
      </c>
      <c r="FI229" s="18">
        <v>-3.2843146934245055</v>
      </c>
      <c r="FJ229" s="18">
        <v>3.3431298479234761</v>
      </c>
      <c r="FL229">
        <v>1247.0487294580855</v>
      </c>
      <c r="FM229" s="4">
        <f t="shared" si="19"/>
        <v>973.89872945808554</v>
      </c>
      <c r="FN229">
        <v>32.301001076862853</v>
      </c>
      <c r="FT229">
        <f t="shared" si="20"/>
        <v>44025.93092367459</v>
      </c>
      <c r="FU229">
        <f t="shared" si="21"/>
        <v>71307.446530999528</v>
      </c>
      <c r="FV229">
        <f t="shared" si="22"/>
        <v>0.13253911596390822</v>
      </c>
      <c r="FW229">
        <f t="shared" si="23"/>
        <v>-1.224868410059329</v>
      </c>
    </row>
    <row r="230" spans="1:179" x14ac:dyDescent="0.3">
      <c r="A230" t="s">
        <v>248</v>
      </c>
      <c r="B230" t="s">
        <v>789</v>
      </c>
      <c r="C230" s="2">
        <v>3.0402728538334989</v>
      </c>
      <c r="D230" s="5">
        <v>7.3627344601561437E-2</v>
      </c>
      <c r="E230" s="6">
        <v>7633.3172467840877</v>
      </c>
      <c r="F230" s="7">
        <v>0.23933812286043191</v>
      </c>
      <c r="G230">
        <v>502.23902294980888</v>
      </c>
      <c r="H230" s="8">
        <v>62.229253013254763</v>
      </c>
      <c r="I230" s="2">
        <v>15.87065814232618</v>
      </c>
      <c r="J230" s="2">
        <v>0.978469998275457</v>
      </c>
      <c r="K230" s="5">
        <v>0.13928563825571411</v>
      </c>
      <c r="L230" s="9">
        <v>2.8757422130510752E-3</v>
      </c>
      <c r="M230">
        <v>0.27262946641257751</v>
      </c>
      <c r="N230" s="8">
        <v>1.869055712229484</v>
      </c>
      <c r="O230" s="10">
        <v>1.2187897618347501</v>
      </c>
      <c r="P230" s="7">
        <v>8.9324684185163497E-2</v>
      </c>
      <c r="Q230" s="5">
        <v>6.4023576817475614E-2</v>
      </c>
      <c r="R230" s="11">
        <v>3.7359261586421698E-3</v>
      </c>
      <c r="S230" s="12">
        <v>0.94211423999544852</v>
      </c>
      <c r="T230" s="6">
        <v>2214.1434696577448</v>
      </c>
      <c r="U230" s="6">
        <v>35.724850733658137</v>
      </c>
      <c r="V230" s="6">
        <v>35.918741298745474</v>
      </c>
      <c r="W230" s="6">
        <v>399.76293494511572</v>
      </c>
      <c r="X230" s="6">
        <v>12.5089577292753</v>
      </c>
      <c r="Y230" s="6">
        <v>22.563439465946949</v>
      </c>
      <c r="Z230" s="6">
        <v>802.55600684542389</v>
      </c>
      <c r="AA230" s="6">
        <v>23.506482691277871</v>
      </c>
      <c r="AB230" s="13">
        <v>38.203533114468627</v>
      </c>
      <c r="AC230" s="14">
        <v>18.054969807666058</v>
      </c>
      <c r="AE230" t="s">
        <v>249</v>
      </c>
      <c r="AF230" t="s">
        <v>249</v>
      </c>
      <c r="AG230">
        <v>25.012</v>
      </c>
      <c r="AH230">
        <v>1492.3669694234729</v>
      </c>
      <c r="AI230">
        <v>97.844882382687857</v>
      </c>
      <c r="AJ230">
        <v>173.62394847885969</v>
      </c>
      <c r="AK230" t="s">
        <v>143</v>
      </c>
      <c r="AL230">
        <v>1488.8431544818461</v>
      </c>
      <c r="AM230">
        <v>3494.600364290447</v>
      </c>
      <c r="AN230">
        <v>736.39019807976922</v>
      </c>
      <c r="AO230">
        <v>45.872478958968983</v>
      </c>
      <c r="AP230">
        <v>4.0614794822858373</v>
      </c>
      <c r="AQ230">
        <v>34.909714141591387</v>
      </c>
      <c r="AR230">
        <v>3.5791182058618212</v>
      </c>
      <c r="AS230">
        <v>2.5955080155715891</v>
      </c>
      <c r="AT230">
        <v>1283.258285450861</v>
      </c>
      <c r="AU230">
        <v>142.9462948142035</v>
      </c>
      <c r="AV230">
        <v>91.219801226513766</v>
      </c>
      <c r="AW230">
        <v>43.087784573218578</v>
      </c>
      <c r="AX230">
        <v>4.4319656204718703</v>
      </c>
      <c r="AY230">
        <v>7.6863960221537686E-2</v>
      </c>
      <c r="AZ230">
        <v>3718.3782272111689</v>
      </c>
      <c r="BA230">
        <v>260.63845792994971</v>
      </c>
      <c r="BB230">
        <v>0.2125476247008502</v>
      </c>
      <c r="BC230">
        <v>456416.94555396319</v>
      </c>
      <c r="BD230">
        <v>32596.931822808099</v>
      </c>
      <c r="BE230">
        <v>2.7021041901177738</v>
      </c>
      <c r="BF230">
        <v>742.46447565964252</v>
      </c>
      <c r="BG230">
        <v>64.871471358153002</v>
      </c>
      <c r="BH230">
        <v>0.17532496357366431</v>
      </c>
      <c r="BI230">
        <v>48.392242863808256</v>
      </c>
      <c r="BJ230">
        <v>3.3402620176977509</v>
      </c>
      <c r="BK230">
        <v>1.028243649071315E-2</v>
      </c>
      <c r="BL230">
        <v>1757.258661160422</v>
      </c>
      <c r="BM230">
        <v>155.7335570629003</v>
      </c>
      <c r="BN230">
        <v>2.7206194543018921E-2</v>
      </c>
      <c r="BO230">
        <v>38.293238774710233</v>
      </c>
      <c r="BP230">
        <v>2.449775144798362</v>
      </c>
      <c r="BQ230">
        <v>0.1195042304878917</v>
      </c>
      <c r="BR230">
        <v>137.95392185708329</v>
      </c>
      <c r="BS230">
        <v>9.0368311695273</v>
      </c>
      <c r="BT230">
        <v>0.1692341713752373</v>
      </c>
      <c r="BU230">
        <v>86.714329100210293</v>
      </c>
      <c r="BV230">
        <v>5.9781435645764933</v>
      </c>
      <c r="BW230">
        <v>5.6438946653829862E-2</v>
      </c>
      <c r="BX230">
        <v>0.60433929710598477</v>
      </c>
      <c r="BY230">
        <v>0.11650424529442779</v>
      </c>
      <c r="BZ230">
        <v>1.5314541338660059E-2</v>
      </c>
      <c r="CA230">
        <v>144.4882955706808</v>
      </c>
      <c r="CB230">
        <v>9.4066926019691781</v>
      </c>
      <c r="CC230">
        <v>0.4412050558656942</v>
      </c>
      <c r="CD230">
        <v>59.203788063779818</v>
      </c>
      <c r="CE230">
        <v>4.1826512055933041</v>
      </c>
      <c r="CF230">
        <v>1.231308802304092E-2</v>
      </c>
      <c r="CG230">
        <v>696.4909670310069</v>
      </c>
      <c r="CH230">
        <v>37.689360972924973</v>
      </c>
      <c r="CI230">
        <v>7.6340231884807999E-2</v>
      </c>
      <c r="CJ230">
        <v>219.36791781128761</v>
      </c>
      <c r="CK230">
        <v>13.2336047788387</v>
      </c>
      <c r="CL230">
        <v>1.8892611767998259E-2</v>
      </c>
      <c r="CM230">
        <v>1154.343721646414</v>
      </c>
      <c r="CN230">
        <v>69.720455239174541</v>
      </c>
      <c r="CO230">
        <v>5.690502010503027E-2</v>
      </c>
      <c r="CP230">
        <v>296.40157148174671</v>
      </c>
      <c r="CQ230">
        <v>21.289647567825028</v>
      </c>
      <c r="CR230">
        <v>1.8116534941242698E-2</v>
      </c>
      <c r="CS230">
        <v>3081.354093313952</v>
      </c>
      <c r="CT230">
        <v>200.81564951571599</v>
      </c>
      <c r="CU230">
        <v>8.4782049862870398E-2</v>
      </c>
      <c r="CV230">
        <v>627.72161783783088</v>
      </c>
      <c r="CW230">
        <v>44.965727913558183</v>
      </c>
      <c r="CX230">
        <v>1.820768707695267E-2</v>
      </c>
      <c r="CY230">
        <v>26763.134431595739</v>
      </c>
      <c r="CZ230">
        <v>1914.749953227602</v>
      </c>
      <c r="DA230">
        <v>0.18074691516288829</v>
      </c>
      <c r="DB230">
        <v>225.6429818563403</v>
      </c>
      <c r="DC230">
        <v>12.04453148518922</v>
      </c>
      <c r="DD230">
        <v>1.6621229010881911E-2</v>
      </c>
      <c r="DE230">
        <v>193.32174780537599</v>
      </c>
      <c r="DF230">
        <v>20.73510010486229</v>
      </c>
      <c r="DG230">
        <v>23.298414865705809</v>
      </c>
      <c r="DH230">
        <v>1959.6504598357251</v>
      </c>
      <c r="DI230">
        <v>102.4721517563415</v>
      </c>
      <c r="DJ230">
        <v>1.4246141542098809</v>
      </c>
      <c r="DK230">
        <v>297.9207946606374</v>
      </c>
      <c r="DL230">
        <v>19.61329992460912</v>
      </c>
      <c r="DM230">
        <v>0.75579960845951832</v>
      </c>
      <c r="DN230">
        <v>240.49643578916869</v>
      </c>
      <c r="DO230">
        <v>18.880749566416871</v>
      </c>
      <c r="DP230">
        <v>0.61915845581117179</v>
      </c>
      <c r="DQ230">
        <v>1833.3827637861341</v>
      </c>
      <c r="DR230">
        <v>251.08964891746541</v>
      </c>
      <c r="DS230">
        <v>0.51204487078143068</v>
      </c>
      <c r="DT230">
        <v>7633.3172467840877</v>
      </c>
      <c r="DU230">
        <v>526.3216079039131</v>
      </c>
      <c r="DV230">
        <v>0.31945186706206791</v>
      </c>
      <c r="DW230">
        <v>669.7655230646908</v>
      </c>
      <c r="DX230">
        <v>39.786821772561161</v>
      </c>
      <c r="DY230">
        <v>0.59864258558047578</v>
      </c>
      <c r="EB230">
        <v>2368.3937752937381</v>
      </c>
      <c r="EC230">
        <v>204.18667875024579</v>
      </c>
      <c r="ED230">
        <v>2866.6536071132491</v>
      </c>
      <c r="EE230">
        <v>412.64265921023951</v>
      </c>
      <c r="EF230">
        <v>301.86853798048872</v>
      </c>
      <c r="EG230">
        <v>585.90762905547501</v>
      </c>
      <c r="EH230">
        <v>10.734268154635609</v>
      </c>
      <c r="EI230">
        <v>726.07183703859687</v>
      </c>
      <c r="EJ230">
        <v>1639.994129190577</v>
      </c>
      <c r="EK230">
        <v>2831.2640936219791</v>
      </c>
      <c r="EL230">
        <v>4017.7274324411651</v>
      </c>
      <c r="EM230">
        <v>7214.648260290086</v>
      </c>
      <c r="EN230">
        <v>12000.06362274278</v>
      </c>
      <c r="EO230">
        <v>19138.84530008665</v>
      </c>
      <c r="EP230">
        <v>25517.138936497191</v>
      </c>
      <c r="ER230">
        <v>9.8758492886140363</v>
      </c>
      <c r="ES230">
        <v>18.43183899979401</v>
      </c>
      <c r="ET230">
        <v>1.6457659318883641E-2</v>
      </c>
      <c r="EU230">
        <v>1.299986694191114E-2</v>
      </c>
      <c r="EV230">
        <v>1.066870417460981E-2</v>
      </c>
      <c r="EW230">
        <v>0.28122104223606131</v>
      </c>
      <c r="EX230">
        <v>26.359437625548971</v>
      </c>
      <c r="EY230">
        <v>3.2904390358231752</v>
      </c>
      <c r="EZ230">
        <v>4.3438780047004331</v>
      </c>
      <c r="FA230">
        <v>2.4772606508765649</v>
      </c>
      <c r="FB230">
        <v>0.240953961529664</v>
      </c>
      <c r="FD230">
        <f t="shared" si="18"/>
        <v>13.080738777012227</v>
      </c>
      <c r="FF230" s="18">
        <v>-10.152302831309701</v>
      </c>
      <c r="FG230" s="18">
        <v>1.7198638743313028</v>
      </c>
      <c r="FI230" s="18">
        <v>1.8646976494590657</v>
      </c>
      <c r="FJ230" s="18">
        <v>1.7198638743313028</v>
      </c>
      <c r="FL230">
        <v>1216.3585144099627</v>
      </c>
      <c r="FM230" s="4">
        <f t="shared" si="19"/>
        <v>943.20851440996273</v>
      </c>
      <c r="FN230">
        <v>31.104091302177483</v>
      </c>
      <c r="FT230">
        <f t="shared" si="20"/>
        <v>7633.3172467840877</v>
      </c>
      <c r="FU230">
        <f t="shared" si="21"/>
        <v>12363.449222070016</v>
      </c>
      <c r="FV230">
        <f t="shared" si="22"/>
        <v>2.6748086654610064</v>
      </c>
      <c r="FW230">
        <f t="shared" si="23"/>
        <v>3.9923163005371638</v>
      </c>
    </row>
    <row r="231" spans="1:179" x14ac:dyDescent="0.3">
      <c r="A231" t="s">
        <v>688</v>
      </c>
      <c r="B231" t="s">
        <v>789</v>
      </c>
      <c r="C231" s="2">
        <v>2.3188668085915398</v>
      </c>
      <c r="D231" s="5">
        <v>7.1833683115076846E-2</v>
      </c>
      <c r="E231" s="6">
        <v>6527.8943044735915</v>
      </c>
      <c r="F231" s="7">
        <v>0.3379488579289332</v>
      </c>
      <c r="G231">
        <v>721.35478346648699</v>
      </c>
      <c r="H231" s="8">
        <v>18.793971453791169</v>
      </c>
      <c r="I231" s="2">
        <v>15.97764943974934</v>
      </c>
      <c r="J231" s="2">
        <v>1.0771517615959181</v>
      </c>
      <c r="K231" s="5">
        <v>9.6206872551425737E-2</v>
      </c>
      <c r="L231" s="9">
        <v>2.3151400585285529E-3</v>
      </c>
      <c r="M231">
        <v>0.16355782767532789</v>
      </c>
      <c r="N231" s="8">
        <v>2.3900272745859938</v>
      </c>
      <c r="O231" s="10">
        <v>0.86881846350805325</v>
      </c>
      <c r="P231" s="7">
        <v>6.9256073371487842E-2</v>
      </c>
      <c r="Q231" s="5">
        <v>6.4676081163900528E-2</v>
      </c>
      <c r="R231" s="11">
        <v>3.878065664387169E-3</v>
      </c>
      <c r="S231" s="12">
        <v>0.92775013759806213</v>
      </c>
      <c r="T231" s="6">
        <v>1536.4195230145369</v>
      </c>
      <c r="U231" s="6">
        <v>42.245072437009462</v>
      </c>
      <c r="V231" s="6">
        <v>42.413484536432243</v>
      </c>
      <c r="W231" s="6">
        <v>403.65410765728433</v>
      </c>
      <c r="X231" s="6">
        <v>13.800211868495101</v>
      </c>
      <c r="Y231" s="6">
        <v>23.538583510666101</v>
      </c>
      <c r="Z231" s="6">
        <v>627.32953557389772</v>
      </c>
      <c r="AA231" s="6">
        <v>25.493861598301361</v>
      </c>
      <c r="AB231" s="13">
        <v>37.016517218569312</v>
      </c>
      <c r="AC231" s="14">
        <v>26.27238860290538</v>
      </c>
      <c r="AE231" t="s">
        <v>689</v>
      </c>
      <c r="AF231" t="s">
        <v>689</v>
      </c>
      <c r="AG231">
        <v>25.138999999999999</v>
      </c>
      <c r="AH231">
        <v>1037.02530040594</v>
      </c>
      <c r="AI231">
        <v>120.59658174632</v>
      </c>
      <c r="AJ231">
        <v>125.8799244279285</v>
      </c>
      <c r="AK231" t="s">
        <v>143</v>
      </c>
      <c r="AL231">
        <v>1297.1062210161331</v>
      </c>
      <c r="AM231">
        <v>2399.6592716902378</v>
      </c>
      <c r="AN231">
        <v>669.6043472915635</v>
      </c>
      <c r="AO231">
        <v>41.959560325210731</v>
      </c>
      <c r="AP231">
        <v>2.9931553579330652</v>
      </c>
      <c r="AQ231">
        <v>12.865202476622009</v>
      </c>
      <c r="AR231">
        <v>2.1996744413810458</v>
      </c>
      <c r="AS231">
        <v>1.97175515296293</v>
      </c>
      <c r="AT231">
        <v>1152.915973231416</v>
      </c>
      <c r="AU231">
        <v>147.6939619110334</v>
      </c>
      <c r="AV231">
        <v>66.556221810480523</v>
      </c>
      <c r="AW231">
        <v>27.789209080649972</v>
      </c>
      <c r="AX231">
        <v>3.0427375636047298</v>
      </c>
      <c r="AY231">
        <v>6.9144395758457544E-2</v>
      </c>
      <c r="AZ231">
        <v>2196.050123682026</v>
      </c>
      <c r="BA231">
        <v>147.31198983317589</v>
      </c>
      <c r="BB231">
        <v>6.4355634649489998E-2</v>
      </c>
      <c r="BC231">
        <v>405292.30038380541</v>
      </c>
      <c r="BD231">
        <v>22318.48590391218</v>
      </c>
      <c r="BE231">
        <v>2.0130996276559121</v>
      </c>
      <c r="BF231">
        <v>304.36118455222771</v>
      </c>
      <c r="BG231">
        <v>40.211627508956553</v>
      </c>
      <c r="BH231">
        <v>0.1306781399565452</v>
      </c>
      <c r="BI231">
        <v>12.24225502106294</v>
      </c>
      <c r="BJ231">
        <v>0.82234382017836738</v>
      </c>
      <c r="BK231">
        <v>1.3581195253086461E-2</v>
      </c>
      <c r="BL231">
        <v>131.02638953062561</v>
      </c>
      <c r="BM231">
        <v>13.427899886968669</v>
      </c>
      <c r="BN231">
        <v>2.4477721059174479E-2</v>
      </c>
      <c r="BO231">
        <v>11.336972301746121</v>
      </c>
      <c r="BP231">
        <v>1.2313558700563361</v>
      </c>
      <c r="BQ231">
        <v>1.847910446226135E-2</v>
      </c>
      <c r="BR231">
        <v>42.973852125266262</v>
      </c>
      <c r="BS231">
        <v>3.9943145468812351</v>
      </c>
      <c r="BT231">
        <v>4.3697271152535598E-2</v>
      </c>
      <c r="BU231">
        <v>37.940704513433353</v>
      </c>
      <c r="BV231">
        <v>3.6557428677046699</v>
      </c>
      <c r="BW231">
        <v>0.15020761908698951</v>
      </c>
      <c r="BX231" t="s">
        <v>143</v>
      </c>
      <c r="BY231">
        <v>1.027548475407775E-2</v>
      </c>
      <c r="BZ231">
        <v>1.377956547425732E-2</v>
      </c>
      <c r="CA231">
        <v>85.206157438320133</v>
      </c>
      <c r="CB231">
        <v>8.0646820217925725</v>
      </c>
      <c r="CC231">
        <v>0.17851656460655599</v>
      </c>
      <c r="CD231">
        <v>44.314529901720213</v>
      </c>
      <c r="CE231">
        <v>3.394814261226264</v>
      </c>
      <c r="CF231">
        <v>2.6429423349400141E-2</v>
      </c>
      <c r="CG231">
        <v>546.03156446813432</v>
      </c>
      <c r="CH231">
        <v>36.904435496528279</v>
      </c>
      <c r="CI231">
        <v>6.8670807412491125E-2</v>
      </c>
      <c r="CJ231">
        <v>160.7617594837873</v>
      </c>
      <c r="CK231">
        <v>8.6517877941610752</v>
      </c>
      <c r="CL231">
        <v>1.700162475974782E-2</v>
      </c>
      <c r="CM231">
        <v>845.28011753668852</v>
      </c>
      <c r="CN231">
        <v>54.115891163544902</v>
      </c>
      <c r="CO231">
        <v>5.1215897296412662E-2</v>
      </c>
      <c r="CP231">
        <v>221.59978446619559</v>
      </c>
      <c r="CQ231">
        <v>12.971061139030621</v>
      </c>
      <c r="CR231">
        <v>1.630651632673296E-2</v>
      </c>
      <c r="CS231">
        <v>2352.7751691761409</v>
      </c>
      <c r="CT231">
        <v>127.22146316148149</v>
      </c>
      <c r="CU231">
        <v>0.18198126323385241</v>
      </c>
      <c r="CV231">
        <v>488.19274876478499</v>
      </c>
      <c r="CW231">
        <v>28.747128890112279</v>
      </c>
      <c r="CX231">
        <v>1.638543940217568E-2</v>
      </c>
      <c r="CY231">
        <v>29285.477268717441</v>
      </c>
      <c r="CZ231">
        <v>2024.52599564554</v>
      </c>
      <c r="DA231">
        <v>0.16259340449153301</v>
      </c>
      <c r="DB231">
        <v>164.2060492949098</v>
      </c>
      <c r="DC231">
        <v>10.520761286441401</v>
      </c>
      <c r="DD231">
        <v>1.4956562615602209E-2</v>
      </c>
      <c r="DE231">
        <v>76.531808021801581</v>
      </c>
      <c r="DF231">
        <v>12.75882557457726</v>
      </c>
      <c r="DG231">
        <v>14.94750705201589</v>
      </c>
      <c r="DH231">
        <v>1666.031488191418</v>
      </c>
      <c r="DI231">
        <v>84.776608374952289</v>
      </c>
      <c r="DJ231">
        <v>1.0582808608944581</v>
      </c>
      <c r="DK231">
        <v>175.21744850804251</v>
      </c>
      <c r="DL231">
        <v>11.35147280846703</v>
      </c>
      <c r="DM231">
        <v>0.53375296523408533</v>
      </c>
      <c r="DN231">
        <v>123.6764897632667</v>
      </c>
      <c r="DO231">
        <v>11.399816670478639</v>
      </c>
      <c r="DP231">
        <v>0.46702883272622092</v>
      </c>
      <c r="DQ231">
        <v>2241.2557112836148</v>
      </c>
      <c r="DR231">
        <v>312.73088024766372</v>
      </c>
      <c r="DS231">
        <v>0.39764485356411738</v>
      </c>
      <c r="DT231">
        <v>6527.8943044735915</v>
      </c>
      <c r="DU231">
        <v>487.79632530510838</v>
      </c>
      <c r="DV231">
        <v>0.24982618675695789</v>
      </c>
      <c r="DW231">
        <v>498.24967853170477</v>
      </c>
      <c r="DX231">
        <v>24.24001388139423</v>
      </c>
      <c r="DY231">
        <v>0.41059926841764399</v>
      </c>
      <c r="EB231">
        <v>1398.7580405618</v>
      </c>
      <c r="EC231">
        <v>51.655084477058843</v>
      </c>
      <c r="ED231">
        <v>213.74614931586561</v>
      </c>
      <c r="EE231">
        <v>122.16564980329871</v>
      </c>
      <c r="EF231">
        <v>94.034687363821135</v>
      </c>
      <c r="EG231">
        <v>256.35611157725242</v>
      </c>
      <c r="EH231">
        <v>0.13058428731540561</v>
      </c>
      <c r="EI231">
        <v>428.17164541869408</v>
      </c>
      <c r="EJ231">
        <v>1227.5493047567929</v>
      </c>
      <c r="EK231">
        <v>2219.640505968026</v>
      </c>
      <c r="EL231">
        <v>2944.3545693001329</v>
      </c>
      <c r="EM231">
        <v>5283.000734604303</v>
      </c>
      <c r="EN231">
        <v>8971.6511929633834</v>
      </c>
      <c r="EO231">
        <v>14613.51036755367</v>
      </c>
      <c r="EP231">
        <v>19845.233689625409</v>
      </c>
      <c r="ER231">
        <v>2.690711945574479</v>
      </c>
      <c r="ES231">
        <v>6.1967761067954203</v>
      </c>
      <c r="ET231">
        <v>3.9414873173298798E-4</v>
      </c>
      <c r="EU231">
        <v>3.0221463475327937E-4</v>
      </c>
      <c r="EV231">
        <v>3.5347485428106609E-3</v>
      </c>
      <c r="EW231">
        <v>0.1206410677347565</v>
      </c>
      <c r="EX231">
        <v>34.130028281680417</v>
      </c>
      <c r="EY231">
        <v>1.8535321071247679</v>
      </c>
      <c r="EZ231">
        <v>49.821217907769537</v>
      </c>
      <c r="FA231">
        <v>2.7745508325640098</v>
      </c>
      <c r="FB231">
        <v>0.12936263036931159</v>
      </c>
      <c r="FD231">
        <f t="shared" si="18"/>
        <v>27.097843578207147</v>
      </c>
      <c r="FF231" s="18">
        <v>-16.787245791413621</v>
      </c>
      <c r="FG231" s="18">
        <v>1.3929909344520417</v>
      </c>
      <c r="FI231" s="18">
        <v>-2.5226517475104409</v>
      </c>
      <c r="FJ231" s="18">
        <v>1.3929909344520417</v>
      </c>
      <c r="FL231">
        <v>1095.9568127503157</v>
      </c>
      <c r="FM231" s="4">
        <f t="shared" si="19"/>
        <v>822.80681275031577</v>
      </c>
      <c r="FN231">
        <v>26.649091801131664</v>
      </c>
      <c r="FT231">
        <f t="shared" si="20"/>
        <v>6527.8943044735915</v>
      </c>
      <c r="FU231">
        <f t="shared" si="21"/>
        <v>10573.029673881463</v>
      </c>
      <c r="FV231">
        <f t="shared" si="22"/>
        <v>0.35526361911801385</v>
      </c>
      <c r="FW231">
        <f t="shared" si="23"/>
        <v>0.4871018413452497</v>
      </c>
    </row>
    <row r="232" spans="1:179" x14ac:dyDescent="0.3">
      <c r="A232" t="s">
        <v>446</v>
      </c>
      <c r="B232" t="s">
        <v>789</v>
      </c>
      <c r="C232" s="2">
        <v>3.734789992170215</v>
      </c>
      <c r="D232" s="5">
        <v>7.5155443932363467E-2</v>
      </c>
      <c r="E232" s="6">
        <v>7520.7375671706677</v>
      </c>
      <c r="F232" s="7">
        <v>0.2284427185353245</v>
      </c>
      <c r="G232">
        <v>456.03777336012803</v>
      </c>
      <c r="H232" s="8">
        <v>17.627263944928838</v>
      </c>
      <c r="I232" s="2">
        <v>18.288343705420491</v>
      </c>
      <c r="J232" s="2">
        <v>0.97280110798151009</v>
      </c>
      <c r="K232" s="5">
        <v>8.807631576947049E-2</v>
      </c>
      <c r="L232" s="9">
        <v>1.357545387206022E-3</v>
      </c>
      <c r="M232">
        <v>0.1205425366976199</v>
      </c>
      <c r="N232" s="8">
        <v>1.215151349583292</v>
      </c>
      <c r="O232" s="10">
        <v>0.66536619646281914</v>
      </c>
      <c r="P232" s="7">
        <v>4.338354629816054E-2</v>
      </c>
      <c r="Q232" s="5">
        <v>5.469286962107666E-2</v>
      </c>
      <c r="R232" s="11">
        <v>2.9414660621697301E-3</v>
      </c>
      <c r="S232" s="12">
        <v>0.88206057930675141</v>
      </c>
      <c r="T232" s="6">
        <v>1376.6102750487139</v>
      </c>
      <c r="U232" s="6">
        <v>29.6712795526437</v>
      </c>
      <c r="V232" s="6">
        <v>29.962103199509041</v>
      </c>
      <c r="W232" s="6">
        <v>343.16221788397348</v>
      </c>
      <c r="X232" s="6">
        <v>7.7046525980060512</v>
      </c>
      <c r="Y232" s="6">
        <v>18.042461620748629</v>
      </c>
      <c r="Z232" s="6">
        <v>516.13076991904916</v>
      </c>
      <c r="AA232" s="6">
        <v>12.497635413715789</v>
      </c>
      <c r="AB232" s="13">
        <v>27.056661634406701</v>
      </c>
      <c r="AC232" s="14">
        <v>24.928058732659839</v>
      </c>
      <c r="AE232" t="s">
        <v>447</v>
      </c>
      <c r="AF232" t="s">
        <v>447</v>
      </c>
      <c r="AG232">
        <v>25.021000000000001</v>
      </c>
      <c r="AH232">
        <v>1366.936088220695</v>
      </c>
      <c r="AI232">
        <v>111.3668156662193</v>
      </c>
      <c r="AJ232">
        <v>122.07993434257099</v>
      </c>
      <c r="AK232" t="s">
        <v>143</v>
      </c>
      <c r="AL232">
        <v>1339.832420574493</v>
      </c>
      <c r="AM232">
        <v>2443.463358145405</v>
      </c>
      <c r="AN232">
        <v>1359.8388332570919</v>
      </c>
      <c r="AO232">
        <v>69.898038343973298</v>
      </c>
      <c r="AP232">
        <v>2.906501690150542</v>
      </c>
      <c r="AQ232">
        <v>18.49265951400195</v>
      </c>
      <c r="AR232">
        <v>2.2506840051949468</v>
      </c>
      <c r="AS232">
        <v>2.017902318710088</v>
      </c>
      <c r="AT232">
        <v>597.09581603326217</v>
      </c>
      <c r="AU232">
        <v>74.007736572950776</v>
      </c>
      <c r="AV232">
        <v>63.230115725292357</v>
      </c>
      <c r="AW232">
        <v>24.656423359358261</v>
      </c>
      <c r="AX232">
        <v>3.4774515902287728</v>
      </c>
      <c r="AY232">
        <v>0.19714097529478539</v>
      </c>
      <c r="AZ232">
        <v>1687.5860786966259</v>
      </c>
      <c r="BA232">
        <v>125.352380227567</v>
      </c>
      <c r="BB232">
        <v>6.2075434021805639E-2</v>
      </c>
      <c r="BC232">
        <v>432909.47667982709</v>
      </c>
      <c r="BD232">
        <v>28551.175632881641</v>
      </c>
      <c r="BE232">
        <v>2.1679351945709522</v>
      </c>
      <c r="BF232">
        <v>456.57374067408978</v>
      </c>
      <c r="BG232">
        <v>45.38806542027843</v>
      </c>
      <c r="BH232">
        <v>0.14757782386127999</v>
      </c>
      <c r="BI232">
        <v>12.23383316155436</v>
      </c>
      <c r="BJ232">
        <v>1.323238457625167</v>
      </c>
      <c r="BK232">
        <v>1.067697045202385E-2</v>
      </c>
      <c r="BL232">
        <v>215.60841849836061</v>
      </c>
      <c r="BM232">
        <v>20.284776553412719</v>
      </c>
      <c r="BN232">
        <v>5.6321581985432592E-2</v>
      </c>
      <c r="BO232">
        <v>10.140498467690859</v>
      </c>
      <c r="BP232">
        <v>1.170225879748398</v>
      </c>
      <c r="BQ232">
        <v>4.7611598921709656E-3</v>
      </c>
      <c r="BR232">
        <v>38.231369281769908</v>
      </c>
      <c r="BS232">
        <v>4.4411162444403782</v>
      </c>
      <c r="BT232">
        <v>0.1005609027789902</v>
      </c>
      <c r="BU232">
        <v>37.736626061971457</v>
      </c>
      <c r="BV232">
        <v>3.7919802869127159</v>
      </c>
      <c r="BW232">
        <v>4.9293784671971312E-2</v>
      </c>
      <c r="BX232" t="s">
        <v>143</v>
      </c>
      <c r="BY232">
        <v>1.117069384924556E-2</v>
      </c>
      <c r="BZ232">
        <v>1.3385847164757639E-2</v>
      </c>
      <c r="CA232">
        <v>81.00811277238482</v>
      </c>
      <c r="CB232">
        <v>7.1280608068770421</v>
      </c>
      <c r="CC232">
        <v>0.21343750551854479</v>
      </c>
      <c r="CD232">
        <v>38.412702740245102</v>
      </c>
      <c r="CE232">
        <v>2.6942312450724968</v>
      </c>
      <c r="CF232">
        <v>2.5500319971615532E-2</v>
      </c>
      <c r="CG232">
        <v>448.22042709087401</v>
      </c>
      <c r="CH232">
        <v>31.366394699249181</v>
      </c>
      <c r="CI232">
        <v>0.15797317289563251</v>
      </c>
      <c r="CJ232">
        <v>133.5231037177407</v>
      </c>
      <c r="CK232">
        <v>10.005055406311859</v>
      </c>
      <c r="CL232">
        <v>1.651858719655731E-2</v>
      </c>
      <c r="CM232">
        <v>651.40249653443482</v>
      </c>
      <c r="CN232">
        <v>46.990260234496837</v>
      </c>
      <c r="CO232">
        <v>0.1178853805812293</v>
      </c>
      <c r="CP232">
        <v>167.05330330458159</v>
      </c>
      <c r="CQ232">
        <v>12.065529839454969</v>
      </c>
      <c r="CR232">
        <v>1.58463789526079E-2</v>
      </c>
      <c r="CS232">
        <v>1747.0808452135391</v>
      </c>
      <c r="CT232">
        <v>102.1910750817858</v>
      </c>
      <c r="CU232">
        <v>7.4126004506886445E-2</v>
      </c>
      <c r="CV232">
        <v>348.4402401541675</v>
      </c>
      <c r="CW232">
        <v>23.52447123935594</v>
      </c>
      <c r="CX232">
        <v>1.5919776672219981E-2</v>
      </c>
      <c r="CY232">
        <v>38016.934201461401</v>
      </c>
      <c r="CZ232">
        <v>2733.218157402925</v>
      </c>
      <c r="DA232">
        <v>0.15791194803403419</v>
      </c>
      <c r="DB232">
        <v>197.87907133827301</v>
      </c>
      <c r="DC232">
        <v>12.03980003155857</v>
      </c>
      <c r="DD232">
        <v>1.453067271765356E-2</v>
      </c>
      <c r="DE232">
        <v>68.721298544877257</v>
      </c>
      <c r="DF232">
        <v>7.841085421376353</v>
      </c>
      <c r="DG232">
        <v>15.621535495784791</v>
      </c>
      <c r="DH232">
        <v>1609.628294359243</v>
      </c>
      <c r="DI232">
        <v>152.32391553469969</v>
      </c>
      <c r="DJ232">
        <v>0.82860903190015189</v>
      </c>
      <c r="DK232">
        <v>157.29063404084849</v>
      </c>
      <c r="DL232">
        <v>14.39684048623533</v>
      </c>
      <c r="DM232">
        <v>0.52741864409121575</v>
      </c>
      <c r="DN232">
        <v>91.395026397651918</v>
      </c>
      <c r="DO232">
        <v>9.8110005749312528</v>
      </c>
      <c r="DP232">
        <v>0.45000238847923291</v>
      </c>
      <c r="DQ232">
        <v>1642.880302845658</v>
      </c>
      <c r="DR232">
        <v>312.18396242192932</v>
      </c>
      <c r="DS232">
        <v>0.43724518986650279</v>
      </c>
      <c r="DT232">
        <v>7520.7375671706677</v>
      </c>
      <c r="DU232">
        <v>923.82245495125915</v>
      </c>
      <c r="DV232">
        <v>0.21890085513909069</v>
      </c>
      <c r="DW232">
        <v>468.31456095776832</v>
      </c>
      <c r="DX232">
        <v>44.020281435138443</v>
      </c>
      <c r="DY232">
        <v>0.3947641380237088</v>
      </c>
      <c r="EB232">
        <v>1074.895591526513</v>
      </c>
      <c r="EC232">
        <v>51.619549204870729</v>
      </c>
      <c r="ED232">
        <v>351.72662071510712</v>
      </c>
      <c r="EE232">
        <v>109.2726127983929</v>
      </c>
      <c r="EF232">
        <v>83.657263198621237</v>
      </c>
      <c r="EG232">
        <v>254.9772031214288</v>
      </c>
      <c r="EH232">
        <v>0.1028601545814725</v>
      </c>
      <c r="EI232">
        <v>407.07594357982322</v>
      </c>
      <c r="EJ232">
        <v>1064.0637878184241</v>
      </c>
      <c r="EK232">
        <v>1822.034256466967</v>
      </c>
      <c r="EL232">
        <v>2445.4780900685109</v>
      </c>
      <c r="EM232">
        <v>4071.2656033402181</v>
      </c>
      <c r="EN232">
        <v>6763.2916317644376</v>
      </c>
      <c r="EO232">
        <v>10851.433821202099</v>
      </c>
      <c r="EP232">
        <v>14164.23740464095</v>
      </c>
      <c r="ER232">
        <v>4.6831974860849224</v>
      </c>
      <c r="ES232">
        <v>12.81442981927295</v>
      </c>
      <c r="ET232">
        <v>3.1927048872746521E-4</v>
      </c>
      <c r="EU232">
        <v>2.5056690934896871E-4</v>
      </c>
      <c r="EV232">
        <v>4.7569335126952288E-3</v>
      </c>
      <c r="EW232">
        <v>0.12680569809880871</v>
      </c>
      <c r="EX232">
        <v>26.65702553134107</v>
      </c>
      <c r="EY232">
        <v>2.3073371912766869</v>
      </c>
      <c r="EZ232">
        <v>34.881465295047612</v>
      </c>
      <c r="FA232">
        <v>4.3047450195422634</v>
      </c>
      <c r="FB232">
        <v>0.26133521063147169</v>
      </c>
      <c r="FD232">
        <f t="shared" si="18"/>
        <v>23.601488295943572</v>
      </c>
      <c r="FF232" s="18">
        <v>-15.379046206558641</v>
      </c>
      <c r="FG232" s="18">
        <v>1.5947198579088044</v>
      </c>
      <c r="FI232" s="18">
        <v>-1.9307902169763018</v>
      </c>
      <c r="FJ232" s="18">
        <v>1.5947198579088044</v>
      </c>
      <c r="FL232">
        <v>1136.8610462147999</v>
      </c>
      <c r="FM232" s="4">
        <f t="shared" si="19"/>
        <v>863.71104621479992</v>
      </c>
      <c r="FN232">
        <v>28.119997215520584</v>
      </c>
      <c r="FT232">
        <f t="shared" si="20"/>
        <v>7520.7375671706677</v>
      </c>
      <c r="FU232">
        <f t="shared" si="21"/>
        <v>12181.107376796414</v>
      </c>
      <c r="FV232">
        <f t="shared" si="22"/>
        <v>0.45427897947357787</v>
      </c>
      <c r="FW232">
        <f t="shared" si="23"/>
        <v>0.91397592064302313</v>
      </c>
    </row>
    <row r="233" spans="1:179" x14ac:dyDescent="0.3">
      <c r="A233" t="s">
        <v>372</v>
      </c>
      <c r="B233" t="s">
        <v>789</v>
      </c>
      <c r="C233" s="2">
        <v>4.5828203846768361</v>
      </c>
      <c r="D233" s="5">
        <v>6.2090327390224187E-2</v>
      </c>
      <c r="E233" s="6">
        <v>5020.8636921131729</v>
      </c>
      <c r="F233" s="7">
        <v>0.198163001981353</v>
      </c>
      <c r="G233">
        <v>354.21926082977001</v>
      </c>
      <c r="H233" s="8">
        <v>9.2582245880067813</v>
      </c>
      <c r="I233" s="2">
        <v>14.284008138016819</v>
      </c>
      <c r="J233" s="2">
        <v>0.74066090715075994</v>
      </c>
      <c r="K233" s="5">
        <v>0.1100903467384398</v>
      </c>
      <c r="L233" s="9">
        <v>2.9064337031901458E-3</v>
      </c>
      <c r="M233">
        <v>0.1694386363342725</v>
      </c>
      <c r="N233" s="8">
        <v>2.3600731797112862</v>
      </c>
      <c r="O233" s="10">
        <v>1.081221426621944</v>
      </c>
      <c r="P233" s="7">
        <v>7.7792544628785557E-2</v>
      </c>
      <c r="Q233" s="5">
        <v>7.061758326524438E-2</v>
      </c>
      <c r="R233" s="11">
        <v>3.690221244298035E-3</v>
      </c>
      <c r="S233" s="12">
        <v>0.91784624741658394</v>
      </c>
      <c r="T233" s="6">
        <v>1782.3144491499479</v>
      </c>
      <c r="U233" s="6">
        <v>47.601101099505577</v>
      </c>
      <c r="V233" s="6">
        <v>47.758605021586703</v>
      </c>
      <c r="W233" s="6">
        <v>439.75321110418258</v>
      </c>
      <c r="X233" s="6">
        <v>8.2282989968134377</v>
      </c>
      <c r="Y233" s="6">
        <v>22.209286360168701</v>
      </c>
      <c r="Z233" s="6">
        <v>738.46557123171965</v>
      </c>
      <c r="AA233" s="6">
        <v>22.361773791436331</v>
      </c>
      <c r="AB233" s="13">
        <v>37.548084780224222</v>
      </c>
      <c r="AC233" s="14">
        <v>24.673155251247451</v>
      </c>
      <c r="AE233" t="s">
        <v>373</v>
      </c>
      <c r="AF233" t="s">
        <v>373</v>
      </c>
      <c r="AG233">
        <v>25.030999999999999</v>
      </c>
      <c r="AH233">
        <v>1230.1982513721721</v>
      </c>
      <c r="AI233">
        <v>95.501155445091428</v>
      </c>
      <c r="AJ233">
        <v>125.9979657487667</v>
      </c>
      <c r="AK233" t="s">
        <v>143</v>
      </c>
      <c r="AL233">
        <v>1258.3264996803721</v>
      </c>
      <c r="AM233">
        <v>2507.6296067437752</v>
      </c>
      <c r="AN233">
        <v>1247.0254416659559</v>
      </c>
      <c r="AO233">
        <v>70.558351079417619</v>
      </c>
      <c r="AP233">
        <v>3.0266546233370279</v>
      </c>
      <c r="AQ233">
        <v>32.010534486713269</v>
      </c>
      <c r="AR233">
        <v>5.9040066736202279</v>
      </c>
      <c r="AS233">
        <v>2.146199206595115</v>
      </c>
      <c r="AT233">
        <v>790.46944612807908</v>
      </c>
      <c r="AU233">
        <v>112.11707495237189</v>
      </c>
      <c r="AV233">
        <v>63.95686667300869</v>
      </c>
      <c r="AW233">
        <v>16.906376718732481</v>
      </c>
      <c r="AX233">
        <v>1.93446820524881</v>
      </c>
      <c r="AY233">
        <v>0.22042296930487809</v>
      </c>
      <c r="AZ233">
        <v>1198.5360674839519</v>
      </c>
      <c r="BA233">
        <v>80.388311125538507</v>
      </c>
      <c r="BB233">
        <v>9.965189300900977E-2</v>
      </c>
      <c r="BC233">
        <v>441147.78850880708</v>
      </c>
      <c r="BD233">
        <v>26098.18001555893</v>
      </c>
      <c r="BE233">
        <v>2.2144594851887849</v>
      </c>
      <c r="BF233">
        <v>374.72336046351819</v>
      </c>
      <c r="BG233">
        <v>32.368498748714529</v>
      </c>
      <c r="BH233">
        <v>0.1775864910115092</v>
      </c>
      <c r="BI233">
        <v>7.3330359185040948</v>
      </c>
      <c r="BJ233">
        <v>0.61005358817386157</v>
      </c>
      <c r="BK233">
        <v>1.2380453665866259E-2</v>
      </c>
      <c r="BL233">
        <v>115.9819068014189</v>
      </c>
      <c r="BM233">
        <v>11.975373924088389</v>
      </c>
      <c r="BN233">
        <v>9.0425615277429136E-2</v>
      </c>
      <c r="BO233">
        <v>5.9936859284202351</v>
      </c>
      <c r="BP233">
        <v>0.5231922338227073</v>
      </c>
      <c r="BQ233">
        <v>1.810830764236698E-2</v>
      </c>
      <c r="BR233">
        <v>23.52281866607289</v>
      </c>
      <c r="BS233">
        <v>2.2401205326231528</v>
      </c>
      <c r="BT233">
        <v>4.115017260375025E-2</v>
      </c>
      <c r="BU233">
        <v>23.938737644571031</v>
      </c>
      <c r="BV233">
        <v>2.193799673400687</v>
      </c>
      <c r="BW233">
        <v>4.7756672767553528E-2</v>
      </c>
      <c r="BX233" t="s">
        <v>143</v>
      </c>
      <c r="BY233">
        <v>5.9063309258341632E-5</v>
      </c>
      <c r="BZ233">
        <v>3.4875600419008349E-2</v>
      </c>
      <c r="CA233">
        <v>46.830586492098007</v>
      </c>
      <c r="CB233">
        <v>4.2797028666594654</v>
      </c>
      <c r="CC233">
        <v>0.238702071043529</v>
      </c>
      <c r="CD233">
        <v>23.4433257575268</v>
      </c>
      <c r="CE233">
        <v>1.748215963671149</v>
      </c>
      <c r="CF233">
        <v>2.80521327464801E-2</v>
      </c>
      <c r="CG233">
        <v>299.0111076812629</v>
      </c>
      <c r="CH233">
        <v>20.224344197687589</v>
      </c>
      <c r="CI233">
        <v>0.17371042635975881</v>
      </c>
      <c r="CJ233">
        <v>96.373565126222772</v>
      </c>
      <c r="CK233">
        <v>6.6021677127628067</v>
      </c>
      <c r="CL233">
        <v>1.60123828372285E-2</v>
      </c>
      <c r="CM233">
        <v>508.64503203582308</v>
      </c>
      <c r="CN233">
        <v>35.08048343614319</v>
      </c>
      <c r="CO233">
        <v>4.8248427359338812E-2</v>
      </c>
      <c r="CP233">
        <v>149.10246462980709</v>
      </c>
      <c r="CQ233">
        <v>9.420888524685159</v>
      </c>
      <c r="CR233">
        <v>1.5363802384268601E-2</v>
      </c>
      <c r="CS233">
        <v>1733.3373247342879</v>
      </c>
      <c r="CT233">
        <v>109.18842140514769</v>
      </c>
      <c r="CU233">
        <v>7.1852339018828371E-2</v>
      </c>
      <c r="CV233">
        <v>366.41788244703332</v>
      </c>
      <c r="CW233">
        <v>28.155449868811871</v>
      </c>
      <c r="CX233">
        <v>1.543152721417324E-2</v>
      </c>
      <c r="CY233">
        <v>37070.876230693997</v>
      </c>
      <c r="CZ233">
        <v>2245.0483722577169</v>
      </c>
      <c r="DA233">
        <v>0.15301199446395461</v>
      </c>
      <c r="DB233">
        <v>237.09238141154071</v>
      </c>
      <c r="DC233">
        <v>18.309616375110529</v>
      </c>
      <c r="DD233">
        <v>1.4084526539650441E-2</v>
      </c>
      <c r="DE233">
        <v>94.693462347581857</v>
      </c>
      <c r="DF233">
        <v>12.17543693610193</v>
      </c>
      <c r="DG233">
        <v>17.558375493343341</v>
      </c>
      <c r="DH233">
        <v>1414.457618918118</v>
      </c>
      <c r="DI233">
        <v>87.094582838947147</v>
      </c>
      <c r="DJ233">
        <v>0.90940695610889832</v>
      </c>
      <c r="DK233">
        <v>171.73595648635191</v>
      </c>
      <c r="DL233">
        <v>13.789961786767581</v>
      </c>
      <c r="DM233">
        <v>0.53950252182998149</v>
      </c>
      <c r="DN233">
        <v>111.08093839373061</v>
      </c>
      <c r="DO233">
        <v>11.744749543011141</v>
      </c>
      <c r="DP233">
        <v>0.50876489287344362</v>
      </c>
      <c r="DQ233">
        <v>798.45721436151791</v>
      </c>
      <c r="DR233">
        <v>69.005131558843161</v>
      </c>
      <c r="DS233">
        <v>0.37699540617729771</v>
      </c>
      <c r="DT233">
        <v>5020.8636921131729</v>
      </c>
      <c r="DU233">
        <v>318.91768525344708</v>
      </c>
      <c r="DV233">
        <v>0.25112165279482968</v>
      </c>
      <c r="DW233">
        <v>437.20987915623078</v>
      </c>
      <c r="DX233">
        <v>28.946131237018889</v>
      </c>
      <c r="DY233">
        <v>0.40412635821861109</v>
      </c>
      <c r="EB233">
        <v>763.39876909805866</v>
      </c>
      <c r="EC233">
        <v>30.941079824911789</v>
      </c>
      <c r="ED233">
        <v>189.2037631344518</v>
      </c>
      <c r="EE233">
        <v>64.587132849355982</v>
      </c>
      <c r="EF233">
        <v>51.472250910443947</v>
      </c>
      <c r="EG233">
        <v>161.74822732818271</v>
      </c>
      <c r="EH233">
        <v>-8.0431084766258744E-3</v>
      </c>
      <c r="EI233">
        <v>235.32958036230161</v>
      </c>
      <c r="EJ233">
        <v>649.3996054716564</v>
      </c>
      <c r="EK233">
        <v>1215.4923076474099</v>
      </c>
      <c r="EL233">
        <v>1765.08361037038</v>
      </c>
      <c r="EM233">
        <v>3179.0314502238939</v>
      </c>
      <c r="EN233">
        <v>6036.5370295468447</v>
      </c>
      <c r="EO233">
        <v>10766.070339964521</v>
      </c>
      <c r="EP233">
        <v>14895.03587183062</v>
      </c>
      <c r="ER233">
        <v>4.2324226899155946</v>
      </c>
      <c r="ES233">
        <v>11.5510902882253</v>
      </c>
      <c r="ET233">
        <v>-4.1225497087583578E-5</v>
      </c>
      <c r="EU233">
        <v>-3.1286734209226543E-5</v>
      </c>
      <c r="EV233">
        <v>2.8739436812014879E-3</v>
      </c>
      <c r="EW233">
        <v>0.13147977307942529</v>
      </c>
      <c r="EX233">
        <v>45.7489038283654</v>
      </c>
      <c r="EY233">
        <v>1.5804951564980081</v>
      </c>
      <c r="EZ233">
        <v>43.290059894512318</v>
      </c>
      <c r="FA233">
        <v>2.896645459869069</v>
      </c>
      <c r="FB233">
        <v>0.21618605629516549</v>
      </c>
      <c r="FD233">
        <f t="shared" si="18"/>
        <v>25.202213772873748</v>
      </c>
      <c r="FF233" s="18">
        <v>-14.84907630256648</v>
      </c>
      <c r="FG233" s="18">
        <v>1.5764119428318857</v>
      </c>
      <c r="FI233" s="18">
        <v>-2.6365423927940075</v>
      </c>
      <c r="FJ233" s="18">
        <v>1.5764119428318857</v>
      </c>
      <c r="FL233">
        <v>1204.8621233024912</v>
      </c>
      <c r="FM233" s="4">
        <f t="shared" si="19"/>
        <v>931.71212330249125</v>
      </c>
      <c r="FN233">
        <v>30.662209714322731</v>
      </c>
      <c r="FT233">
        <f t="shared" si="20"/>
        <v>5020.8636921131729</v>
      </c>
      <c r="FU233">
        <f t="shared" si="21"/>
        <v>8132.1385318458288</v>
      </c>
      <c r="FV233">
        <f t="shared" si="22"/>
        <v>0.22732196291150086</v>
      </c>
      <c r="FW233">
        <f t="shared" si="23"/>
        <v>-0.28814769281235497</v>
      </c>
    </row>
    <row r="234" spans="1:179" x14ac:dyDescent="0.3">
      <c r="A234" t="s">
        <v>336</v>
      </c>
      <c r="B234" t="s">
        <v>789</v>
      </c>
      <c r="C234" s="2">
        <v>5.4072314179156393</v>
      </c>
      <c r="D234" s="5">
        <v>0.28319417810945291</v>
      </c>
      <c r="E234" s="6">
        <v>20081.35673677528</v>
      </c>
      <c r="F234" s="7">
        <v>0.2932718246918431</v>
      </c>
      <c r="G234">
        <v>302.91860415650399</v>
      </c>
      <c r="H234" s="8">
        <v>2.4424790172171398</v>
      </c>
      <c r="I234" s="2">
        <v>12.567745414843991</v>
      </c>
      <c r="J234" s="2">
        <v>0.65098829855271423</v>
      </c>
      <c r="K234" s="5">
        <v>0.1055996536689745</v>
      </c>
      <c r="L234" s="9">
        <v>2.3850988582168162E-3</v>
      </c>
      <c r="M234">
        <v>0.19985064061704449</v>
      </c>
      <c r="N234" s="8">
        <v>1.5260562562504889</v>
      </c>
      <c r="O234" s="10">
        <v>1.173192632174836</v>
      </c>
      <c r="P234" s="7">
        <v>7.5055600399138708E-2</v>
      </c>
      <c r="Q234" s="5">
        <v>8.1225836830836964E-2</v>
      </c>
      <c r="R234" s="11">
        <v>4.6973324077422864E-3</v>
      </c>
      <c r="S234" s="12">
        <v>0.70162479004145617</v>
      </c>
      <c r="T234" s="6">
        <v>1711.0141362576901</v>
      </c>
      <c r="U234" s="6">
        <v>40.566407015366828</v>
      </c>
      <c r="V234" s="6">
        <v>40.750118482448563</v>
      </c>
      <c r="W234" s="6">
        <v>503.02138834028813</v>
      </c>
      <c r="X234" s="6">
        <v>15.12848142822887</v>
      </c>
      <c r="Y234" s="6">
        <v>27.866227307448771</v>
      </c>
      <c r="Z234" s="6">
        <v>785.6047875337498</v>
      </c>
      <c r="AA234" s="6">
        <v>14.7901286678836</v>
      </c>
      <c r="AB234" s="13">
        <v>34.458358278346779</v>
      </c>
      <c r="AC234" s="14">
        <v>29.399020012803081</v>
      </c>
      <c r="AE234" t="s">
        <v>337</v>
      </c>
      <c r="AF234" t="s">
        <v>337</v>
      </c>
      <c r="AG234">
        <v>25.016999999999999</v>
      </c>
      <c r="AH234">
        <v>4366.9371638291832</v>
      </c>
      <c r="AI234">
        <v>182.27247563060399</v>
      </c>
      <c r="AJ234">
        <v>141.7830575328471</v>
      </c>
      <c r="AK234" t="s">
        <v>143</v>
      </c>
      <c r="AL234">
        <v>1586.809559188795</v>
      </c>
      <c r="AM234">
        <v>2734.4955224682089</v>
      </c>
      <c r="AN234">
        <v>1025.923791243807</v>
      </c>
      <c r="AO234">
        <v>46.88905657844716</v>
      </c>
      <c r="AP234">
        <v>3.3770174027435682</v>
      </c>
      <c r="AQ234">
        <v>17.460240633853541</v>
      </c>
      <c r="AR234">
        <v>3.1777023887274498</v>
      </c>
      <c r="AS234">
        <v>2.2848370785041721</v>
      </c>
      <c r="AT234">
        <v>1140.883179516283</v>
      </c>
      <c r="AU234">
        <v>82.916946347755399</v>
      </c>
      <c r="AV234">
        <v>70.251309850943315</v>
      </c>
      <c r="AW234">
        <v>110.3100430687186</v>
      </c>
      <c r="AX234">
        <v>5.8103042758349854</v>
      </c>
      <c r="AY234">
        <v>0.1975579544046385</v>
      </c>
      <c r="AZ234">
        <v>8061.4775887919996</v>
      </c>
      <c r="BA234">
        <v>454.29762936287699</v>
      </c>
      <c r="BB234">
        <v>0.12553105513649751</v>
      </c>
      <c r="BC234">
        <v>445687.8803576483</v>
      </c>
      <c r="BD234">
        <v>20295.737318970991</v>
      </c>
      <c r="BE234">
        <v>2.5010630297432952</v>
      </c>
      <c r="BF234">
        <v>360.43600962046582</v>
      </c>
      <c r="BG234">
        <v>22.476361017623731</v>
      </c>
      <c r="BH234">
        <v>0.1242131984562819</v>
      </c>
      <c r="BI234">
        <v>45.681397289995829</v>
      </c>
      <c r="BJ234">
        <v>2.4731845281795222</v>
      </c>
      <c r="BK234">
        <v>1.5862495635905641E-2</v>
      </c>
      <c r="BL234">
        <v>2838.80802454066</v>
      </c>
      <c r="BM234">
        <v>187.1323787678613</v>
      </c>
      <c r="BN234">
        <v>2.6030444861613E-2</v>
      </c>
      <c r="BO234">
        <v>124.9955279031511</v>
      </c>
      <c r="BP234">
        <v>6.7192865224957847</v>
      </c>
      <c r="BQ234">
        <v>2.0456812386515259E-2</v>
      </c>
      <c r="BR234">
        <v>645.98284156744876</v>
      </c>
      <c r="BS234">
        <v>35.350550313274013</v>
      </c>
      <c r="BT234">
        <v>4.6490714109647557E-2</v>
      </c>
      <c r="BU234">
        <v>538.76479434130454</v>
      </c>
      <c r="BV234">
        <v>28.796818094661759</v>
      </c>
      <c r="BW234">
        <v>0.14497854150238121</v>
      </c>
      <c r="BX234">
        <v>0.34702033146694139</v>
      </c>
      <c r="BY234">
        <v>9.3936962793215464E-2</v>
      </c>
      <c r="BZ234">
        <v>3.9397410095720661E-2</v>
      </c>
      <c r="CA234">
        <v>616.13538119429381</v>
      </c>
      <c r="CB234">
        <v>32.783449125165973</v>
      </c>
      <c r="CC234">
        <v>0.21398820771107341</v>
      </c>
      <c r="CD234">
        <v>210.52475636026449</v>
      </c>
      <c r="CE234">
        <v>10.509323615274459</v>
      </c>
      <c r="CF234">
        <v>1.1789506833219819E-2</v>
      </c>
      <c r="CG234">
        <v>2079.7520517209159</v>
      </c>
      <c r="CH234">
        <v>110.8119777655715</v>
      </c>
      <c r="CI234">
        <v>7.2979014603739956E-2</v>
      </c>
      <c r="CJ234">
        <v>553.09745595603306</v>
      </c>
      <c r="CK234">
        <v>28.10509173678151</v>
      </c>
      <c r="CL234">
        <v>1.8091398140851329E-2</v>
      </c>
      <c r="CM234">
        <v>2626.732395947065</v>
      </c>
      <c r="CN234">
        <v>122.072983480394</v>
      </c>
      <c r="CO234">
        <v>5.4519197493119127E-2</v>
      </c>
      <c r="CP234">
        <v>618.60103764601399</v>
      </c>
      <c r="CQ234">
        <v>35.069659566031497</v>
      </c>
      <c r="CR234">
        <v>1.7361632857138959E-2</v>
      </c>
      <c r="CS234">
        <v>6043.7367427985346</v>
      </c>
      <c r="CT234">
        <v>320.2753635592959</v>
      </c>
      <c r="CU234">
        <v>8.1178907960371749E-2</v>
      </c>
      <c r="CV234">
        <v>1151.2177278114871</v>
      </c>
      <c r="CW234">
        <v>57.451768690381464</v>
      </c>
      <c r="CX234">
        <v>1.7434510493120451E-2</v>
      </c>
      <c r="CY234">
        <v>29894.579361619271</v>
      </c>
      <c r="CZ234">
        <v>1353.8063030527401</v>
      </c>
      <c r="DA234">
        <v>0.17281772011918761</v>
      </c>
      <c r="DB234">
        <v>250.01405132705591</v>
      </c>
      <c r="DC234">
        <v>13.81958253080294</v>
      </c>
      <c r="DD234">
        <v>1.5912454840928431E-2</v>
      </c>
      <c r="DE234">
        <v>379.53199547725791</v>
      </c>
      <c r="DF234">
        <v>28.280149247959461</v>
      </c>
      <c r="DG234">
        <v>17.6313142815101</v>
      </c>
      <c r="DH234">
        <v>6573.4061838650114</v>
      </c>
      <c r="DI234">
        <v>539.58366295094675</v>
      </c>
      <c r="DJ234">
        <v>1.1364137203157341</v>
      </c>
      <c r="DK234">
        <v>747.93247503322846</v>
      </c>
      <c r="DL234">
        <v>50.858941105167418</v>
      </c>
      <c r="DM234">
        <v>0.71047610876499512</v>
      </c>
      <c r="DN234">
        <v>587.90357754424463</v>
      </c>
      <c r="DO234">
        <v>39.452300870833888</v>
      </c>
      <c r="DP234">
        <v>0.54126430433887718</v>
      </c>
      <c r="DQ234">
        <v>4281.2087275861477</v>
      </c>
      <c r="DR234">
        <v>281.9817367688828</v>
      </c>
      <c r="DS234">
        <v>0.41288143263308719</v>
      </c>
      <c r="DT234">
        <v>20081.35673677528</v>
      </c>
      <c r="DU234">
        <v>1115.2491397882379</v>
      </c>
      <c r="DV234">
        <v>0.2425233045239247</v>
      </c>
      <c r="DW234">
        <v>2057.6682974803098</v>
      </c>
      <c r="DX234">
        <v>158.30876572709749</v>
      </c>
      <c r="DY234">
        <v>0.4690435451133908</v>
      </c>
      <c r="EB234">
        <v>5134.6991011414011</v>
      </c>
      <c r="EC234">
        <v>192.74851177213429</v>
      </c>
      <c r="ED234">
        <v>4631.0081966405551</v>
      </c>
      <c r="EE234">
        <v>1346.934567921887</v>
      </c>
      <c r="EF234">
        <v>1413.529193801857</v>
      </c>
      <c r="EG234">
        <v>3640.3026644682741</v>
      </c>
      <c r="EH234">
        <v>6.1637714292529573</v>
      </c>
      <c r="EI234">
        <v>3096.157694443687</v>
      </c>
      <c r="EJ234">
        <v>5831.7107025004034</v>
      </c>
      <c r="EK234">
        <v>8454.2766330118557</v>
      </c>
      <c r="EL234">
        <v>10129.99003582478</v>
      </c>
      <c r="EM234">
        <v>16417.07747466916</v>
      </c>
      <c r="EN234">
        <v>25044.57642291555</v>
      </c>
      <c r="EO234">
        <v>37538.737532910163</v>
      </c>
      <c r="EP234">
        <v>46797.468610223048</v>
      </c>
      <c r="ER234">
        <v>9.0888049527047166</v>
      </c>
      <c r="ES234">
        <v>8.4372997470119149</v>
      </c>
      <c r="ET234">
        <v>1.8359727988711109E-3</v>
      </c>
      <c r="EU234">
        <v>1.4470699973538959E-3</v>
      </c>
      <c r="EV234">
        <v>5.134656209552918E-3</v>
      </c>
      <c r="EW234">
        <v>6.2254100337989102E-2</v>
      </c>
      <c r="EX234">
        <v>12.124297673944881</v>
      </c>
      <c r="EY234">
        <v>1.4416630093680669</v>
      </c>
      <c r="EZ234">
        <v>7.0738692307397537</v>
      </c>
      <c r="FA234">
        <v>3.3226723120763642</v>
      </c>
      <c r="FB234">
        <v>5.9637940062486398E-2</v>
      </c>
      <c r="FD234">
        <f t="shared" si="18"/>
        <v>7.079738564978884</v>
      </c>
      <c r="FF234" s="18">
        <v>-11.652299676442317</v>
      </c>
      <c r="FG234" s="18">
        <v>2.5869601099403789</v>
      </c>
      <c r="FI234" s="18">
        <v>1.9252236389685216</v>
      </c>
      <c r="FJ234" s="18">
        <v>2.5869601099403789</v>
      </c>
      <c r="FL234">
        <v>1130.1826754440606</v>
      </c>
      <c r="FM234" s="4">
        <f t="shared" si="19"/>
        <v>857.0326754440606</v>
      </c>
      <c r="FN234">
        <v>27.876874791007232</v>
      </c>
      <c r="FT234">
        <f t="shared" si="20"/>
        <v>20081.35673677528</v>
      </c>
      <c r="FU234">
        <f t="shared" si="21"/>
        <v>32525.156009989347</v>
      </c>
      <c r="FV234">
        <f t="shared" si="22"/>
        <v>3.7670485513613623</v>
      </c>
      <c r="FW234">
        <f t="shared" si="23"/>
        <v>4.5868528680273721</v>
      </c>
    </row>
    <row r="235" spans="1:179" x14ac:dyDescent="0.3">
      <c r="A235" t="s">
        <v>141</v>
      </c>
      <c r="B235" t="s">
        <v>789</v>
      </c>
      <c r="C235" s="2">
        <v>11.67421034849408</v>
      </c>
      <c r="D235" s="5">
        <v>1.158086228703497E-2</v>
      </c>
      <c r="E235" s="6">
        <v>584.58662751901716</v>
      </c>
      <c r="F235" s="7">
        <v>1.131328405970252</v>
      </c>
      <c r="G235">
        <v>141.19498171305531</v>
      </c>
      <c r="H235" s="8">
        <v>86.423201922448641</v>
      </c>
      <c r="I235" s="2">
        <v>13.7844851398608</v>
      </c>
      <c r="J235" s="2">
        <v>0.72640592657126668</v>
      </c>
      <c r="K235" s="5">
        <v>0.1028386991358331</v>
      </c>
      <c r="L235" s="9">
        <v>2.4789622810331689E-3</v>
      </c>
      <c r="M235">
        <v>0.30386200566782778</v>
      </c>
      <c r="N235" s="8">
        <v>2.3529109276606741</v>
      </c>
      <c r="O235" s="10">
        <v>1.038318481039666</v>
      </c>
      <c r="P235" s="7">
        <v>6.9514772413013098E-2</v>
      </c>
      <c r="Q235" s="5">
        <v>7.2921126452193161E-2</v>
      </c>
      <c r="R235" s="11">
        <v>3.712258001010884E-3</v>
      </c>
      <c r="S235" s="12">
        <v>0.7898009055337859</v>
      </c>
      <c r="T235" s="6">
        <v>1659.6363759914329</v>
      </c>
      <c r="U235" s="6">
        <v>44.880343382039683</v>
      </c>
      <c r="V235" s="6">
        <v>45.058631122788647</v>
      </c>
      <c r="W235" s="6">
        <v>453.65624761827178</v>
      </c>
      <c r="X235" s="6">
        <v>6.4217224772481929</v>
      </c>
      <c r="Y235" s="6">
        <v>22.327760245972321</v>
      </c>
      <c r="Z235" s="6">
        <v>719.60416203573004</v>
      </c>
      <c r="AA235" s="6">
        <v>17.44249248506965</v>
      </c>
      <c r="AB235" s="13">
        <v>34.736819843241157</v>
      </c>
      <c r="AC235" s="14">
        <v>27.334677293227369</v>
      </c>
      <c r="AE235" t="s">
        <v>142</v>
      </c>
      <c r="AF235" t="s">
        <v>142</v>
      </c>
      <c r="AG235">
        <v>25.041</v>
      </c>
      <c r="AH235">
        <v>471.33001443893482</v>
      </c>
      <c r="AI235">
        <v>52.313454893714407</v>
      </c>
      <c r="AJ235">
        <v>78.10420523380219</v>
      </c>
      <c r="AK235" t="s">
        <v>143</v>
      </c>
      <c r="AL235">
        <v>716.82774668719208</v>
      </c>
      <c r="AM235">
        <v>1489.715445361657</v>
      </c>
      <c r="AN235">
        <v>271.23848738767168</v>
      </c>
      <c r="AO235">
        <v>13.970861846258201</v>
      </c>
      <c r="AP235">
        <v>1.8572799445266279</v>
      </c>
      <c r="AQ235">
        <v>6.405307002143962</v>
      </c>
      <c r="AR235">
        <v>1.019119880115396</v>
      </c>
      <c r="AS235">
        <v>1.246853703078894</v>
      </c>
      <c r="AT235" t="s">
        <v>143</v>
      </c>
      <c r="AU235">
        <v>17.995407159967069</v>
      </c>
      <c r="AV235">
        <v>39.076230776969837</v>
      </c>
      <c r="AW235">
        <v>0.9943436066993514</v>
      </c>
      <c r="AX235">
        <v>0.26697843260359377</v>
      </c>
      <c r="AY235">
        <v>0.17191879979583699</v>
      </c>
      <c r="AZ235">
        <v>1393.1574935100291</v>
      </c>
      <c r="BA235">
        <v>62.739791465348723</v>
      </c>
      <c r="BB235">
        <v>5.5664111471577557E-2</v>
      </c>
      <c r="BC235">
        <v>484508.81500651082</v>
      </c>
      <c r="BD235">
        <v>20288.630603523568</v>
      </c>
      <c r="BE235">
        <v>1.2217101686128919</v>
      </c>
      <c r="BF235">
        <v>56.889933572162327</v>
      </c>
      <c r="BG235">
        <v>5.4386487205496081</v>
      </c>
      <c r="BH235">
        <v>9.327687352118047E-2</v>
      </c>
      <c r="BI235">
        <v>1.4565242203305151</v>
      </c>
      <c r="BJ235">
        <v>0.1975206447822373</v>
      </c>
      <c r="BK235">
        <v>7.7908408645529746E-3</v>
      </c>
      <c r="BL235">
        <v>50.067539703880172</v>
      </c>
      <c r="BM235">
        <v>3.8587568919362178</v>
      </c>
      <c r="BN235">
        <v>3.5440723702887353E-2</v>
      </c>
      <c r="BO235">
        <v>0.79278899514673007</v>
      </c>
      <c r="BP235">
        <v>0.120508339628724</v>
      </c>
      <c r="BQ235">
        <v>7.0985139454487842E-3</v>
      </c>
      <c r="BR235">
        <v>4.2972126749852828</v>
      </c>
      <c r="BS235">
        <v>0.61618676926978488</v>
      </c>
      <c r="BT235">
        <v>2.648382169762057E-2</v>
      </c>
      <c r="BU235">
        <v>6.1020262637217497</v>
      </c>
      <c r="BV235">
        <v>0.60752036006542709</v>
      </c>
      <c r="BW235">
        <v>0.1046165810370802</v>
      </c>
      <c r="BX235">
        <v>0.47231281072294262</v>
      </c>
      <c r="BY235">
        <v>9.3189535118091096E-2</v>
      </c>
      <c r="BZ235">
        <v>1.9954241758593821E-2</v>
      </c>
      <c r="CA235">
        <v>26.891570374202459</v>
      </c>
      <c r="CB235">
        <v>1.758600284876509</v>
      </c>
      <c r="CC235">
        <v>0.18632002174289089</v>
      </c>
      <c r="CD235">
        <v>10.507086568011189</v>
      </c>
      <c r="CE235">
        <v>0.59378649212503631</v>
      </c>
      <c r="CF235">
        <v>1.6056689669539249E-2</v>
      </c>
      <c r="CG235">
        <v>134.08958628106359</v>
      </c>
      <c r="CH235">
        <v>6.6864853073438759</v>
      </c>
      <c r="CI235">
        <v>9.9307326864988887E-2</v>
      </c>
      <c r="CJ235">
        <v>50.786790553046359</v>
      </c>
      <c r="CK235">
        <v>2.5642480091010271</v>
      </c>
      <c r="CL235">
        <v>1.0307072039268081E-2</v>
      </c>
      <c r="CM235">
        <v>248.64315766146501</v>
      </c>
      <c r="CN235">
        <v>13.462772609875991</v>
      </c>
      <c r="CO235">
        <v>3.106949186897557E-2</v>
      </c>
      <c r="CP235">
        <v>54.538743625018732</v>
      </c>
      <c r="CQ235">
        <v>3.2177448402620361</v>
      </c>
      <c r="CR235">
        <v>9.895560799215419E-3</v>
      </c>
      <c r="CS235">
        <v>470.87194015089239</v>
      </c>
      <c r="CT235">
        <v>25.33317315574125</v>
      </c>
      <c r="CU235">
        <v>4.6245004267323662E-2</v>
      </c>
      <c r="CV235">
        <v>95.621162575367791</v>
      </c>
      <c r="CW235">
        <v>5.5084767639952616</v>
      </c>
      <c r="CX235">
        <v>9.9315929353335549E-3</v>
      </c>
      <c r="CY235">
        <v>11089.666943469851</v>
      </c>
      <c r="CZ235">
        <v>804.71591038342888</v>
      </c>
      <c r="DA235">
        <v>9.8374513969775687E-2</v>
      </c>
      <c r="DB235">
        <v>17.509043875024641</v>
      </c>
      <c r="DC235">
        <v>1.2486621726513969</v>
      </c>
      <c r="DD235">
        <v>9.064848049186185E-3</v>
      </c>
      <c r="DE235">
        <v>12.04650053919312</v>
      </c>
      <c r="DF235">
        <v>4.7356022414657559</v>
      </c>
      <c r="DG235">
        <v>10.712772020799591</v>
      </c>
      <c r="DH235">
        <v>164.2051418621185</v>
      </c>
      <c r="DI235">
        <v>17.109087260825099</v>
      </c>
      <c r="DJ235">
        <v>0.60903840724710068</v>
      </c>
      <c r="DK235">
        <v>17.734338843590461</v>
      </c>
      <c r="DL235">
        <v>1.447998973832515</v>
      </c>
      <c r="DM235">
        <v>0.35071028855091368</v>
      </c>
      <c r="DN235">
        <v>21.110006237131952</v>
      </c>
      <c r="DO235">
        <v>0.99129106845782122</v>
      </c>
      <c r="DP235">
        <v>0.27455960098155852</v>
      </c>
      <c r="DQ235">
        <v>463.53045538243191</v>
      </c>
      <c r="DR235">
        <v>25.069898850084179</v>
      </c>
      <c r="DS235">
        <v>0.25973658140271288</v>
      </c>
      <c r="DT235">
        <v>584.58662751901716</v>
      </c>
      <c r="DU235">
        <v>74.870434550766518</v>
      </c>
      <c r="DV235">
        <v>0.1339096908192427</v>
      </c>
      <c r="DW235">
        <v>54.853342177178703</v>
      </c>
      <c r="DX235">
        <v>4.9735141770328282</v>
      </c>
      <c r="DY235">
        <v>0.2862823481396134</v>
      </c>
      <c r="EB235">
        <v>887.36146083441338</v>
      </c>
      <c r="EC235">
        <v>6.1456718157405712</v>
      </c>
      <c r="ED235">
        <v>81.676247477781686</v>
      </c>
      <c r="EE235">
        <v>8.5429848614949364</v>
      </c>
      <c r="EF235">
        <v>9.4030911925279703</v>
      </c>
      <c r="EG235">
        <v>41.229907187309117</v>
      </c>
      <c r="EH235">
        <v>8.3892151105318415</v>
      </c>
      <c r="EI235">
        <v>135.13351946835411</v>
      </c>
      <c r="EJ235">
        <v>291.05502958479752</v>
      </c>
      <c r="EK235">
        <v>545.07961902871375</v>
      </c>
      <c r="EL235">
        <v>930.16099914004315</v>
      </c>
      <c r="EM235">
        <v>1554.0197353841561</v>
      </c>
      <c r="EN235">
        <v>2208.0463006080458</v>
      </c>
      <c r="EO235">
        <v>2924.6704357198282</v>
      </c>
      <c r="EP235">
        <v>3887.0391290799921</v>
      </c>
      <c r="ER235">
        <v>11.272137443252101</v>
      </c>
      <c r="ES235">
        <v>38.086129308385843</v>
      </c>
      <c r="ET235">
        <v>0.1123915363558961</v>
      </c>
      <c r="EU235">
        <v>0.10606889784263041</v>
      </c>
      <c r="EV235">
        <v>2.101321140557152E-3</v>
      </c>
      <c r="EW235">
        <v>4.5478515174614251E-2</v>
      </c>
      <c r="EX235">
        <v>21.64281998445793</v>
      </c>
      <c r="EY235">
        <v>3.2491741969595278</v>
      </c>
      <c r="EZ235">
        <v>11.675960731773531</v>
      </c>
      <c r="FA235">
        <v>1.2414981180056821</v>
      </c>
      <c r="FB235">
        <v>0.1208182707891487</v>
      </c>
      <c r="FD235">
        <f t="shared" si="18"/>
        <v>53.17845151607473</v>
      </c>
      <c r="FF235" s="18">
        <v>-17.216788169649075</v>
      </c>
      <c r="FG235" s="18">
        <v>1.1417962449388697</v>
      </c>
      <c r="FI235" s="18">
        <v>-1.3827976374514943</v>
      </c>
      <c r="FJ235" s="18">
        <v>1.1417962449388697</v>
      </c>
      <c r="FL235">
        <v>1025.0690676877966</v>
      </c>
      <c r="FM235" s="4">
        <f t="shared" si="19"/>
        <v>751.91906768779666</v>
      </c>
      <c r="FN235">
        <v>24.201822683040174</v>
      </c>
      <c r="FT235">
        <f t="shared" si="20"/>
        <v>584.58662751901716</v>
      </c>
      <c r="FU235">
        <f t="shared" si="21"/>
        <v>946.83698470379591</v>
      </c>
      <c r="FV235">
        <f t="shared" si="22"/>
        <v>0.64290776181544174</v>
      </c>
      <c r="FW235">
        <f t="shared" si="23"/>
        <v>1.5169783787567102</v>
      </c>
    </row>
    <row r="236" spans="1:179" x14ac:dyDescent="0.3">
      <c r="A236" t="s">
        <v>544</v>
      </c>
      <c r="B236" t="s">
        <v>789</v>
      </c>
      <c r="C236" s="2">
        <v>12.283897083735971</v>
      </c>
      <c r="D236" s="5">
        <v>0.1066248621433338</v>
      </c>
      <c r="E236" s="6">
        <v>7941.0355265067656</v>
      </c>
      <c r="F236" s="7">
        <v>0.7593467144846302</v>
      </c>
      <c r="G236">
        <v>114.6798924862869</v>
      </c>
      <c r="H236" s="8">
        <v>3.182057951240453</v>
      </c>
      <c r="I236" s="2">
        <v>13.19733462211361</v>
      </c>
      <c r="J236" s="2">
        <v>0.80386505618229365</v>
      </c>
      <c r="K236" s="5">
        <v>0.1919532594028252</v>
      </c>
      <c r="L236" s="9">
        <v>6.807860397155998E-3</v>
      </c>
      <c r="M236">
        <v>0.42433931291159088</v>
      </c>
      <c r="N236" s="8">
        <v>2.0403912478110522</v>
      </c>
      <c r="O236" s="10">
        <v>2.0720925174707681</v>
      </c>
      <c r="P236" s="7">
        <v>0.16660883284921729</v>
      </c>
      <c r="Q236" s="5">
        <v>7.6839734377296895E-2</v>
      </c>
      <c r="R236" s="11">
        <v>4.2693957401382689E-3</v>
      </c>
      <c r="S236" s="12">
        <v>0.94184866616235918</v>
      </c>
      <c r="T236" s="6">
        <v>2727.3003182389798</v>
      </c>
      <c r="U236" s="6">
        <v>63.846228366987198</v>
      </c>
      <c r="V236" s="6">
        <v>63.963022429111042</v>
      </c>
      <c r="W236" s="6">
        <v>476.95559936453679</v>
      </c>
      <c r="X236" s="6">
        <v>12.38878942847065</v>
      </c>
      <c r="Y236" s="6">
        <v>25.64124067768244</v>
      </c>
      <c r="Z236" s="6">
        <v>1121.1960782608089</v>
      </c>
      <c r="AA236" s="6">
        <v>41.203740647934858</v>
      </c>
      <c r="AB236" s="13">
        <v>59.321698819757962</v>
      </c>
      <c r="AC236" s="14">
        <v>17.488195054093179</v>
      </c>
      <c r="AE236" t="s">
        <v>545</v>
      </c>
      <c r="AF236" t="s">
        <v>545</v>
      </c>
      <c r="AG236">
        <v>25.033000000000001</v>
      </c>
      <c r="AH236">
        <v>1173.534480224723</v>
      </c>
      <c r="AI236">
        <v>101.7844578861791</v>
      </c>
      <c r="AJ236">
        <v>119.2497122766966</v>
      </c>
      <c r="AK236">
        <v>6153.2217236196066</v>
      </c>
      <c r="AL236">
        <v>1663.566910504956</v>
      </c>
      <c r="AM236">
        <v>2226.5345831352502</v>
      </c>
      <c r="AN236">
        <v>1367.1200630925889</v>
      </c>
      <c r="AO236">
        <v>79.094020220048989</v>
      </c>
      <c r="AP236">
        <v>2.800936366806789</v>
      </c>
      <c r="AQ236">
        <v>73.003509821973708</v>
      </c>
      <c r="AR236">
        <v>9.9366512717427753</v>
      </c>
      <c r="AS236">
        <v>1.9629513322088401</v>
      </c>
      <c r="AT236">
        <v>964.17536511798346</v>
      </c>
      <c r="AU236">
        <v>94.149753430047582</v>
      </c>
      <c r="AV236">
        <v>61.640446794063052</v>
      </c>
      <c r="AW236">
        <v>59.668015150657943</v>
      </c>
      <c r="AX236">
        <v>5.8704527292062467</v>
      </c>
      <c r="AY236">
        <v>0.1514026286652792</v>
      </c>
      <c r="AZ236">
        <v>1770.3353439347311</v>
      </c>
      <c r="BA236">
        <v>189.54645532340081</v>
      </c>
      <c r="BB236">
        <v>8.3624865220559785E-2</v>
      </c>
      <c r="BC236">
        <v>424607.24034988187</v>
      </c>
      <c r="BD236">
        <v>28986.993533020221</v>
      </c>
      <c r="BE236">
        <v>2.1407838113861568</v>
      </c>
      <c r="BF236">
        <v>1331.9704764106079</v>
      </c>
      <c r="BG236">
        <v>234.4618532914059</v>
      </c>
      <c r="BH236">
        <v>0.1189368864065542</v>
      </c>
      <c r="BI236">
        <v>37.424120587483429</v>
      </c>
      <c r="BJ236">
        <v>5.2347182151136638</v>
      </c>
      <c r="BK236">
        <v>9.4735189093985896E-3</v>
      </c>
      <c r="BL236">
        <v>173.71256709774349</v>
      </c>
      <c r="BM236">
        <v>25.75732913226782</v>
      </c>
      <c r="BN236">
        <v>8.4080670161795198E-2</v>
      </c>
      <c r="BO236">
        <v>30.393607726368959</v>
      </c>
      <c r="BP236">
        <v>4.455122559667374</v>
      </c>
      <c r="BQ236">
        <v>1.520931609007452E-2</v>
      </c>
      <c r="BR236">
        <v>119.7392938544257</v>
      </c>
      <c r="BS236">
        <v>18.614226484056498</v>
      </c>
      <c r="BT236">
        <v>9.5900789774630665E-2</v>
      </c>
      <c r="BU236">
        <v>75.367959767264367</v>
      </c>
      <c r="BV236">
        <v>9.9398737925191298</v>
      </c>
      <c r="BW236">
        <v>0.1571367602476855</v>
      </c>
      <c r="BX236">
        <v>3.4874038546788187E-2</v>
      </c>
      <c r="BY236">
        <v>2.429930146335001E-2</v>
      </c>
      <c r="BZ236">
        <v>3.0217439989239338E-2</v>
      </c>
      <c r="CA236">
        <v>116.17959658422031</v>
      </c>
      <c r="CB236">
        <v>14.046586245697959</v>
      </c>
      <c r="CC236">
        <v>0.29894454653811209</v>
      </c>
      <c r="CD236">
        <v>46.972462075865273</v>
      </c>
      <c r="CE236">
        <v>5.2262167014111141</v>
      </c>
      <c r="CF236">
        <v>3.0026407838621129E-2</v>
      </c>
      <c r="CG236">
        <v>526.68640668164778</v>
      </c>
      <c r="CH236">
        <v>59.642502715094572</v>
      </c>
      <c r="CI236">
        <v>6.5149669677627614E-2</v>
      </c>
      <c r="CJ236">
        <v>152.44918632854811</v>
      </c>
      <c r="CK236">
        <v>17.069956052576298</v>
      </c>
      <c r="CL236">
        <v>1.6174504397240729E-2</v>
      </c>
      <c r="CM236">
        <v>745.44809444597513</v>
      </c>
      <c r="CN236">
        <v>68.075061183736395</v>
      </c>
      <c r="CO236">
        <v>0.1125270007926189</v>
      </c>
      <c r="CP236">
        <v>203.6585596853042</v>
      </c>
      <c r="CQ236">
        <v>14.02608607882309</v>
      </c>
      <c r="CR236">
        <v>3.5842566067413442E-2</v>
      </c>
      <c r="CS236">
        <v>2408.983681540863</v>
      </c>
      <c r="CT236">
        <v>213.37261739875231</v>
      </c>
      <c r="CU236">
        <v>7.2566602450352985E-2</v>
      </c>
      <c r="CV236">
        <v>471.95558843986828</v>
      </c>
      <c r="CW236">
        <v>29.85179195223931</v>
      </c>
      <c r="CX236">
        <v>3.5962328314013178E-2</v>
      </c>
      <c r="CY236">
        <v>37334.516031357329</v>
      </c>
      <c r="CZ236">
        <v>2492.5597560337551</v>
      </c>
      <c r="DA236">
        <v>0.15431181889519499</v>
      </c>
      <c r="DB236">
        <v>495.5381224375605</v>
      </c>
      <c r="DC236">
        <v>52.150557799446382</v>
      </c>
      <c r="DD236">
        <v>1.4224729729809491E-2</v>
      </c>
      <c r="DE236">
        <v>371.57471246852703</v>
      </c>
      <c r="DF236">
        <v>34.692446005563681</v>
      </c>
      <c r="DG236">
        <v>15.65426197975405</v>
      </c>
      <c r="DH236">
        <v>2344.349928413792</v>
      </c>
      <c r="DI236">
        <v>133.75851015313989</v>
      </c>
      <c r="DJ236">
        <v>0.87500548093797115</v>
      </c>
      <c r="DK236">
        <v>492.4126540594828</v>
      </c>
      <c r="DL236">
        <v>37.953500684527327</v>
      </c>
      <c r="DM236">
        <v>0.54481801740562441</v>
      </c>
      <c r="DN236">
        <v>453.05089899204648</v>
      </c>
      <c r="DO236">
        <v>38.53825042491431</v>
      </c>
      <c r="DP236">
        <v>0.47027890225892971</v>
      </c>
      <c r="DQ236">
        <v>3934.180657689375</v>
      </c>
      <c r="DR236">
        <v>424.43606914099922</v>
      </c>
      <c r="DS236">
        <v>0.38225790817834038</v>
      </c>
      <c r="DT236">
        <v>7941.0355265067656</v>
      </c>
      <c r="DU236">
        <v>616.10076349764131</v>
      </c>
      <c r="DV236">
        <v>0.21372997440877789</v>
      </c>
      <c r="DW236">
        <v>916.21539776948066</v>
      </c>
      <c r="DX236">
        <v>57.516228969075122</v>
      </c>
      <c r="DY236">
        <v>0.45125431407602729</v>
      </c>
      <c r="EB236">
        <v>1127.602129894733</v>
      </c>
      <c r="EC236">
        <v>157.9076818037276</v>
      </c>
      <c r="ED236">
        <v>283.38102299795031</v>
      </c>
      <c r="EE236">
        <v>327.51732463759652</v>
      </c>
      <c r="EF236">
        <v>262.01158392653332</v>
      </c>
      <c r="EG236">
        <v>509.24297140043501</v>
      </c>
      <c r="EH236">
        <v>0.61943230100867119</v>
      </c>
      <c r="EI236">
        <v>583.8170682624135</v>
      </c>
      <c r="EJ236">
        <v>1301.1762347885119</v>
      </c>
      <c r="EK236">
        <v>2141.0016531774299</v>
      </c>
      <c r="EL236">
        <v>2792.1096397169981</v>
      </c>
      <c r="EM236">
        <v>4659.0505902873447</v>
      </c>
      <c r="EN236">
        <v>8245.2858172187935</v>
      </c>
      <c r="EO236">
        <v>14962.63156236561</v>
      </c>
      <c r="EP236">
        <v>19185.18652194587</v>
      </c>
      <c r="ER236">
        <v>1.2460974175136701</v>
      </c>
      <c r="ES236">
        <v>2.1021070183203778</v>
      </c>
      <c r="ET236">
        <v>1.136038194022756E-3</v>
      </c>
      <c r="EU236">
        <v>8.8974408978501768E-4</v>
      </c>
      <c r="EV236">
        <v>1.055346989903173E-2</v>
      </c>
      <c r="EW236">
        <v>0.27047458936700941</v>
      </c>
      <c r="EX236">
        <v>25.628972456900179</v>
      </c>
      <c r="EY236">
        <v>2.6879273583606902</v>
      </c>
      <c r="EZ236">
        <v>45.713650193417223</v>
      </c>
      <c r="FA236">
        <v>3.2964256202131792</v>
      </c>
      <c r="FB236">
        <v>0.55291801543405938</v>
      </c>
      <c r="FD236">
        <f t="shared" si="18"/>
        <v>11.386809994801503</v>
      </c>
      <c r="FF236" s="18">
        <v>-13.209797354974857</v>
      </c>
      <c r="FG236" s="18">
        <v>1.0842270070602107</v>
      </c>
      <c r="FI236" s="18">
        <v>-2.8622876193608615</v>
      </c>
      <c r="FJ236" s="18">
        <v>1.0842270070602107</v>
      </c>
      <c r="FL236">
        <v>1323.8430299374459</v>
      </c>
      <c r="FM236" s="4">
        <f t="shared" si="19"/>
        <v>1050.6930299374458</v>
      </c>
      <c r="FN236">
        <v>35.407122353766617</v>
      </c>
      <c r="FT236">
        <f t="shared" si="20"/>
        <v>7941.0355265067656</v>
      </c>
      <c r="FU236">
        <f t="shared" si="21"/>
        <v>12861.851057478714</v>
      </c>
      <c r="FV236">
        <f t="shared" si="22"/>
        <v>0.17927000477226659</v>
      </c>
      <c r="FW236">
        <f t="shared" si="23"/>
        <v>-0.70047649508470489</v>
      </c>
    </row>
    <row r="237" spans="1:179" x14ac:dyDescent="0.3">
      <c r="A237" t="s">
        <v>214</v>
      </c>
      <c r="B237" t="s">
        <v>789</v>
      </c>
      <c r="C237" s="2">
        <v>6.4277124075718861</v>
      </c>
      <c r="D237" s="5">
        <v>9.0285100886586825E-2</v>
      </c>
      <c r="E237" s="6">
        <v>9046.1132248326903</v>
      </c>
      <c r="F237" s="7">
        <v>0.26123372474249501</v>
      </c>
      <c r="G237">
        <v>245.7042328888941</v>
      </c>
      <c r="H237" s="8">
        <v>6.5123352876301093</v>
      </c>
      <c r="I237" s="2">
        <v>14.89977225655813</v>
      </c>
      <c r="J237" s="2">
        <v>0.85424634675508571</v>
      </c>
      <c r="K237" s="5">
        <v>0.1242162735636233</v>
      </c>
      <c r="L237" s="9">
        <v>4.3039111583894714E-3</v>
      </c>
      <c r="M237">
        <v>0.2370439281340011</v>
      </c>
      <c r="N237" s="8">
        <v>2.7522407218550091</v>
      </c>
      <c r="O237" s="10">
        <v>1.1757337218810791</v>
      </c>
      <c r="P237" s="7">
        <v>0.1037613140366669</v>
      </c>
      <c r="Q237" s="5">
        <v>6.9429961213179736E-2</v>
      </c>
      <c r="R237" s="11">
        <v>4.3779703412152359E-3</v>
      </c>
      <c r="S237" s="12">
        <v>0.95531328509218927</v>
      </c>
      <c r="T237" s="6">
        <v>1990.2294362051059</v>
      </c>
      <c r="U237" s="6">
        <v>56.593599701950303</v>
      </c>
      <c r="V237" s="6">
        <v>56.70209251334574</v>
      </c>
      <c r="W237" s="6">
        <v>432.21487480183669</v>
      </c>
      <c r="X237" s="6">
        <v>16.71358260750053</v>
      </c>
      <c r="Y237" s="6">
        <v>26.24630973226779</v>
      </c>
      <c r="Z237" s="6">
        <v>792.46020187903196</v>
      </c>
      <c r="AA237" s="6">
        <v>38.72135800279073</v>
      </c>
      <c r="AB237" s="13">
        <v>51.258201671264487</v>
      </c>
      <c r="AC237" s="14">
        <v>21.716836608846851</v>
      </c>
      <c r="AE237" t="s">
        <v>215</v>
      </c>
      <c r="AF237" t="s">
        <v>215</v>
      </c>
      <c r="AG237">
        <v>25.013000000000002</v>
      </c>
      <c r="AH237">
        <v>1435.542822911724</v>
      </c>
      <c r="AI237">
        <v>111.45299829265301</v>
      </c>
      <c r="AJ237">
        <v>149.36891951502241</v>
      </c>
      <c r="AK237">
        <v>5572.5353025937247</v>
      </c>
      <c r="AL237">
        <v>2100.5549303597891</v>
      </c>
      <c r="AM237">
        <v>2841.2671411142542</v>
      </c>
      <c r="AN237">
        <v>773.74380616212079</v>
      </c>
      <c r="AO237">
        <v>44.31929975267655</v>
      </c>
      <c r="AP237">
        <v>3.5525953231701068</v>
      </c>
      <c r="AQ237">
        <v>15.70894802056803</v>
      </c>
      <c r="AR237">
        <v>2.876768732250178</v>
      </c>
      <c r="AS237">
        <v>2.2494874568297401</v>
      </c>
      <c r="AT237">
        <v>1314.0180845212849</v>
      </c>
      <c r="AU237">
        <v>185.50104451017111</v>
      </c>
      <c r="AV237">
        <v>76.005022573335836</v>
      </c>
      <c r="AW237">
        <v>51.099071273731603</v>
      </c>
      <c r="AX237">
        <v>5.6830960540596758</v>
      </c>
      <c r="AY237">
        <v>8.0248852817338054E-2</v>
      </c>
      <c r="AZ237">
        <v>2966.7693441415372</v>
      </c>
      <c r="BA237">
        <v>184.67753509616759</v>
      </c>
      <c r="BB237">
        <v>0.16043089166450081</v>
      </c>
      <c r="BC237">
        <v>461663.26460583042</v>
      </c>
      <c r="BD237">
        <v>32186.071521926751</v>
      </c>
      <c r="BE237">
        <v>2.9824798233794052</v>
      </c>
      <c r="BF237">
        <v>165.0928892309154</v>
      </c>
      <c r="BG237">
        <v>11.152129199322131</v>
      </c>
      <c r="BH237">
        <v>0.17730981954039721</v>
      </c>
      <c r="BI237">
        <v>21.862310260089892</v>
      </c>
      <c r="BJ237">
        <v>5.5187946146917044</v>
      </c>
      <c r="BK237">
        <v>2.6572360390075201E-2</v>
      </c>
      <c r="BL237">
        <v>133.5173493929091</v>
      </c>
      <c r="BM237">
        <v>30.031965000656651</v>
      </c>
      <c r="BN237">
        <v>8.7078107809263602E-2</v>
      </c>
      <c r="BO237">
        <v>18.693012751230121</v>
      </c>
      <c r="BP237">
        <v>4.3242020545986639</v>
      </c>
      <c r="BQ237">
        <v>1.7442656609509249E-2</v>
      </c>
      <c r="BR237">
        <v>73.960476123193644</v>
      </c>
      <c r="BS237">
        <v>17.098471812785469</v>
      </c>
      <c r="BT237">
        <v>0.1249381730122912</v>
      </c>
      <c r="BU237">
        <v>59.878963423125853</v>
      </c>
      <c r="BV237">
        <v>7.4315920039466521</v>
      </c>
      <c r="BW237">
        <v>0.1801345397345826</v>
      </c>
      <c r="BX237">
        <v>2.412030855707958E-2</v>
      </c>
      <c r="BY237">
        <v>2.2166415610949061E-2</v>
      </c>
      <c r="BZ237">
        <v>1.6020802973385661E-2</v>
      </c>
      <c r="CA237">
        <v>114.7518288101745</v>
      </c>
      <c r="CB237">
        <v>12.82965357612804</v>
      </c>
      <c r="CC237">
        <v>0.26630887745627041</v>
      </c>
      <c r="CD237">
        <v>50.549174671874177</v>
      </c>
      <c r="CE237">
        <v>3.9823849116410939</v>
      </c>
      <c r="CF237">
        <v>3.9461713100519137E-2</v>
      </c>
      <c r="CG237">
        <v>610.55142416602393</v>
      </c>
      <c r="CH237">
        <v>47.397963829503823</v>
      </c>
      <c r="CI237">
        <v>7.9686200908807667E-2</v>
      </c>
      <c r="CJ237">
        <v>193.69187645054319</v>
      </c>
      <c r="CK237">
        <v>12.093342542100141</v>
      </c>
      <c r="CL237">
        <v>1.979302930401787E-2</v>
      </c>
      <c r="CM237">
        <v>1044.607869605898</v>
      </c>
      <c r="CN237">
        <v>67.017892291326518</v>
      </c>
      <c r="CO237">
        <v>0.14662430190695699</v>
      </c>
      <c r="CP237">
        <v>284.26788688269471</v>
      </c>
      <c r="CQ237">
        <v>21.61113658980392</v>
      </c>
      <c r="CR237">
        <v>1.9011346007033449E-2</v>
      </c>
      <c r="CS237">
        <v>3119.2879604517761</v>
      </c>
      <c r="CT237">
        <v>196.01947521227279</v>
      </c>
      <c r="CU237">
        <v>8.8795987925842257E-2</v>
      </c>
      <c r="CV237">
        <v>626.41556644001219</v>
      </c>
      <c r="CW237">
        <v>44.109024726424359</v>
      </c>
      <c r="CX237">
        <v>4.6849133492202093E-2</v>
      </c>
      <c r="CY237">
        <v>26183.91309027094</v>
      </c>
      <c r="CZ237">
        <v>2221.4345381010448</v>
      </c>
      <c r="DA237">
        <v>0.18875896556292171</v>
      </c>
      <c r="DB237">
        <v>210.85118219532691</v>
      </c>
      <c r="DC237">
        <v>13.01391509061334</v>
      </c>
      <c r="DD237">
        <v>1.7406812171368261E-2</v>
      </c>
      <c r="DE237">
        <v>184.65166216684329</v>
      </c>
      <c r="DF237">
        <v>21.638612484447531</v>
      </c>
      <c r="DG237">
        <v>18.456714812256191</v>
      </c>
      <c r="DH237">
        <v>2414.4235972662509</v>
      </c>
      <c r="DI237">
        <v>151.54872338304719</v>
      </c>
      <c r="DJ237">
        <v>1.181169142790216</v>
      </c>
      <c r="DK237">
        <v>319.57323136947878</v>
      </c>
      <c r="DL237">
        <v>24.32463694837557</v>
      </c>
      <c r="DM237">
        <v>0.75109772316783996</v>
      </c>
      <c r="DN237">
        <v>251.97008393842549</v>
      </c>
      <c r="DO237">
        <v>26.28608350371271</v>
      </c>
      <c r="DP237">
        <v>0.594583884534294</v>
      </c>
      <c r="DQ237">
        <v>1465.388832294414</v>
      </c>
      <c r="DR237">
        <v>139.33817962756589</v>
      </c>
      <c r="DS237">
        <v>0.47489557623163958</v>
      </c>
      <c r="DT237">
        <v>9046.1132248326903</v>
      </c>
      <c r="DU237">
        <v>563.00878935434127</v>
      </c>
      <c r="DV237">
        <v>0.2488059787455261</v>
      </c>
      <c r="DW237">
        <v>776.88021370944898</v>
      </c>
      <c r="DX237">
        <v>48.985309317100651</v>
      </c>
      <c r="DY237">
        <v>0.51832842990368844</v>
      </c>
      <c r="EB237">
        <v>1889.662002637921</v>
      </c>
      <c r="EC237">
        <v>92.246034852699964</v>
      </c>
      <c r="ED237">
        <v>217.809705371793</v>
      </c>
      <c r="EE237">
        <v>201.4333270606694</v>
      </c>
      <c r="EF237">
        <v>161.83911624331211</v>
      </c>
      <c r="EG237">
        <v>404.58759069679633</v>
      </c>
      <c r="EH237">
        <v>0.42842466353604941</v>
      </c>
      <c r="EI237">
        <v>576.64235583002255</v>
      </c>
      <c r="EJ237">
        <v>1400.2541460352959</v>
      </c>
      <c r="EK237">
        <v>2481.9163583984709</v>
      </c>
      <c r="EL237">
        <v>3547.470264661963</v>
      </c>
      <c r="EM237">
        <v>6528.7991850368644</v>
      </c>
      <c r="EN237">
        <v>11508.821331283179</v>
      </c>
      <c r="EO237">
        <v>19374.459381688052</v>
      </c>
      <c r="EP237">
        <v>25464.047416260659</v>
      </c>
      <c r="ER237">
        <v>1.597856268973626</v>
      </c>
      <c r="ES237">
        <v>3.3645174826126811</v>
      </c>
      <c r="ET237">
        <v>8.8698222274902021E-4</v>
      </c>
      <c r="EU237">
        <v>7.000522725755452E-4</v>
      </c>
      <c r="EV237">
        <v>4.7612185215287683E-3</v>
      </c>
      <c r="EW237">
        <v>0.15997096626715959</v>
      </c>
      <c r="EX237">
        <v>33.598744847315857</v>
      </c>
      <c r="EY237">
        <v>0.78298299071417021</v>
      </c>
      <c r="EZ237">
        <v>67.752342792637208</v>
      </c>
      <c r="FA237">
        <v>2.9000571090341118</v>
      </c>
      <c r="FB237">
        <v>5.292646633592768E-2</v>
      </c>
      <c r="FD237">
        <f t="shared" si="18"/>
        <v>18.451530103326895</v>
      </c>
      <c r="FF237" s="18">
        <v>-16.293118931831518</v>
      </c>
      <c r="FG237" s="18">
        <v>2.2860833563101255</v>
      </c>
      <c r="FI237" s="18">
        <v>-2.4777886135004668</v>
      </c>
      <c r="FJ237" s="18">
        <v>2.2860833563101255</v>
      </c>
      <c r="FL237">
        <v>1118.0981510458846</v>
      </c>
      <c r="FM237" s="4">
        <f t="shared" si="19"/>
        <v>844.94815104588463</v>
      </c>
      <c r="FN237">
        <v>27.439896987323767</v>
      </c>
      <c r="FT237">
        <f t="shared" si="20"/>
        <v>9046.1132248326903</v>
      </c>
      <c r="FU237">
        <f t="shared" si="21"/>
        <v>14651.711424601621</v>
      </c>
      <c r="FV237">
        <f t="shared" si="22"/>
        <v>0.27830433590057579</v>
      </c>
      <c r="FW237">
        <f t="shared" si="23"/>
        <v>6.3190850328516568E-2</v>
      </c>
    </row>
    <row r="238" spans="1:179" x14ac:dyDescent="0.3">
      <c r="A238" t="s">
        <v>564</v>
      </c>
      <c r="B238" t="s">
        <v>789</v>
      </c>
      <c r="C238" s="2">
        <v>10.5576377425832</v>
      </c>
      <c r="D238" s="5">
        <v>8.2229684981540555E-2</v>
      </c>
      <c r="E238" s="6">
        <v>7088.3394312937953</v>
      </c>
      <c r="F238" s="7">
        <v>0.43707645098544717</v>
      </c>
      <c r="G238">
        <v>138.08744688892921</v>
      </c>
      <c r="H238" s="8">
        <v>3.19233542923409</v>
      </c>
      <c r="I238" s="2">
        <v>15.45676905276799</v>
      </c>
      <c r="J238" s="2">
        <v>0.99433196310491034</v>
      </c>
      <c r="K238" s="5">
        <v>0.1705681160056772</v>
      </c>
      <c r="L238" s="9">
        <v>7.3674812901329406E-3</v>
      </c>
      <c r="M238">
        <v>0.35741930427697349</v>
      </c>
      <c r="N238" s="8">
        <v>2.70038298302345</v>
      </c>
      <c r="O238" s="10">
        <v>1.565087874635777</v>
      </c>
      <c r="P238" s="7">
        <v>0.12475903096497901</v>
      </c>
      <c r="Q238" s="5">
        <v>6.6226566419556432E-2</v>
      </c>
      <c r="R238" s="11">
        <v>3.764202179989619E-3</v>
      </c>
      <c r="S238" s="12">
        <v>0.59777000547243464</v>
      </c>
      <c r="T238" s="6">
        <v>2523.9258535817498</v>
      </c>
      <c r="U238" s="6">
        <v>66.568534267165617</v>
      </c>
      <c r="V238" s="6">
        <v>66.650560317594241</v>
      </c>
      <c r="W238" s="6">
        <v>413.12481311532321</v>
      </c>
      <c r="X238" s="6">
        <v>11.821493242407071</v>
      </c>
      <c r="Y238" s="6">
        <v>22.825608580634309</v>
      </c>
      <c r="Z238" s="6">
        <v>943.26674955588362</v>
      </c>
      <c r="AA238" s="6">
        <v>33.509512356644322</v>
      </c>
      <c r="AB238" s="13">
        <v>48.699790637591292</v>
      </c>
      <c r="AC238" s="14">
        <v>16.368341903905389</v>
      </c>
      <c r="AE238" t="s">
        <v>565</v>
      </c>
      <c r="AF238" t="s">
        <v>565</v>
      </c>
      <c r="AG238">
        <v>25.306999999999999</v>
      </c>
      <c r="AH238">
        <v>2126.278888113316</v>
      </c>
      <c r="AI238">
        <v>114.0352012887281</v>
      </c>
      <c r="AJ238">
        <v>126.3122891968699</v>
      </c>
      <c r="AK238">
        <v>4814.7125451042693</v>
      </c>
      <c r="AL238">
        <v>1678.238929592128</v>
      </c>
      <c r="AM238">
        <v>2222.4831596570561</v>
      </c>
      <c r="AN238">
        <v>1097.46491880746</v>
      </c>
      <c r="AO238">
        <v>43.680281224887352</v>
      </c>
      <c r="AP238">
        <v>2.7090914388775711</v>
      </c>
      <c r="AQ238">
        <v>20.987770996013431</v>
      </c>
      <c r="AR238">
        <v>2.6946056491286892</v>
      </c>
      <c r="AS238">
        <v>1.8188313343744511</v>
      </c>
      <c r="AT238">
        <v>532.28864270365466</v>
      </c>
      <c r="AU238">
        <v>57.968059005570368</v>
      </c>
      <c r="AV238">
        <v>60.789194611077633</v>
      </c>
      <c r="AW238">
        <v>43.284602903031299</v>
      </c>
      <c r="AX238">
        <v>5.2859763678115126</v>
      </c>
      <c r="AY238">
        <v>0.1445774110506963</v>
      </c>
      <c r="AZ238">
        <v>2372.6874325462022</v>
      </c>
      <c r="BA238">
        <v>114.44131786197229</v>
      </c>
      <c r="BB238">
        <v>9.5530022190186178E-2</v>
      </c>
      <c r="BC238">
        <v>422887.89365456539</v>
      </c>
      <c r="BD238">
        <v>18382.910802231348</v>
      </c>
      <c r="BE238">
        <v>2.430068302067105</v>
      </c>
      <c r="BF238">
        <v>459.42268711173722</v>
      </c>
      <c r="BG238">
        <v>69.346548935849427</v>
      </c>
      <c r="BH238">
        <v>0.14854336359202491</v>
      </c>
      <c r="BI238">
        <v>27.248234816517272</v>
      </c>
      <c r="BJ238">
        <v>2.85241751500909</v>
      </c>
      <c r="BK238">
        <v>9.7963623618454575E-3</v>
      </c>
      <c r="BL238">
        <v>407.93094346062958</v>
      </c>
      <c r="BM238">
        <v>60.565128912530326</v>
      </c>
      <c r="BN238">
        <v>6.3174004331884012E-2</v>
      </c>
      <c r="BO238">
        <v>21.729786438403352</v>
      </c>
      <c r="BP238">
        <v>2.0687660374217511</v>
      </c>
      <c r="BQ238">
        <v>1.738298900533462E-2</v>
      </c>
      <c r="BR238">
        <v>88.039829548708795</v>
      </c>
      <c r="BS238">
        <v>9.3512962677615459</v>
      </c>
      <c r="BT238">
        <v>0.1129219933336106</v>
      </c>
      <c r="BU238">
        <v>67.51874932744802</v>
      </c>
      <c r="BV238">
        <v>5.4784771027028976</v>
      </c>
      <c r="BW238">
        <v>0.106037939226272</v>
      </c>
      <c r="BX238" t="s">
        <v>143</v>
      </c>
      <c r="BY238">
        <v>4.9746460354004374E-6</v>
      </c>
      <c r="BZ238">
        <v>1.2701178084014589E-2</v>
      </c>
      <c r="CA238">
        <v>121.3058554944967</v>
      </c>
      <c r="CB238">
        <v>8.9252004679475831</v>
      </c>
      <c r="CC238">
        <v>1.7386096577578061</v>
      </c>
      <c r="CD238">
        <v>54.653664553550037</v>
      </c>
      <c r="CE238">
        <v>4.1096403136852793</v>
      </c>
      <c r="CF238">
        <v>2.3240417086487931E-2</v>
      </c>
      <c r="CG238">
        <v>593.10432248099937</v>
      </c>
      <c r="CH238">
        <v>40.997356574599848</v>
      </c>
      <c r="CI238">
        <v>6.3157902445028113E-2</v>
      </c>
      <c r="CJ238">
        <v>177.23016219792211</v>
      </c>
      <c r="CK238">
        <v>10.177564447338909</v>
      </c>
      <c r="CL238">
        <v>1.5694797461719361E-2</v>
      </c>
      <c r="CM238">
        <v>942.82245197976624</v>
      </c>
      <c r="CN238">
        <v>65.915135344701369</v>
      </c>
      <c r="CO238">
        <v>4.7329447027035419E-2</v>
      </c>
      <c r="CP238">
        <v>240.52868417704269</v>
      </c>
      <c r="CQ238">
        <v>13.619384301825651</v>
      </c>
      <c r="CR238">
        <v>4.8327704663750477E-2</v>
      </c>
      <c r="CS238">
        <v>2648.0018703136302</v>
      </c>
      <c r="CT238">
        <v>126.3263823047733</v>
      </c>
      <c r="CU238">
        <v>0.1600411879787334</v>
      </c>
      <c r="CV238">
        <v>556.40436837695552</v>
      </c>
      <c r="CW238">
        <v>28.00757976766754</v>
      </c>
      <c r="CX238">
        <v>1.5119379997024099E-2</v>
      </c>
      <c r="CY238">
        <v>29015.88972671995</v>
      </c>
      <c r="CZ238">
        <v>1586.538385600016</v>
      </c>
      <c r="DA238">
        <v>0.14962026154715269</v>
      </c>
      <c r="DB238">
        <v>138.68441188339429</v>
      </c>
      <c r="DC238">
        <v>8.8471936990795221</v>
      </c>
      <c r="DD238">
        <v>1.3802672254262949E-2</v>
      </c>
      <c r="DE238">
        <v>251.99605548623151</v>
      </c>
      <c r="DF238">
        <v>31.282738106383011</v>
      </c>
      <c r="DG238">
        <v>14.83555736724583</v>
      </c>
      <c r="DH238">
        <v>1797.028094753183</v>
      </c>
      <c r="DI238">
        <v>131.58314137826619</v>
      </c>
      <c r="DJ238">
        <v>0.88173460177048613</v>
      </c>
      <c r="DK238">
        <v>334.0778784988085</v>
      </c>
      <c r="DL238">
        <v>28.694244575096839</v>
      </c>
      <c r="DM238">
        <v>0.5285554903590225</v>
      </c>
      <c r="DN238">
        <v>293.77070116368873</v>
      </c>
      <c r="DO238">
        <v>31.308698141894819</v>
      </c>
      <c r="DP238">
        <v>0.4180938070301598</v>
      </c>
      <c r="DQ238">
        <v>2389.897943088376</v>
      </c>
      <c r="DR238">
        <v>488.0610002559352</v>
      </c>
      <c r="DS238">
        <v>0.39082596865637348</v>
      </c>
      <c r="DT238">
        <v>7088.3394312937953</v>
      </c>
      <c r="DU238">
        <v>761.22476605546638</v>
      </c>
      <c r="DV238">
        <v>0.23987014703458129</v>
      </c>
      <c r="DW238">
        <v>679.03126435629576</v>
      </c>
      <c r="DX238">
        <v>57.660880779660083</v>
      </c>
      <c r="DY238">
        <v>0.37961235927097692</v>
      </c>
      <c r="EB238">
        <v>1511.265880602677</v>
      </c>
      <c r="EC238">
        <v>114.97145492201381</v>
      </c>
      <c r="ED238">
        <v>665.46646567802543</v>
      </c>
      <c r="EE238">
        <v>234.15718144831189</v>
      </c>
      <c r="EF238">
        <v>192.64732942824679</v>
      </c>
      <c r="EG238">
        <v>456.20776572600022</v>
      </c>
      <c r="EH238">
        <v>1.8021724658832769E-3</v>
      </c>
      <c r="EI238">
        <v>609.57716328892832</v>
      </c>
      <c r="EJ238">
        <v>1513.951926691137</v>
      </c>
      <c r="EK238">
        <v>2410.99318081707</v>
      </c>
      <c r="EL238">
        <v>3245.9736666286099</v>
      </c>
      <c r="EM238">
        <v>5892.6403248735387</v>
      </c>
      <c r="EN238">
        <v>9738.0034079774377</v>
      </c>
      <c r="EO238">
        <v>16447.216585798949</v>
      </c>
      <c r="EP238">
        <v>22618.063755160791</v>
      </c>
      <c r="ER238">
        <v>4.0558083104503719</v>
      </c>
      <c r="ES238">
        <v>8.1801800541745422</v>
      </c>
      <c r="ET238">
        <v>3.4174381947386749E-6</v>
      </c>
      <c r="EU238">
        <v>2.648401789448642E-6</v>
      </c>
      <c r="EV238">
        <v>6.9903289910636822E-3</v>
      </c>
      <c r="EW238">
        <v>0.18860853366240601</v>
      </c>
      <c r="EX238">
        <v>26.981352938255121</v>
      </c>
      <c r="EY238">
        <v>3.3127204483371879</v>
      </c>
      <c r="EZ238">
        <v>17.376322009702871</v>
      </c>
      <c r="FA238">
        <v>2.6768634534439548</v>
      </c>
      <c r="FB238">
        <v>0.17349787107866471</v>
      </c>
      <c r="FD238">
        <f t="shared" si="18"/>
        <v>15.521063435916211</v>
      </c>
      <c r="FF238" s="18">
        <v>-13.860445213647868</v>
      </c>
      <c r="FG238" s="18">
        <v>1.4097140620718644</v>
      </c>
      <c r="FI238" s="18">
        <v>-0.69703737936827004</v>
      </c>
      <c r="FJ238" s="18">
        <v>1.4097140620718644</v>
      </c>
      <c r="FL238">
        <v>1151.8567273925441</v>
      </c>
      <c r="FM238" s="4">
        <f t="shared" si="19"/>
        <v>878.70672739254417</v>
      </c>
      <c r="FN238">
        <v>28.670153038647445</v>
      </c>
      <c r="FT238">
        <f t="shared" si="20"/>
        <v>7088.3394312937953</v>
      </c>
      <c r="FU238">
        <f t="shared" si="21"/>
        <v>11480.765412248342</v>
      </c>
      <c r="FV238">
        <f t="shared" si="22"/>
        <v>0.83103261747026502</v>
      </c>
      <c r="FW238">
        <f t="shared" si="23"/>
        <v>1.9626330433978842</v>
      </c>
    </row>
    <row r="239" spans="1:179" x14ac:dyDescent="0.3">
      <c r="A239" t="s">
        <v>638</v>
      </c>
      <c r="B239" t="s">
        <v>789</v>
      </c>
      <c r="C239" s="2">
        <v>14.155998555224359</v>
      </c>
      <c r="D239" s="5">
        <v>0.1065209014500164</v>
      </c>
      <c r="E239" s="6">
        <v>8140.5211410408847</v>
      </c>
      <c r="F239" s="7">
        <v>0.31091885595977048</v>
      </c>
      <c r="G239">
        <v>96.484063416052649</v>
      </c>
      <c r="H239" s="8">
        <v>1.6216162116842809</v>
      </c>
      <c r="I239" s="2">
        <v>11.973833308468601</v>
      </c>
      <c r="J239" s="2">
        <v>0.71350015634275366</v>
      </c>
      <c r="K239" s="5">
        <v>0.20831009448796209</v>
      </c>
      <c r="L239" s="9">
        <v>4.4289093760324413E-3</v>
      </c>
      <c r="M239">
        <v>0.46387822458660333</v>
      </c>
      <c r="N239" s="8">
        <v>1.63076004753774</v>
      </c>
      <c r="O239" s="10">
        <v>2.4197923705581519</v>
      </c>
      <c r="P239" s="7">
        <v>0.18472785864606989</v>
      </c>
      <c r="Q239" s="5">
        <v>8.399725230809324E-2</v>
      </c>
      <c r="R239" s="11">
        <v>4.8741868276265974E-3</v>
      </c>
      <c r="S239" s="12">
        <v>0.98570321934687388</v>
      </c>
      <c r="T239" s="6">
        <v>2894.0556223337971</v>
      </c>
      <c r="U239" s="6">
        <v>36.419435838165967</v>
      </c>
      <c r="V239" s="6">
        <v>36.605749996012023</v>
      </c>
      <c r="W239" s="6">
        <v>519.48701697528213</v>
      </c>
      <c r="X239" s="6">
        <v>15.69098725821579</v>
      </c>
      <c r="Y239" s="6">
        <v>28.765277205170211</v>
      </c>
      <c r="Z239" s="6">
        <v>1241.8777179246019</v>
      </c>
      <c r="AA239" s="6">
        <v>36.014449716459843</v>
      </c>
      <c r="AB239" s="13">
        <v>55.1768704624211</v>
      </c>
      <c r="AC239" s="14">
        <v>17.950139346539661</v>
      </c>
      <c r="AE239" t="s">
        <v>639</v>
      </c>
      <c r="AF239" t="s">
        <v>639</v>
      </c>
      <c r="AG239">
        <v>25.097999999999999</v>
      </c>
      <c r="AH239">
        <v>2002.767114085987</v>
      </c>
      <c r="AI239">
        <v>149.05273820481369</v>
      </c>
      <c r="AJ239">
        <v>140.50596390781669</v>
      </c>
      <c r="AK239" t="s">
        <v>143</v>
      </c>
      <c r="AL239">
        <v>1494.8584112939229</v>
      </c>
      <c r="AM239">
        <v>2804.8983707949892</v>
      </c>
      <c r="AN239">
        <v>525.18762057555989</v>
      </c>
      <c r="AO239">
        <v>23.61223105999888</v>
      </c>
      <c r="AP239">
        <v>3.4479810053834381</v>
      </c>
      <c r="AQ239">
        <v>15.06693965586388</v>
      </c>
      <c r="AR239">
        <v>2.0701860702885151</v>
      </c>
      <c r="AS239">
        <v>2.3524057004088879</v>
      </c>
      <c r="AT239">
        <v>1129.742981001843</v>
      </c>
      <c r="AU239">
        <v>124.2774005489605</v>
      </c>
      <c r="AV239">
        <v>71.770573959272383</v>
      </c>
      <c r="AW239">
        <v>47.327655177855043</v>
      </c>
      <c r="AX239">
        <v>4.1359371579563122</v>
      </c>
      <c r="AY239">
        <v>0.18421441453228399</v>
      </c>
      <c r="AZ239">
        <v>5291.5195072309079</v>
      </c>
      <c r="BA239">
        <v>298.63263488940942</v>
      </c>
      <c r="BB239">
        <v>0.13217971470865539</v>
      </c>
      <c r="BC239">
        <v>414473.25368297863</v>
      </c>
      <c r="BD239">
        <v>21147.299328707159</v>
      </c>
      <c r="BE239">
        <v>6.5877659471317704</v>
      </c>
      <c r="BF239">
        <v>341.83767516866737</v>
      </c>
      <c r="BG239">
        <v>21.5915572954036</v>
      </c>
      <c r="BH239">
        <v>0.16360951832564199</v>
      </c>
      <c r="BI239">
        <v>21.748123144921159</v>
      </c>
      <c r="BJ239">
        <v>1.0607801500532199</v>
      </c>
      <c r="BK239">
        <v>1.1291463280252221E-2</v>
      </c>
      <c r="BL239">
        <v>171.2457366486295</v>
      </c>
      <c r="BM239">
        <v>11.848080297656651</v>
      </c>
      <c r="BN239">
        <v>8.0998818122802338E-2</v>
      </c>
      <c r="BO239">
        <v>16.08338838743348</v>
      </c>
      <c r="BP239">
        <v>0.93877511784657797</v>
      </c>
      <c r="BQ239">
        <v>2.4058099151036561E-2</v>
      </c>
      <c r="BR239">
        <v>66.112445837711405</v>
      </c>
      <c r="BS239">
        <v>4.3424554096719277</v>
      </c>
      <c r="BT239">
        <v>0.14480825560776861</v>
      </c>
      <c r="BU239">
        <v>64.724487367900878</v>
      </c>
      <c r="BV239">
        <v>3.9827059315956852</v>
      </c>
      <c r="BW239">
        <v>0.21316330683891091</v>
      </c>
      <c r="BX239" t="s">
        <v>143</v>
      </c>
      <c r="BY239">
        <v>1.5703579088824079E-2</v>
      </c>
      <c r="BZ239">
        <v>1.553449596962227E-2</v>
      </c>
      <c r="CA239">
        <v>146.7488134165983</v>
      </c>
      <c r="CB239">
        <v>8.1403151490180363</v>
      </c>
      <c r="CC239">
        <v>0.34264025457488051</v>
      </c>
      <c r="CD239">
        <v>73.868365540979568</v>
      </c>
      <c r="CE239">
        <v>4.4206356061476288</v>
      </c>
      <c r="CF239">
        <v>1.250617328871699E-2</v>
      </c>
      <c r="CG239">
        <v>924.15110033546739</v>
      </c>
      <c r="CH239">
        <v>51.69205310996842</v>
      </c>
      <c r="CI239">
        <v>7.7225759265943814E-2</v>
      </c>
      <c r="CJ239">
        <v>299.0855802296586</v>
      </c>
      <c r="CK239">
        <v>17.434268928900941</v>
      </c>
      <c r="CL239">
        <v>1.9199730643510729E-2</v>
      </c>
      <c r="CM239">
        <v>1413.968679512931</v>
      </c>
      <c r="CN239">
        <v>75.726126993426263</v>
      </c>
      <c r="CO239">
        <v>5.7906964784276781E-2</v>
      </c>
      <c r="CP239">
        <v>332.14135610656581</v>
      </c>
      <c r="CQ239">
        <v>17.718748010150001</v>
      </c>
      <c r="CR239">
        <v>1.8450406759483302E-2</v>
      </c>
      <c r="CS239">
        <v>3314.9981419582441</v>
      </c>
      <c r="CT239">
        <v>161.12786424253309</v>
      </c>
      <c r="CU239">
        <v>8.6124330625325929E-2</v>
      </c>
      <c r="CV239">
        <v>650.08790649068203</v>
      </c>
      <c r="CW239">
        <v>34.049326581113952</v>
      </c>
      <c r="CX239">
        <v>1.8494170351187288E-2</v>
      </c>
      <c r="CY239">
        <v>19643.881776481168</v>
      </c>
      <c r="CZ239">
        <v>1189.3159524267589</v>
      </c>
      <c r="DA239">
        <v>0.18296472490489879</v>
      </c>
      <c r="DB239">
        <v>121.6164620834698</v>
      </c>
      <c r="DC239">
        <v>6.759569238756562</v>
      </c>
      <c r="DD239">
        <v>1.68853685882547E-2</v>
      </c>
      <c r="DE239">
        <v>475.25474540639681</v>
      </c>
      <c r="DF239">
        <v>46.163663450909382</v>
      </c>
      <c r="DG239">
        <v>17.1826843186155</v>
      </c>
      <c r="DH239">
        <v>2715.099869132956</v>
      </c>
      <c r="DI239">
        <v>204.09288790647531</v>
      </c>
      <c r="DJ239">
        <v>1.0805858419629859</v>
      </c>
      <c r="DK239">
        <v>615.32155090482752</v>
      </c>
      <c r="DL239">
        <v>55.194597777779627</v>
      </c>
      <c r="DM239">
        <v>0.63971399265824114</v>
      </c>
      <c r="DN239">
        <v>557.71862604085584</v>
      </c>
      <c r="DO239">
        <v>52.461331390385681</v>
      </c>
      <c r="DP239">
        <v>0.53903239616559495</v>
      </c>
      <c r="DQ239">
        <v>1420.4027940363819</v>
      </c>
      <c r="DR239">
        <v>85.725485754503694</v>
      </c>
      <c r="DS239">
        <v>0.43483297449304559</v>
      </c>
      <c r="DT239">
        <v>8140.5211410408847</v>
      </c>
      <c r="DU239">
        <v>416.14262441111902</v>
      </c>
      <c r="DV239">
        <v>0.25204064330016768</v>
      </c>
      <c r="DW239">
        <v>1074.276197512931</v>
      </c>
      <c r="DX239">
        <v>80.664435770029897</v>
      </c>
      <c r="DY239">
        <v>0.48202577510392591</v>
      </c>
      <c r="EB239">
        <v>3370.3945905929349</v>
      </c>
      <c r="EC239">
        <v>91.764232678992244</v>
      </c>
      <c r="ED239">
        <v>279.35682976937932</v>
      </c>
      <c r="EE239">
        <v>173.31237486458491</v>
      </c>
      <c r="EF239">
        <v>144.66618345232251</v>
      </c>
      <c r="EG239">
        <v>437.32761735068158</v>
      </c>
      <c r="EH239">
        <v>0.25193802369435891</v>
      </c>
      <c r="EI239">
        <v>737.43122319898646</v>
      </c>
      <c r="EJ239">
        <v>2046.2151119384921</v>
      </c>
      <c r="EK239">
        <v>3756.7117899815748</v>
      </c>
      <c r="EL239">
        <v>5477.7578796640764</v>
      </c>
      <c r="EM239">
        <v>8837.3042469558168</v>
      </c>
      <c r="EN239">
        <v>13447.018465852871</v>
      </c>
      <c r="EO239">
        <v>20590.05057116922</v>
      </c>
      <c r="EP239">
        <v>26426.33766222285</v>
      </c>
      <c r="ER239">
        <v>2.215173708188614</v>
      </c>
      <c r="ES239">
        <v>5.8375706435076626</v>
      </c>
      <c r="ET239">
        <v>4.4363878303569932E-4</v>
      </c>
      <c r="EU239">
        <v>3.4443347475740001E-4</v>
      </c>
      <c r="EV239">
        <v>4.4567269206945599E-3</v>
      </c>
      <c r="EW239">
        <v>0.1244376828538908</v>
      </c>
      <c r="EX239">
        <v>27.92131648813201</v>
      </c>
      <c r="EY239">
        <v>2.810784570710926</v>
      </c>
      <c r="EZ239">
        <v>47.537073333066438</v>
      </c>
      <c r="FA239">
        <v>2.455663862373116</v>
      </c>
      <c r="FB239">
        <v>0.1031185118452996</v>
      </c>
      <c r="FD239">
        <f t="shared" si="18"/>
        <v>28.256703664479627</v>
      </c>
      <c r="FF239" s="18">
        <v>-15.629517872762108</v>
      </c>
      <c r="FG239" s="18">
        <v>2.3660171019828886</v>
      </c>
      <c r="FI239" s="18">
        <v>-1.7203112919814032</v>
      </c>
      <c r="FJ239" s="18">
        <v>2.3660171019828886</v>
      </c>
      <c r="FL239">
        <v>1113.3981645774934</v>
      </c>
      <c r="FM239" s="4">
        <f t="shared" si="19"/>
        <v>840.24816457749341</v>
      </c>
      <c r="FN239">
        <v>27.270969841414228</v>
      </c>
      <c r="FT239">
        <f t="shared" si="20"/>
        <v>8140.5211410408847</v>
      </c>
      <c r="FU239">
        <f t="shared" si="21"/>
        <v>13184.95177320818</v>
      </c>
      <c r="FV239">
        <f t="shared" si="22"/>
        <v>0.38420938653520909</v>
      </c>
      <c r="FW239">
        <f t="shared" si="23"/>
        <v>0.62310274729225146</v>
      </c>
    </row>
    <row r="240" spans="1:179" x14ac:dyDescent="0.3">
      <c r="A240" t="s">
        <v>570</v>
      </c>
      <c r="B240" t="s">
        <v>789</v>
      </c>
      <c r="C240" s="2">
        <v>9.0735891999862925</v>
      </c>
      <c r="D240" s="5">
        <v>6.6546230100982567E-2</v>
      </c>
      <c r="E240" s="6">
        <v>4631.3175025674163</v>
      </c>
      <c r="F240" s="7">
        <v>0.55980042473372893</v>
      </c>
      <c r="G240">
        <v>161.69046902287459</v>
      </c>
      <c r="H240" s="8">
        <v>5.5797283077946274</v>
      </c>
      <c r="I240" s="2">
        <v>13.35986003879894</v>
      </c>
      <c r="J240" s="2">
        <v>0.69704447355046639</v>
      </c>
      <c r="K240" s="5">
        <v>0.16827232419316901</v>
      </c>
      <c r="L240" s="9">
        <v>7.6236810207034227E-3</v>
      </c>
      <c r="M240">
        <v>0.34729562614997339</v>
      </c>
      <c r="N240" s="8">
        <v>3.1169372826625321</v>
      </c>
      <c r="O240" s="10">
        <v>1.7536303135036759</v>
      </c>
      <c r="P240" s="7">
        <v>0.1393638103934213</v>
      </c>
      <c r="Q240" s="5">
        <v>7.5020701130470505E-2</v>
      </c>
      <c r="R240" s="11">
        <v>3.8014568561676059E-3</v>
      </c>
      <c r="S240" s="12">
        <v>0.79303395512216845</v>
      </c>
      <c r="T240" s="6">
        <v>2485.012795178764</v>
      </c>
      <c r="U240" s="6">
        <v>85.818200301479934</v>
      </c>
      <c r="V240" s="6">
        <v>85.914299637192286</v>
      </c>
      <c r="W240" s="6">
        <v>466.25885998162352</v>
      </c>
      <c r="X240" s="6">
        <v>6.3793869893698876</v>
      </c>
      <c r="Y240" s="6">
        <v>22.77087544552526</v>
      </c>
      <c r="Z240" s="6">
        <v>1018.845597300962</v>
      </c>
      <c r="AA240" s="6">
        <v>37.685057439126027</v>
      </c>
      <c r="AB240" s="13">
        <v>54.95584066536513</v>
      </c>
      <c r="AC240" s="14">
        <v>18.762835382023951</v>
      </c>
      <c r="AE240" t="s">
        <v>571</v>
      </c>
      <c r="AF240" t="s">
        <v>571</v>
      </c>
      <c r="AG240">
        <v>25.004000000000001</v>
      </c>
      <c r="AH240">
        <v>1124.49429066671</v>
      </c>
      <c r="AI240">
        <v>87.542480357005331</v>
      </c>
      <c r="AJ240">
        <v>129.51854700075319</v>
      </c>
      <c r="AK240" t="s">
        <v>143</v>
      </c>
      <c r="AL240">
        <v>1041.7147096754011</v>
      </c>
      <c r="AM240">
        <v>2527.583708614608</v>
      </c>
      <c r="AN240">
        <v>597.55697960003101</v>
      </c>
      <c r="AO240">
        <v>36.17262716705654</v>
      </c>
      <c r="AP240">
        <v>3.2250423442841698</v>
      </c>
      <c r="AQ240">
        <v>21.255169724120481</v>
      </c>
      <c r="AR240">
        <v>3.184835242836054</v>
      </c>
      <c r="AS240">
        <v>2.330104076189639</v>
      </c>
      <c r="AT240">
        <v>1268.578732881052</v>
      </c>
      <c r="AU240">
        <v>211.43937385948081</v>
      </c>
      <c r="AV240">
        <v>69.069462099889847</v>
      </c>
      <c r="AW240">
        <v>14.103359024372731</v>
      </c>
      <c r="AX240">
        <v>1.871542971729087</v>
      </c>
      <c r="AY240">
        <v>0.28605695101908601</v>
      </c>
      <c r="AZ240">
        <v>2109.7605673008502</v>
      </c>
      <c r="BA240">
        <v>177.42177356303199</v>
      </c>
      <c r="BB240">
        <v>9.5722226691031934E-2</v>
      </c>
      <c r="BC240">
        <v>422552.37804435211</v>
      </c>
      <c r="BD240">
        <v>26913.12714023568</v>
      </c>
      <c r="BE240">
        <v>2.5092831584428179</v>
      </c>
      <c r="BF240">
        <v>523.29163914465198</v>
      </c>
      <c r="BG240">
        <v>79.87092039750307</v>
      </c>
      <c r="BH240">
        <v>0.1384990080664206</v>
      </c>
      <c r="BI240">
        <v>9.3049199029607657</v>
      </c>
      <c r="BJ240">
        <v>1.2905951089066481</v>
      </c>
      <c r="BK240">
        <v>1.080787887160186E-2</v>
      </c>
      <c r="BL240">
        <v>205.5735610478736</v>
      </c>
      <c r="BM240">
        <v>35.522956006047821</v>
      </c>
      <c r="BN240">
        <v>8.6990374902407075E-2</v>
      </c>
      <c r="BO240">
        <v>9.0342917395619597</v>
      </c>
      <c r="BP240">
        <v>1.3117605370704351</v>
      </c>
      <c r="BQ240">
        <v>1.742673644642868E-2</v>
      </c>
      <c r="BR240">
        <v>37.807654950704674</v>
      </c>
      <c r="BS240">
        <v>4.676271086351476</v>
      </c>
      <c r="BT240">
        <v>3.9964476794105933E-2</v>
      </c>
      <c r="BU240">
        <v>39.572401285792402</v>
      </c>
      <c r="BV240">
        <v>5.0412032567824223</v>
      </c>
      <c r="BW240">
        <v>0.1406339329417004</v>
      </c>
      <c r="BX240" t="s">
        <v>143</v>
      </c>
      <c r="BY240">
        <v>5.0244399910084953E-6</v>
      </c>
      <c r="BZ240">
        <v>1.2583712350108569E-2</v>
      </c>
      <c r="CA240">
        <v>81.744148549781073</v>
      </c>
      <c r="CB240">
        <v>9.3398930796878332</v>
      </c>
      <c r="CC240">
        <v>0.2081411875167832</v>
      </c>
      <c r="CD240">
        <v>38.820699296201397</v>
      </c>
      <c r="CE240">
        <v>4.6882442150887158</v>
      </c>
      <c r="CF240">
        <v>1.0131539819461251E-2</v>
      </c>
      <c r="CG240">
        <v>460.48025581504351</v>
      </c>
      <c r="CH240">
        <v>50.294376083897248</v>
      </c>
      <c r="CI240">
        <v>6.2540999015957249E-2</v>
      </c>
      <c r="CJ240">
        <v>147.0839058964487</v>
      </c>
      <c r="CK240">
        <v>15.271261984604299</v>
      </c>
      <c r="CL240">
        <v>1.555555501275066E-2</v>
      </c>
      <c r="CM240">
        <v>752.36626321204142</v>
      </c>
      <c r="CN240">
        <v>61.856883099246133</v>
      </c>
      <c r="CO240">
        <v>0.14287917491800239</v>
      </c>
      <c r="CP240">
        <v>193.14229907244439</v>
      </c>
      <c r="CQ240">
        <v>15.555026732982091</v>
      </c>
      <c r="CR240">
        <v>1.4952269689045771E-2</v>
      </c>
      <c r="CS240">
        <v>1997.9111620346621</v>
      </c>
      <c r="CT240">
        <v>128.74745617001369</v>
      </c>
      <c r="CU240">
        <v>6.9773746231356085E-2</v>
      </c>
      <c r="CV240">
        <v>413.03423362778608</v>
      </c>
      <c r="CW240">
        <v>29.494309957027831</v>
      </c>
      <c r="CX240">
        <v>1.4982672060595359E-2</v>
      </c>
      <c r="CY240">
        <v>25012.561405735429</v>
      </c>
      <c r="CZ240">
        <v>1966.9590915220199</v>
      </c>
      <c r="DA240">
        <v>0.14818761919606641</v>
      </c>
      <c r="DB240">
        <v>144.64770850126601</v>
      </c>
      <c r="DC240">
        <v>10.168936523934351</v>
      </c>
      <c r="DD240">
        <v>1.3680946981137729E-2</v>
      </c>
      <c r="DE240">
        <v>180.89236433905029</v>
      </c>
      <c r="DF240">
        <v>23.30935245914262</v>
      </c>
      <c r="DG240">
        <v>17.575193153821239</v>
      </c>
      <c r="DH240">
        <v>1378.6855499392159</v>
      </c>
      <c r="DI240">
        <v>76.779263440811306</v>
      </c>
      <c r="DJ240">
        <v>1.006362639281656</v>
      </c>
      <c r="DK240">
        <v>259.37877310941371</v>
      </c>
      <c r="DL240">
        <v>25.129555221239379</v>
      </c>
      <c r="DM240">
        <v>0.54625568910967026</v>
      </c>
      <c r="DN240">
        <v>223.7929805450371</v>
      </c>
      <c r="DO240">
        <v>26.963743795998791</v>
      </c>
      <c r="DP240">
        <v>0.45882914406587311</v>
      </c>
      <c r="DQ240">
        <v>1691.8983690264131</v>
      </c>
      <c r="DR240">
        <v>309.94999598876961</v>
      </c>
      <c r="DS240">
        <v>0.38260275646129199</v>
      </c>
      <c r="DT240">
        <v>4631.3175025674163</v>
      </c>
      <c r="DU240">
        <v>260.23187096080437</v>
      </c>
      <c r="DV240">
        <v>0.21590218216554469</v>
      </c>
      <c r="DW240">
        <v>508.69039691762822</v>
      </c>
      <c r="DX240">
        <v>35.554344153093709</v>
      </c>
      <c r="DY240">
        <v>0.41035959868584487</v>
      </c>
      <c r="EB240">
        <v>1343.79653968207</v>
      </c>
      <c r="EC240">
        <v>39.261265413336567</v>
      </c>
      <c r="ED240">
        <v>335.35654330811349</v>
      </c>
      <c r="EE240">
        <v>97.352281676314234</v>
      </c>
      <c r="EF240">
        <v>82.730098360404085</v>
      </c>
      <c r="EG240">
        <v>267.38108976886758</v>
      </c>
      <c r="EH240">
        <v>-6.6101495358425813E-4</v>
      </c>
      <c r="EI240">
        <v>410.77461582804563</v>
      </c>
      <c r="EJ240">
        <v>1075.3656314737229</v>
      </c>
      <c r="EK240">
        <v>1871.8709585977381</v>
      </c>
      <c r="EL240">
        <v>2693.8444303378869</v>
      </c>
      <c r="EM240">
        <v>4702.2891450752586</v>
      </c>
      <c r="EN240">
        <v>7819.5262782366162</v>
      </c>
      <c r="EO240">
        <v>12409.38609959417</v>
      </c>
      <c r="EP240">
        <v>16790.009497064479</v>
      </c>
      <c r="ER240">
        <v>5.4243982930637626</v>
      </c>
      <c r="ES240">
        <v>13.10117935484093</v>
      </c>
      <c r="ET240">
        <v>-1.994546385055433E-6</v>
      </c>
      <c r="EU240">
        <v>-1.5545526692463971E-6</v>
      </c>
      <c r="EV240">
        <v>3.163836236396943E-3</v>
      </c>
      <c r="EW240">
        <v>9.5578606614221101E-2</v>
      </c>
      <c r="EX240">
        <v>30.209719932618398</v>
      </c>
      <c r="EY240">
        <v>3.6176974012697349</v>
      </c>
      <c r="EZ240">
        <v>22.528760405570271</v>
      </c>
      <c r="FA240">
        <v>2.3180797978279011</v>
      </c>
      <c r="FB240">
        <v>0.26191937313755959</v>
      </c>
      <c r="FD240">
        <f t="shared" si="18"/>
        <v>23.815949973341056</v>
      </c>
      <c r="FF240" s="18">
        <v>-14.551134691155696</v>
      </c>
      <c r="FG240" s="18">
        <v>1.2565626633970237</v>
      </c>
      <c r="FI240" s="18">
        <v>-1.4162244637534886</v>
      </c>
      <c r="FJ240" s="18">
        <v>1.2565626633970237</v>
      </c>
      <c r="FL240">
        <v>1153.3785161960734</v>
      </c>
      <c r="FM240" s="4">
        <f t="shared" si="19"/>
        <v>880.22851619607343</v>
      </c>
      <c r="FN240">
        <v>28.726312963110907</v>
      </c>
      <c r="FT240">
        <f t="shared" si="20"/>
        <v>4631.3175025674163</v>
      </c>
      <c r="FU240">
        <f t="shared" si="21"/>
        <v>7501.2025470839144</v>
      </c>
      <c r="FV240">
        <f t="shared" si="22"/>
        <v>0.51483673118201889</v>
      </c>
      <c r="FW240">
        <f t="shared" si="23"/>
        <v>1.1312547577861505</v>
      </c>
    </row>
    <row r="241" spans="1:179" x14ac:dyDescent="0.3">
      <c r="A241" t="s">
        <v>690</v>
      </c>
      <c r="B241" t="s">
        <v>789</v>
      </c>
      <c r="C241" s="2">
        <v>8.2029599415707306</v>
      </c>
      <c r="D241" s="5">
        <v>0.1852635760105974</v>
      </c>
      <c r="E241" s="6">
        <v>18165.846888447981</v>
      </c>
      <c r="F241" s="7">
        <v>0.26288296717259851</v>
      </c>
      <c r="G241">
        <v>188.46373561269419</v>
      </c>
      <c r="H241" s="8">
        <v>1.1938843758061981</v>
      </c>
      <c r="I241" s="2">
        <v>20.484967846381512</v>
      </c>
      <c r="J241" s="2">
        <v>1.027244531050381</v>
      </c>
      <c r="K241" s="5">
        <v>0.1335495840629097</v>
      </c>
      <c r="L241" s="9">
        <v>1.320929112807991E-3</v>
      </c>
      <c r="M241">
        <v>0.26260113272260738</v>
      </c>
      <c r="N241" s="8">
        <v>0.65271389209642616</v>
      </c>
      <c r="O241" s="10">
        <v>0.9042603206899652</v>
      </c>
      <c r="P241" s="7">
        <v>5.5099902100636013E-2</v>
      </c>
      <c r="Q241" s="5">
        <v>4.9034992673752692E-2</v>
      </c>
      <c r="R241" s="11">
        <v>2.4798031374174681E-3</v>
      </c>
      <c r="S241" s="12">
        <v>0.88853028485797603</v>
      </c>
      <c r="T241" s="6">
        <v>2142.066778419854</v>
      </c>
      <c r="U241" s="6">
        <v>16.989601089526658</v>
      </c>
      <c r="V241" s="6">
        <v>17.40268457775521</v>
      </c>
      <c r="W241" s="6">
        <v>308.5625474017358</v>
      </c>
      <c r="X241" s="6">
        <v>4.1717083458804538</v>
      </c>
      <c r="Y241" s="6">
        <v>15.233541428147349</v>
      </c>
      <c r="Z241" s="6">
        <v>653.00395640954036</v>
      </c>
      <c r="AA241" s="6">
        <v>9.3060285570660195</v>
      </c>
      <c r="AB241" s="13">
        <v>29.567815730402149</v>
      </c>
      <c r="AC241" s="14">
        <v>14.40489860121701</v>
      </c>
      <c r="AE241" t="s">
        <v>691</v>
      </c>
      <c r="AF241" t="s">
        <v>691</v>
      </c>
      <c r="AG241">
        <v>25.12</v>
      </c>
      <c r="AH241">
        <v>2173.282121738358</v>
      </c>
      <c r="AI241">
        <v>102.38790249228499</v>
      </c>
      <c r="AJ241">
        <v>130.62957124042759</v>
      </c>
      <c r="AK241">
        <v>20448.552190604809</v>
      </c>
      <c r="AL241">
        <v>5417.6888246108001</v>
      </c>
      <c r="AM241">
        <v>2601.5854240697599</v>
      </c>
      <c r="AN241">
        <v>1893.296155765074</v>
      </c>
      <c r="AO241">
        <v>85.193940015494391</v>
      </c>
      <c r="AP241">
        <v>3.1194163280870701</v>
      </c>
      <c r="AQ241">
        <v>93.558007277613541</v>
      </c>
      <c r="AR241">
        <v>6.3164491138610641</v>
      </c>
      <c r="AS241">
        <v>2.0686360972152311</v>
      </c>
      <c r="AT241">
        <v>2542.049171907991</v>
      </c>
      <c r="AU241">
        <v>218.9356746437528</v>
      </c>
      <c r="AV241">
        <v>71.125887352839626</v>
      </c>
      <c r="AW241">
        <v>432.77376046642399</v>
      </c>
      <c r="AX241">
        <v>86.41220259478709</v>
      </c>
      <c r="AY241">
        <v>5.6842284325554118E-2</v>
      </c>
      <c r="AZ241">
        <v>10683.040730125191</v>
      </c>
      <c r="BA241">
        <v>656.46143209285185</v>
      </c>
      <c r="BB241">
        <v>0.1933292525796253</v>
      </c>
      <c r="BC241">
        <v>404930.99107809382</v>
      </c>
      <c r="BD241">
        <v>21183.488389088739</v>
      </c>
      <c r="BE241">
        <v>2.156230098188245</v>
      </c>
      <c r="BF241">
        <v>366.7468661131835</v>
      </c>
      <c r="BG241">
        <v>18.470807196380349</v>
      </c>
      <c r="BH241">
        <v>0.119264154093317</v>
      </c>
      <c r="BI241">
        <v>49.131261788848867</v>
      </c>
      <c r="BJ241">
        <v>8.000401334506055</v>
      </c>
      <c r="BK241">
        <v>8.2278368054919965E-3</v>
      </c>
      <c r="BL241">
        <v>848.13581390713728</v>
      </c>
      <c r="BM241">
        <v>55.004716170608852</v>
      </c>
      <c r="BN241">
        <v>2.0178665496308E-2</v>
      </c>
      <c r="BO241">
        <v>73.830656146227</v>
      </c>
      <c r="BP241">
        <v>3.3099063011532901</v>
      </c>
      <c r="BQ241">
        <v>4.0424879403861518E-3</v>
      </c>
      <c r="BR241">
        <v>372.57856887540459</v>
      </c>
      <c r="BS241">
        <v>18.65316222852292</v>
      </c>
      <c r="BT241">
        <v>3.6087346572369942E-2</v>
      </c>
      <c r="BU241">
        <v>420.88583690517987</v>
      </c>
      <c r="BV241">
        <v>29.881924841112198</v>
      </c>
      <c r="BW241">
        <v>0.20234495913888459</v>
      </c>
      <c r="BX241">
        <v>0.47933367788830838</v>
      </c>
      <c r="BY241">
        <v>9.7776168758376872E-2</v>
      </c>
      <c r="BZ241">
        <v>1.136079971238641E-2</v>
      </c>
      <c r="CA241">
        <v>588.08072285444734</v>
      </c>
      <c r="CB241">
        <v>42.996955533671468</v>
      </c>
      <c r="CC241">
        <v>0.22990779706954331</v>
      </c>
      <c r="CD241">
        <v>233.4997000547973</v>
      </c>
      <c r="CE241">
        <v>16.24354789680401</v>
      </c>
      <c r="CF241">
        <v>3.407937617609879E-2</v>
      </c>
      <c r="CG241">
        <v>2352.330531747943</v>
      </c>
      <c r="CH241">
        <v>164.9552595498829</v>
      </c>
      <c r="CI241">
        <v>5.6449487560831672E-2</v>
      </c>
      <c r="CJ241">
        <v>613.82473463867029</v>
      </c>
      <c r="CK241">
        <v>39.508368628311082</v>
      </c>
      <c r="CL241">
        <v>1.4046256007690491E-2</v>
      </c>
      <c r="CM241">
        <v>3102.4933445427159</v>
      </c>
      <c r="CN241">
        <v>179.39724122020479</v>
      </c>
      <c r="CO241">
        <v>0.15786674728955311</v>
      </c>
      <c r="CP241">
        <v>832.75545918318824</v>
      </c>
      <c r="CQ241">
        <v>52.261343160316791</v>
      </c>
      <c r="CR241">
        <v>1.35051508877722E-2</v>
      </c>
      <c r="CS241">
        <v>9657.1503100286427</v>
      </c>
      <c r="CT241">
        <v>635.52617982288257</v>
      </c>
      <c r="CU241">
        <v>6.300047126166701E-2</v>
      </c>
      <c r="CV241">
        <v>1862.233253843428</v>
      </c>
      <c r="CW241">
        <v>96.075369340802851</v>
      </c>
      <c r="CX241">
        <v>1.3527887227155609E-2</v>
      </c>
      <c r="CY241">
        <v>35707.279005457378</v>
      </c>
      <c r="CZ241">
        <v>1549.5700528369509</v>
      </c>
      <c r="DA241">
        <v>0.1337674272140276</v>
      </c>
      <c r="DB241">
        <v>396.07016572166611</v>
      </c>
      <c r="DC241">
        <v>20.092603888223071</v>
      </c>
      <c r="DD241">
        <v>1.235419796020237E-2</v>
      </c>
      <c r="DE241">
        <v>314.66091088636051</v>
      </c>
      <c r="DF241">
        <v>16.054161870251441</v>
      </c>
      <c r="DG241">
        <v>14.830431475677379</v>
      </c>
      <c r="DH241">
        <v>3434.8756790274128</v>
      </c>
      <c r="DI241">
        <v>155.01017672973461</v>
      </c>
      <c r="DJ241">
        <v>0.750802617836409</v>
      </c>
      <c r="DK241">
        <v>504.88842502585538</v>
      </c>
      <c r="DL241">
        <v>21.41622673648159</v>
      </c>
      <c r="DM241">
        <v>0.48171578890975952</v>
      </c>
      <c r="DN241">
        <v>411.39108612417448</v>
      </c>
      <c r="DO241">
        <v>17.802619379793409</v>
      </c>
      <c r="DP241">
        <v>0.43260299688905568</v>
      </c>
      <c r="DQ241">
        <v>2504.6143423031531</v>
      </c>
      <c r="DR241">
        <v>169.38212526661019</v>
      </c>
      <c r="DS241">
        <v>0.42292251851589341</v>
      </c>
      <c r="DT241">
        <v>18165.846888447981</v>
      </c>
      <c r="DU241">
        <v>1176.5919237741391</v>
      </c>
      <c r="DV241">
        <v>0.22596657338918649</v>
      </c>
      <c r="DW241">
        <v>1157.5985040788471</v>
      </c>
      <c r="DX241">
        <v>50.558868697983051</v>
      </c>
      <c r="DY241">
        <v>0.3753603656894729</v>
      </c>
      <c r="EB241">
        <v>6804.4845414810143</v>
      </c>
      <c r="EC241">
        <v>207.3049020626535</v>
      </c>
      <c r="ED241">
        <v>1383.5820781519369</v>
      </c>
      <c r="EE241">
        <v>795.58896709296346</v>
      </c>
      <c r="EF241">
        <v>815.27039141226396</v>
      </c>
      <c r="EG241">
        <v>2843.8232223322971</v>
      </c>
      <c r="EH241">
        <v>8.5139196783003275</v>
      </c>
      <c r="EI241">
        <v>2955.179511831393</v>
      </c>
      <c r="EJ241">
        <v>6468.1357355899536</v>
      </c>
      <c r="EK241">
        <v>9562.3192347477343</v>
      </c>
      <c r="EL241">
        <v>11242.211257118501</v>
      </c>
      <c r="EM241">
        <v>19390.583403391971</v>
      </c>
      <c r="EN241">
        <v>33714.7959183477</v>
      </c>
      <c r="EO241">
        <v>59982.300062289702</v>
      </c>
      <c r="EP241">
        <v>75700.53877412311</v>
      </c>
      <c r="ER241">
        <v>3.406871600522432</v>
      </c>
      <c r="ES241">
        <v>5.9197611462210862</v>
      </c>
      <c r="ET241">
        <v>2.936880778910465E-3</v>
      </c>
      <c r="EU241">
        <v>2.2765023838632208E-3</v>
      </c>
      <c r="EV241">
        <v>3.4561012473241929E-3</v>
      </c>
      <c r="EW241">
        <v>7.014968168014328E-2</v>
      </c>
      <c r="EX241">
        <v>20.297345667883729</v>
      </c>
      <c r="EY241">
        <v>0.92596438170228357</v>
      </c>
      <c r="EZ241">
        <v>21.418558903629751</v>
      </c>
      <c r="FA241">
        <v>1.881077368091012</v>
      </c>
      <c r="FB241">
        <v>3.7976717182534543E-2</v>
      </c>
      <c r="FD241">
        <f t="shared" si="18"/>
        <v>11.902648622552437</v>
      </c>
      <c r="FF241" s="18">
        <v>-10.22084109130752</v>
      </c>
      <c r="FG241" s="18">
        <v>2.8034456873638125</v>
      </c>
      <c r="FI241" s="18">
        <v>-0.43806085411556772</v>
      </c>
      <c r="FJ241" s="18">
        <v>2.8034456873638125</v>
      </c>
      <c r="FL241">
        <v>1364.384337996456</v>
      </c>
      <c r="FM241" s="4">
        <f t="shared" si="19"/>
        <v>1091.2343379964559</v>
      </c>
      <c r="FN241">
        <v>37.111617267650722</v>
      </c>
      <c r="FT241">
        <f t="shared" si="20"/>
        <v>18165.846888447981</v>
      </c>
      <c r="FU241">
        <f t="shared" si="21"/>
        <v>29422.663610089821</v>
      </c>
      <c r="FV241">
        <f t="shared" si="22"/>
        <v>0.5111918575497344</v>
      </c>
      <c r="FW241">
        <f t="shared" si="23"/>
        <v>1.118918542563204</v>
      </c>
    </row>
    <row r="242" spans="1:179" x14ac:dyDescent="0.3">
      <c r="A242" t="s">
        <v>320</v>
      </c>
      <c r="B242" t="s">
        <v>789</v>
      </c>
      <c r="C242" s="2">
        <v>8.0633401022649895</v>
      </c>
      <c r="D242" s="5">
        <v>0.1004168446797606</v>
      </c>
      <c r="E242" s="6">
        <v>11704.82841166232</v>
      </c>
      <c r="F242" s="7">
        <v>0.19143787671031609</v>
      </c>
      <c r="G242">
        <v>190.4583142600296</v>
      </c>
      <c r="H242" s="8">
        <v>2.868760361016188</v>
      </c>
      <c r="I242" s="2">
        <v>19.315003140205739</v>
      </c>
      <c r="J242" s="2">
        <v>0.97645035753498322</v>
      </c>
      <c r="K242" s="5">
        <v>0.13771087894568459</v>
      </c>
      <c r="L242" s="9">
        <v>2.8725138234356202E-3</v>
      </c>
      <c r="M242">
        <v>0.26558169533782322</v>
      </c>
      <c r="N242" s="8">
        <v>1.4207994482557871</v>
      </c>
      <c r="O242" s="10">
        <v>0.98848875770643685</v>
      </c>
      <c r="P242" s="7">
        <v>6.324755005707039E-2</v>
      </c>
      <c r="Q242" s="5">
        <v>5.1965816589407868E-2</v>
      </c>
      <c r="R242" s="11">
        <v>2.6114895032905931E-3</v>
      </c>
      <c r="S242" s="12">
        <v>0.65139152933724942</v>
      </c>
      <c r="T242" s="6">
        <v>2187.7581487637722</v>
      </c>
      <c r="U242" s="6">
        <v>35.328202033306212</v>
      </c>
      <c r="V242" s="6">
        <v>35.516042362041112</v>
      </c>
      <c r="W242" s="6">
        <v>326.55026151518172</v>
      </c>
      <c r="X242" s="6">
        <v>4.0154173280828216</v>
      </c>
      <c r="Y242" s="6">
        <v>16.00147861972043</v>
      </c>
      <c r="Z242" s="6">
        <v>695.85206399639105</v>
      </c>
      <c r="AA242" s="6">
        <v>13.40722717529772</v>
      </c>
      <c r="AB242" s="13">
        <v>31.39329180007039</v>
      </c>
      <c r="AC242" s="14">
        <v>14.926250495270891</v>
      </c>
      <c r="AE242" t="s">
        <v>321</v>
      </c>
      <c r="AF242" t="s">
        <v>321</v>
      </c>
      <c r="AG242">
        <v>25.009</v>
      </c>
      <c r="AH242">
        <v>1358.9591842582961</v>
      </c>
      <c r="AI242">
        <v>132.78507635415949</v>
      </c>
      <c r="AJ242">
        <v>147.53061956637049</v>
      </c>
      <c r="AK242">
        <v>3176.225134984109</v>
      </c>
      <c r="AL242">
        <v>1397.7480381503769</v>
      </c>
      <c r="AM242">
        <v>2802.0734052597259</v>
      </c>
      <c r="AN242">
        <v>898.49223228384142</v>
      </c>
      <c r="AO242">
        <v>57.321210594075083</v>
      </c>
      <c r="AP242">
        <v>3.5667760135867761</v>
      </c>
      <c r="AQ242">
        <v>41.868491922101157</v>
      </c>
      <c r="AR242">
        <v>4.2377910001198149</v>
      </c>
      <c r="AS242">
        <v>2.19116079965243</v>
      </c>
      <c r="AT242">
        <v>1650.088492025189</v>
      </c>
      <c r="AU242">
        <v>156.864363158061</v>
      </c>
      <c r="AV242">
        <v>66.532235087050111</v>
      </c>
      <c r="AW242">
        <v>108.5161421986859</v>
      </c>
      <c r="AX242">
        <v>10.61928841416092</v>
      </c>
      <c r="AY242">
        <v>0.26040072634897032</v>
      </c>
      <c r="AZ242">
        <v>5489.8256763318459</v>
      </c>
      <c r="BA242">
        <v>491.38373332057608</v>
      </c>
      <c r="BB242">
        <v>0.1179759073861046</v>
      </c>
      <c r="BC242">
        <v>447108.2159691531</v>
      </c>
      <c r="BD242">
        <v>26574.367357695399</v>
      </c>
      <c r="BE242">
        <v>2.7973789211801892</v>
      </c>
      <c r="BF242">
        <v>246.120624264697</v>
      </c>
      <c r="BG242">
        <v>17.40367717802129</v>
      </c>
      <c r="BH242">
        <v>0.14578971929020881</v>
      </c>
      <c r="BI242">
        <v>18.21845069444695</v>
      </c>
      <c r="BJ242">
        <v>1.815339506871817</v>
      </c>
      <c r="BK242">
        <v>1.3390869610520641E-2</v>
      </c>
      <c r="BL242">
        <v>216.62934596181651</v>
      </c>
      <c r="BM242">
        <v>27.767410540104951</v>
      </c>
      <c r="BN242">
        <v>9.246724703555001E-2</v>
      </c>
      <c r="BO242">
        <v>29.899026188937992</v>
      </c>
      <c r="BP242">
        <v>3.5979769947728411</v>
      </c>
      <c r="BQ242">
        <v>1.466247904225001E-2</v>
      </c>
      <c r="BR242">
        <v>134.86210406197731</v>
      </c>
      <c r="BS242">
        <v>15.519674753698579</v>
      </c>
      <c r="BT242">
        <v>4.7659503332459732E-2</v>
      </c>
      <c r="BU242">
        <v>128.06389038345941</v>
      </c>
      <c r="BV242">
        <v>14.71491466612647</v>
      </c>
      <c r="BW242">
        <v>0.1511364233941816</v>
      </c>
      <c r="BX242">
        <v>0.1348790518200618</v>
      </c>
      <c r="BY242">
        <v>5.8861218794436843E-2</v>
      </c>
      <c r="BZ242">
        <v>4.1205226566592028E-2</v>
      </c>
      <c r="CA242">
        <v>221.43571962083681</v>
      </c>
      <c r="CB242">
        <v>21.124049639232261</v>
      </c>
      <c r="CC242">
        <v>0.28279140491756238</v>
      </c>
      <c r="CD242">
        <v>105.2023987727668</v>
      </c>
      <c r="CE242">
        <v>9.9159016796511796</v>
      </c>
      <c r="CF242">
        <v>1.207960210442734E-2</v>
      </c>
      <c r="CG242">
        <v>1203.069961321419</v>
      </c>
      <c r="CH242">
        <v>102.56371515113091</v>
      </c>
      <c r="CI242">
        <v>7.4521258024933257E-2</v>
      </c>
      <c r="CJ242">
        <v>357.0688143521304</v>
      </c>
      <c r="CK242">
        <v>29.96853466418386</v>
      </c>
      <c r="CL242">
        <v>1.8549962419800739E-2</v>
      </c>
      <c r="CM242">
        <v>1771.337987117485</v>
      </c>
      <c r="CN242">
        <v>135.60322144520291</v>
      </c>
      <c r="CO242">
        <v>0.15373467691330739</v>
      </c>
      <c r="CP242">
        <v>456.72943823984758</v>
      </c>
      <c r="CQ242">
        <v>31.17185146564654</v>
      </c>
      <c r="CR242">
        <v>1.78402041677811E-2</v>
      </c>
      <c r="CS242">
        <v>4718.4709975785036</v>
      </c>
      <c r="CT242">
        <v>310.13888752874652</v>
      </c>
      <c r="CU242">
        <v>8.3196557810570768E-2</v>
      </c>
      <c r="CV242">
        <v>923.87871064489184</v>
      </c>
      <c r="CW242">
        <v>63.603031610447971</v>
      </c>
      <c r="CX242">
        <v>1.7864140707065681E-2</v>
      </c>
      <c r="CY242">
        <v>28528.588150961288</v>
      </c>
      <c r="CZ242">
        <v>1619.112163949939</v>
      </c>
      <c r="DA242">
        <v>0.17660891810894211</v>
      </c>
      <c r="DB242">
        <v>220.18895748784169</v>
      </c>
      <c r="DC242">
        <v>13.898386294195539</v>
      </c>
      <c r="DD242">
        <v>1.6316505204806962E-2</v>
      </c>
      <c r="DE242">
        <v>236.65752957390109</v>
      </c>
      <c r="DF242">
        <v>27.893740008892461</v>
      </c>
      <c r="DG242">
        <v>16.58911800245286</v>
      </c>
      <c r="DH242">
        <v>2389.67797210551</v>
      </c>
      <c r="DI242">
        <v>150.72421986079249</v>
      </c>
      <c r="DJ242">
        <v>1.090137242067303</v>
      </c>
      <c r="DK242">
        <v>369.44192513803898</v>
      </c>
      <c r="DL242">
        <v>33.542816197892819</v>
      </c>
      <c r="DM242">
        <v>0.66164853978891514</v>
      </c>
      <c r="DN242">
        <v>297.37236953818717</v>
      </c>
      <c r="DO242">
        <v>30.309715405192961</v>
      </c>
      <c r="DP242">
        <v>0.62891533662080357</v>
      </c>
      <c r="DQ242">
        <v>1159.595992986903</v>
      </c>
      <c r="DR242">
        <v>84.388293062092785</v>
      </c>
      <c r="DS242">
        <v>0.50351060400225944</v>
      </c>
      <c r="DT242">
        <v>11704.82841166232</v>
      </c>
      <c r="DU242">
        <v>780.78997715849027</v>
      </c>
      <c r="DV242">
        <v>0.33957467201977359</v>
      </c>
      <c r="DW242">
        <v>815.48928065733969</v>
      </c>
      <c r="DX242">
        <v>59.451386270799453</v>
      </c>
      <c r="DY242">
        <v>0.53190161781159473</v>
      </c>
      <c r="EB242">
        <v>3496.7042524406661</v>
      </c>
      <c r="EC242">
        <v>76.871099976569397</v>
      </c>
      <c r="ED242">
        <v>353.39208150377902</v>
      </c>
      <c r="EE242">
        <v>322.18778220838362</v>
      </c>
      <c r="EF242">
        <v>295.10307234568342</v>
      </c>
      <c r="EG242">
        <v>865.29655664499603</v>
      </c>
      <c r="EH242">
        <v>2.3957202809957692</v>
      </c>
      <c r="EI242">
        <v>1112.742309652446</v>
      </c>
      <c r="EJ242">
        <v>2914.1938718217939</v>
      </c>
      <c r="EK242">
        <v>4890.5282980545471</v>
      </c>
      <c r="EL242">
        <v>6539.7218745811424</v>
      </c>
      <c r="EM242">
        <v>11070.86241948428</v>
      </c>
      <c r="EN242">
        <v>18491.070374082901</v>
      </c>
      <c r="EO242">
        <v>29307.27327688512</v>
      </c>
      <c r="EP242">
        <v>37556.045148166333</v>
      </c>
      <c r="ER242">
        <v>2.245539673849362</v>
      </c>
      <c r="ES242">
        <v>3.5113516718997682</v>
      </c>
      <c r="ET242">
        <v>2.441497708046633E-3</v>
      </c>
      <c r="EU242">
        <v>1.847083996678153E-3</v>
      </c>
      <c r="EV242">
        <v>2.6229359261886109E-3</v>
      </c>
      <c r="EW242">
        <v>6.9082571328288322E-2</v>
      </c>
      <c r="EX242">
        <v>26.337879869094721</v>
      </c>
      <c r="EY242">
        <v>1.117770060191539</v>
      </c>
      <c r="EZ242">
        <v>54.031591886564797</v>
      </c>
      <c r="FA242">
        <v>2.4806401094060311</v>
      </c>
      <c r="FB242">
        <v>5.2161097184025271E-2</v>
      </c>
      <c r="FD242">
        <f t="shared" si="18"/>
        <v>18.31503641731442</v>
      </c>
      <c r="FF242" s="18">
        <v>-13.572021301269578</v>
      </c>
      <c r="FG242" s="18">
        <v>3.0483107744265361</v>
      </c>
      <c r="FI242" s="18">
        <v>-1.9653186303274861</v>
      </c>
      <c r="FJ242" s="18">
        <v>3.0483107744265361</v>
      </c>
      <c r="FL242">
        <v>1241.1875900137447</v>
      </c>
      <c r="FM242" s="4">
        <f t="shared" si="19"/>
        <v>968.03759001374476</v>
      </c>
      <c r="FN242">
        <v>32.070470092391282</v>
      </c>
      <c r="FT242">
        <f t="shared" si="20"/>
        <v>11704.82841166232</v>
      </c>
      <c r="FU242">
        <f t="shared" si="21"/>
        <v>18957.950657899964</v>
      </c>
      <c r="FV242">
        <f t="shared" si="22"/>
        <v>0.24315204984043787</v>
      </c>
      <c r="FW242">
        <f t="shared" si="23"/>
        <v>-0.17126001529132573</v>
      </c>
    </row>
    <row r="243" spans="1:179" x14ac:dyDescent="0.3">
      <c r="A243" t="s">
        <v>139</v>
      </c>
      <c r="B243" t="s">
        <v>789</v>
      </c>
      <c r="C243" s="2">
        <v>5.2444080033441773</v>
      </c>
      <c r="D243" s="5">
        <v>0.10968203728712821</v>
      </c>
      <c r="E243" s="6">
        <v>11285.26558233361</v>
      </c>
      <c r="F243" s="7">
        <v>0.90151443982855284</v>
      </c>
      <c r="G243">
        <v>302.96704450557161</v>
      </c>
      <c r="H243" s="8">
        <v>9.6946492332990708</v>
      </c>
      <c r="I243" s="2">
        <v>16.98404482909422</v>
      </c>
      <c r="J243" s="2">
        <v>1.0559526762293869</v>
      </c>
      <c r="K243" s="5">
        <v>0.12721562838736819</v>
      </c>
      <c r="L243" s="9">
        <v>8.7827400355933276E-3</v>
      </c>
      <c r="M243">
        <v>0.27340579799324061</v>
      </c>
      <c r="N243" s="8">
        <v>3.801655440195109</v>
      </c>
      <c r="O243" s="10">
        <v>1.0619072758409209</v>
      </c>
      <c r="P243" s="7">
        <v>0.1197447895175263</v>
      </c>
      <c r="Q243" s="5">
        <v>6.0593920868717142E-2</v>
      </c>
      <c r="R243" s="11">
        <v>3.7392365463136379E-3</v>
      </c>
      <c r="S243" s="12">
        <v>0.91951852894026931</v>
      </c>
      <c r="T243" s="6">
        <v>1945.811563321877</v>
      </c>
      <c r="U243" s="6">
        <v>119.2487078380519</v>
      </c>
      <c r="V243" s="6">
        <v>119.30615955785559</v>
      </c>
      <c r="W243" s="6">
        <v>378.88113928960661</v>
      </c>
      <c r="X243" s="6">
        <v>13.94846893245545</v>
      </c>
      <c r="Y243" s="6">
        <v>22.657739185791812</v>
      </c>
      <c r="Z243" s="6">
        <v>731.42993240877547</v>
      </c>
      <c r="AA243" s="6">
        <v>53.123293856456208</v>
      </c>
      <c r="AB243" s="13">
        <v>61.882088073593671</v>
      </c>
      <c r="AC243" s="14">
        <v>19.47162543544469</v>
      </c>
      <c r="AE243" t="s">
        <v>140</v>
      </c>
      <c r="AF243" t="s">
        <v>140</v>
      </c>
      <c r="AG243">
        <v>25.009</v>
      </c>
      <c r="AH243">
        <v>2054.0130747909211</v>
      </c>
      <c r="AI243">
        <v>177.39520613131771</v>
      </c>
      <c r="AJ243">
        <v>129.69350469984849</v>
      </c>
      <c r="AK243">
        <v>47042.09446164198</v>
      </c>
      <c r="AL243">
        <v>9398.548204286295</v>
      </c>
      <c r="AM243">
        <v>2544.4990238329851</v>
      </c>
      <c r="AN243">
        <v>1594.5980722006359</v>
      </c>
      <c r="AO243">
        <v>93.474982009251164</v>
      </c>
      <c r="AP243">
        <v>3.1831658788832389</v>
      </c>
      <c r="AQ243">
        <v>123.4005517915483</v>
      </c>
      <c r="AR243">
        <v>17.277886493158601</v>
      </c>
      <c r="AS243">
        <v>2.0960454226769629</v>
      </c>
      <c r="AT243">
        <v>921.29076134807042</v>
      </c>
      <c r="AU243">
        <v>110.30547966696859</v>
      </c>
      <c r="AV243">
        <v>68.310742121084886</v>
      </c>
      <c r="AW243">
        <v>147.27820292229779</v>
      </c>
      <c r="AX243">
        <v>21.31179781243905</v>
      </c>
      <c r="AY243">
        <v>0.2389362590644605</v>
      </c>
      <c r="AZ243">
        <v>3830.0295748642811</v>
      </c>
      <c r="BA243">
        <v>606.84085991095424</v>
      </c>
      <c r="BB243">
        <v>9.3329465697993427E-2</v>
      </c>
      <c r="BC243">
        <v>486575.78814811452</v>
      </c>
      <c r="BD243">
        <v>33464.742807615432</v>
      </c>
      <c r="BE243">
        <v>2.8779218098239761</v>
      </c>
      <c r="BF243">
        <v>481.19191561031772</v>
      </c>
      <c r="BG243">
        <v>61.964488664080072</v>
      </c>
      <c r="BH243">
        <v>0.13345941432353081</v>
      </c>
      <c r="BI243">
        <v>82.620458821182453</v>
      </c>
      <c r="BJ243">
        <v>17.467303830002351</v>
      </c>
      <c r="BK243">
        <v>1.0303548317068E-2</v>
      </c>
      <c r="BL243">
        <v>412.87759313727781</v>
      </c>
      <c r="BM243">
        <v>81.577046418286031</v>
      </c>
      <c r="BN243">
        <v>5.9642647030958701E-2</v>
      </c>
      <c r="BO243">
        <v>64.891727089356934</v>
      </c>
      <c r="BP243">
        <v>13.730145626504299</v>
      </c>
      <c r="BQ243">
        <v>1.194902934740946E-2</v>
      </c>
      <c r="BR243">
        <v>274.00885417857108</v>
      </c>
      <c r="BS243">
        <v>56.802074319666481</v>
      </c>
      <c r="BT243">
        <v>4.504614390512332E-2</v>
      </c>
      <c r="BU243">
        <v>148.1267682902234</v>
      </c>
      <c r="BV243">
        <v>22.521545207311291</v>
      </c>
      <c r="BW243">
        <v>0.12312462575711509</v>
      </c>
      <c r="BX243">
        <v>0.1140429280097512</v>
      </c>
      <c r="BY243">
        <v>4.6821466980141717E-2</v>
      </c>
      <c r="BZ243">
        <v>4.1615476118777368E-2</v>
      </c>
      <c r="CA243">
        <v>218.23684421437349</v>
      </c>
      <c r="CB243">
        <v>28.32773760574992</v>
      </c>
      <c r="CC243">
        <v>0.25956089753422629</v>
      </c>
      <c r="CD243">
        <v>84.863573249398144</v>
      </c>
      <c r="CE243">
        <v>10.61105864467085</v>
      </c>
      <c r="CF243">
        <v>3.3512436466233947E-2</v>
      </c>
      <c r="CG243">
        <v>929.64522017547938</v>
      </c>
      <c r="CH243">
        <v>109.9574027488773</v>
      </c>
      <c r="CI243">
        <v>7.0405231457726092E-2</v>
      </c>
      <c r="CJ243">
        <v>256.60009713604109</v>
      </c>
      <c r="CK243">
        <v>27.905705349310139</v>
      </c>
      <c r="CL243">
        <v>1.7531958510817999E-2</v>
      </c>
      <c r="CM243">
        <v>1318.511719081856</v>
      </c>
      <c r="CN243">
        <v>126.2147287659318</v>
      </c>
      <c r="CO243">
        <v>0.12531495585521951</v>
      </c>
      <c r="CP243">
        <v>381.56049033891338</v>
      </c>
      <c r="CQ243">
        <v>33.765689796616229</v>
      </c>
      <c r="CR243">
        <v>1.6866335257789241E-2</v>
      </c>
      <c r="CS243">
        <v>4542.9815456774822</v>
      </c>
      <c r="CT243">
        <v>332.39029513916569</v>
      </c>
      <c r="CU243">
        <v>0.57182190889561657</v>
      </c>
      <c r="CV243">
        <v>963.02338147541207</v>
      </c>
      <c r="CW243">
        <v>66.751245789015769</v>
      </c>
      <c r="CX243">
        <v>1.6882650600326558E-2</v>
      </c>
      <c r="CY243">
        <v>39894.420025717453</v>
      </c>
      <c r="CZ243">
        <v>2557.3405894686721</v>
      </c>
      <c r="DA243">
        <v>0.16687185509859909</v>
      </c>
      <c r="DB243">
        <v>285.2932674805777</v>
      </c>
      <c r="DC243">
        <v>18.805268821090081</v>
      </c>
      <c r="DD243">
        <v>1.542253530758045E-2</v>
      </c>
      <c r="DE243">
        <v>220.96984768471521</v>
      </c>
      <c r="DF243">
        <v>43.711565212609592</v>
      </c>
      <c r="DG243">
        <v>16.322006030770069</v>
      </c>
      <c r="DH243">
        <v>2547.3625011939421</v>
      </c>
      <c r="DI243">
        <v>168.43209045931209</v>
      </c>
      <c r="DJ243">
        <v>1.015774477148637</v>
      </c>
      <c r="DK243">
        <v>361.79240543370162</v>
      </c>
      <c r="DL243">
        <v>48.619522458694867</v>
      </c>
      <c r="DM243">
        <v>0.59531344608657299</v>
      </c>
      <c r="DN243">
        <v>328.92132475247161</v>
      </c>
      <c r="DO243">
        <v>51.514997702891137</v>
      </c>
      <c r="DP243">
        <v>0.469369151613796</v>
      </c>
      <c r="DQ243">
        <v>5300.403763937632</v>
      </c>
      <c r="DR243">
        <v>881.32745307215464</v>
      </c>
      <c r="DS243">
        <v>0.39709582501917923</v>
      </c>
      <c r="DT243">
        <v>11285.26558233361</v>
      </c>
      <c r="DU243">
        <v>1195.37687529308</v>
      </c>
      <c r="DV243">
        <v>0.22762118776294099</v>
      </c>
      <c r="DW243">
        <v>880.04375135022133</v>
      </c>
      <c r="DX243">
        <v>75.537749154520014</v>
      </c>
      <c r="DY243">
        <v>0.39094067062868781</v>
      </c>
      <c r="EB243">
        <v>2439.5092833530448</v>
      </c>
      <c r="EC243">
        <v>348.60953089106522</v>
      </c>
      <c r="ED243">
        <v>673.53604100697851</v>
      </c>
      <c r="EE243">
        <v>699.26430053186357</v>
      </c>
      <c r="EF243">
        <v>599.58173780868958</v>
      </c>
      <c r="EG243">
        <v>1000.856542501509</v>
      </c>
      <c r="EH243">
        <v>2.025629271931638</v>
      </c>
      <c r="EI243">
        <v>1096.667558866199</v>
      </c>
      <c r="EJ243">
        <v>2350.7915027534109</v>
      </c>
      <c r="EK243">
        <v>3779.045610469429</v>
      </c>
      <c r="EL243">
        <v>4699.6354786820712</v>
      </c>
      <c r="EM243">
        <v>8240.6982442615972</v>
      </c>
      <c r="EN243">
        <v>15447.7931311301</v>
      </c>
      <c r="EO243">
        <v>28217.276681226602</v>
      </c>
      <c r="EP243">
        <v>39147.291929894804</v>
      </c>
      <c r="ER243">
        <v>1.364176403675605</v>
      </c>
      <c r="ES243">
        <v>1.875149417035251</v>
      </c>
      <c r="ET243">
        <v>1.9334660461427539E-3</v>
      </c>
      <c r="EU243">
        <v>1.522558676695301E-3</v>
      </c>
      <c r="EV243">
        <v>1.235447115713334E-2</v>
      </c>
      <c r="EW243">
        <v>0.31788077259391068</v>
      </c>
      <c r="EX243">
        <v>25.73001859414838</v>
      </c>
      <c r="EY243">
        <v>1.6866571015142391</v>
      </c>
      <c r="EZ243">
        <v>27.333199403197849</v>
      </c>
      <c r="FA243">
        <v>2.4841099328416201</v>
      </c>
      <c r="FB243">
        <v>0.1059198481816767</v>
      </c>
      <c r="FD243">
        <f t="shared" si="18"/>
        <v>9.6687670844631679</v>
      </c>
      <c r="FF243" s="18">
        <v>-10.968437958781386</v>
      </c>
      <c r="FG243" s="18">
        <v>1.1689407125188294</v>
      </c>
      <c r="FI243" s="18">
        <v>-1.8188094400137444</v>
      </c>
      <c r="FJ243" s="18">
        <v>1.1689407125188294</v>
      </c>
      <c r="FL243">
        <v>1412.6645945381827</v>
      </c>
      <c r="FM243" s="4">
        <f t="shared" si="19"/>
        <v>1139.5145945381828</v>
      </c>
      <c r="FN243">
        <v>39.200404677482524</v>
      </c>
      <c r="FT243">
        <f t="shared" si="20"/>
        <v>11285.26558233361</v>
      </c>
      <c r="FU243">
        <f t="shared" si="21"/>
        <v>18278.397644685567</v>
      </c>
      <c r="FV243">
        <f t="shared" si="22"/>
        <v>0.27491200354715867</v>
      </c>
      <c r="FW243">
        <f t="shared" si="23"/>
        <v>4.18964244304183E-2</v>
      </c>
    </row>
    <row r="244" spans="1:179" x14ac:dyDescent="0.3">
      <c r="A244" t="s">
        <v>230</v>
      </c>
      <c r="B244" t="s">
        <v>789</v>
      </c>
      <c r="C244" s="2">
        <v>1.206787177629429</v>
      </c>
      <c r="D244" s="5">
        <v>8.07248867389357E-2</v>
      </c>
      <c r="E244" s="6">
        <v>7017.0829626625191</v>
      </c>
      <c r="F244" s="7">
        <v>0.14255893841531239</v>
      </c>
      <c r="G244">
        <v>1446.045632551559</v>
      </c>
      <c r="H244" s="8">
        <v>31.118530128808381</v>
      </c>
      <c r="I244" s="2">
        <v>16.10945791287077</v>
      </c>
      <c r="J244" s="2">
        <v>0.82043983967072709</v>
      </c>
      <c r="K244" s="5">
        <v>7.8360035169708867E-2</v>
      </c>
      <c r="L244" s="9">
        <v>1.511689232744436E-3</v>
      </c>
      <c r="M244">
        <v>9.1424368183895072E-2</v>
      </c>
      <c r="N244" s="8">
        <v>2.3201325404170769</v>
      </c>
      <c r="O244" s="10">
        <v>0.67450421944168937</v>
      </c>
      <c r="P244" s="7">
        <v>4.0306998175460212E-2</v>
      </c>
      <c r="Q244" s="5">
        <v>6.2946843997757768E-2</v>
      </c>
      <c r="R244" s="11">
        <v>3.4512882766432589E-3</v>
      </c>
      <c r="S244" s="12">
        <v>0.64510564845305685</v>
      </c>
      <c r="T244" s="6">
        <v>1144.433507776489</v>
      </c>
      <c r="U244" s="6">
        <v>37.092303846636362</v>
      </c>
      <c r="V244" s="6">
        <v>37.323119793431466</v>
      </c>
      <c r="W244" s="6">
        <v>393.35307429363621</v>
      </c>
      <c r="X244" s="6">
        <v>9.6165865839908076</v>
      </c>
      <c r="Y244" s="6">
        <v>20.872711136377891</v>
      </c>
      <c r="Z244" s="6">
        <v>523.01346031100411</v>
      </c>
      <c r="AA244" s="6">
        <v>6.126355225931464</v>
      </c>
      <c r="AB244" s="13">
        <v>24.475640827255479</v>
      </c>
      <c r="AC244" s="14">
        <v>34.370985436967729</v>
      </c>
      <c r="AE244" t="s">
        <v>231</v>
      </c>
      <c r="AF244" t="s">
        <v>231</v>
      </c>
      <c r="AG244">
        <v>25.006</v>
      </c>
      <c r="AH244">
        <v>1194.4067792613091</v>
      </c>
      <c r="AI244">
        <v>98.449507337754739</v>
      </c>
      <c r="AJ244">
        <v>119.4379042500275</v>
      </c>
      <c r="AK244" t="s">
        <v>143</v>
      </c>
      <c r="AL244">
        <v>1086.571809013707</v>
      </c>
      <c r="AM244">
        <v>2382.041486275245</v>
      </c>
      <c r="AN244">
        <v>386.78038168666939</v>
      </c>
      <c r="AO244">
        <v>18.755712293923199</v>
      </c>
      <c r="AP244">
        <v>2.889244593183339</v>
      </c>
      <c r="AQ244">
        <v>273.01206077069008</v>
      </c>
      <c r="AR244">
        <v>81.503258034306299</v>
      </c>
      <c r="AS244">
        <v>1.88045162763812</v>
      </c>
      <c r="AT244">
        <v>501.61447177732578</v>
      </c>
      <c r="AU244">
        <v>89.722955750394277</v>
      </c>
      <c r="AV244">
        <v>61.56604329728043</v>
      </c>
      <c r="AW244">
        <v>15.76251897753211</v>
      </c>
      <c r="AX244">
        <v>2.0560344794481278</v>
      </c>
      <c r="AY244">
        <v>0.2009732796499317</v>
      </c>
      <c r="AZ244">
        <v>2766.927056322927</v>
      </c>
      <c r="BA244">
        <v>194.88836161100539</v>
      </c>
      <c r="BB244">
        <v>0.1178873392033149</v>
      </c>
      <c r="BC244">
        <v>458983.70518019609</v>
      </c>
      <c r="BD244">
        <v>29256.168342384201</v>
      </c>
      <c r="BE244">
        <v>2.1285457418097131</v>
      </c>
      <c r="BF244">
        <v>344.67087401343821</v>
      </c>
      <c r="BG244">
        <v>61.947299242437758</v>
      </c>
      <c r="BH244">
        <v>0.13058285382231671</v>
      </c>
      <c r="BI244">
        <v>15.84805494963874</v>
      </c>
      <c r="BJ244">
        <v>2.4519935134369661</v>
      </c>
      <c r="BK244">
        <v>9.3998846782745553E-3</v>
      </c>
      <c r="BL244">
        <v>68.902025495727472</v>
      </c>
      <c r="BM244">
        <v>6.2241134750505269</v>
      </c>
      <c r="BN244">
        <v>9.1676737350176896E-2</v>
      </c>
      <c r="BO244">
        <v>10.87117485624483</v>
      </c>
      <c r="BP244">
        <v>1.459934747047497</v>
      </c>
      <c r="BQ244">
        <v>1.143561320179624E-2</v>
      </c>
      <c r="BR244">
        <v>37.97447147388209</v>
      </c>
      <c r="BS244">
        <v>4.6716361766906873</v>
      </c>
      <c r="BT244">
        <v>0.12777892707065919</v>
      </c>
      <c r="BU244">
        <v>26.51447314861413</v>
      </c>
      <c r="BV244">
        <v>3.0473679202663151</v>
      </c>
      <c r="BW244">
        <v>0.14737060837973359</v>
      </c>
      <c r="BX244" t="s">
        <v>143</v>
      </c>
      <c r="BY244">
        <v>5.8631818723629513E-3</v>
      </c>
      <c r="BZ244">
        <v>3.2134675446373558E-2</v>
      </c>
      <c r="CA244">
        <v>57.99308138405236</v>
      </c>
      <c r="CB244">
        <v>4.9954229518895596</v>
      </c>
      <c r="CC244">
        <v>0.25202018742512061</v>
      </c>
      <c r="CD244">
        <v>28.415422259928771</v>
      </c>
      <c r="CE244">
        <v>2.249990009870432</v>
      </c>
      <c r="CF244">
        <v>2.587866028621896E-2</v>
      </c>
      <c r="CG244">
        <v>393.98407095594263</v>
      </c>
      <c r="CH244">
        <v>25.667678800154789</v>
      </c>
      <c r="CI244">
        <v>6.2845549677108481E-2</v>
      </c>
      <c r="CJ244">
        <v>150.99680783468909</v>
      </c>
      <c r="CK244">
        <v>10.22281395911096</v>
      </c>
      <c r="CL244">
        <v>1.565497938187101E-2</v>
      </c>
      <c r="CM244">
        <v>818.97878861021832</v>
      </c>
      <c r="CN244">
        <v>45.564179588812692</v>
      </c>
      <c r="CO244">
        <v>4.7245886966695967E-2</v>
      </c>
      <c r="CP244">
        <v>219.84954918148091</v>
      </c>
      <c r="CQ244">
        <v>14.294133447990671</v>
      </c>
      <c r="CR244">
        <v>1.506561358684291E-2</v>
      </c>
      <c r="CS244">
        <v>2327.993586240596</v>
      </c>
      <c r="CT244">
        <v>144.67683861091669</v>
      </c>
      <c r="CU244">
        <v>7.0206264641686209E-2</v>
      </c>
      <c r="CV244">
        <v>474.01240404444758</v>
      </c>
      <c r="CW244">
        <v>30.76525205221358</v>
      </c>
      <c r="CX244">
        <v>1.5074327628519801E-2</v>
      </c>
      <c r="CY244">
        <v>27949.09433193252</v>
      </c>
      <c r="CZ244">
        <v>1928.3868868632969</v>
      </c>
      <c r="DA244">
        <v>0.47320603131152278</v>
      </c>
      <c r="DB244">
        <v>263.99267618011839</v>
      </c>
      <c r="DC244">
        <v>36.963851150729369</v>
      </c>
      <c r="DD244">
        <v>1.3773035886392291E-2</v>
      </c>
      <c r="DE244">
        <v>49.149840232861557</v>
      </c>
      <c r="DF244">
        <v>9.7128625558915882</v>
      </c>
      <c r="DG244">
        <v>14.60382367198593</v>
      </c>
      <c r="DH244">
        <v>1723.333090556762</v>
      </c>
      <c r="DI244">
        <v>86.640273516494062</v>
      </c>
      <c r="DJ244">
        <v>0.90188449269253268</v>
      </c>
      <c r="DK244">
        <v>147.25969914177409</v>
      </c>
      <c r="DL244">
        <v>7.6585616531471112</v>
      </c>
      <c r="DM244">
        <v>0.48669122283929422</v>
      </c>
      <c r="DN244">
        <v>70.71092767783442</v>
      </c>
      <c r="DO244">
        <v>5.5440747167210009</v>
      </c>
      <c r="DP244">
        <v>0.44677916856096639</v>
      </c>
      <c r="DQ244">
        <v>483.19825718114481</v>
      </c>
      <c r="DR244">
        <v>27.819992629669379</v>
      </c>
      <c r="DS244">
        <v>0.461715100219662</v>
      </c>
      <c r="DT244">
        <v>7017.0829626625191</v>
      </c>
      <c r="DU244">
        <v>412.65447191111951</v>
      </c>
      <c r="DV244">
        <v>0.2152898953118936</v>
      </c>
      <c r="DW244">
        <v>480.0604830526936</v>
      </c>
      <c r="DX244">
        <v>22.108422046102088</v>
      </c>
      <c r="DY244">
        <v>0.38252407351529921</v>
      </c>
      <c r="EB244">
        <v>1762.373921224794</v>
      </c>
      <c r="EC244">
        <v>66.869430167252077</v>
      </c>
      <c r="ED244">
        <v>112.4013466488213</v>
      </c>
      <c r="EE244">
        <v>117.1462807785004</v>
      </c>
      <c r="EF244">
        <v>83.095123575234325</v>
      </c>
      <c r="EG244">
        <v>179.1518455987441</v>
      </c>
      <c r="EH244">
        <v>-3.8657380810177937E-2</v>
      </c>
      <c r="EI244">
        <v>291.42251951785101</v>
      </c>
      <c r="EJ244">
        <v>787.13081052434279</v>
      </c>
      <c r="EK244">
        <v>1601.5612640485469</v>
      </c>
      <c r="EL244">
        <v>2765.5093010016321</v>
      </c>
      <c r="EM244">
        <v>5118.6174288138654</v>
      </c>
      <c r="EN244">
        <v>8900.7914648372825</v>
      </c>
      <c r="EO244">
        <v>14459.587492177619</v>
      </c>
      <c r="EP244">
        <v>19268.796912375921</v>
      </c>
      <c r="ER244">
        <v>1.269969967455217</v>
      </c>
      <c r="ES244">
        <v>2.9163639753991721</v>
      </c>
      <c r="ET244">
        <v>-1.691843658820653E-4</v>
      </c>
      <c r="EU244">
        <v>-1.317455425779027E-4</v>
      </c>
      <c r="EV244">
        <v>4.6245738478658026E-3</v>
      </c>
      <c r="EW244">
        <v>0.22945869206636929</v>
      </c>
      <c r="EX244">
        <v>49.617261960745282</v>
      </c>
      <c r="EY244">
        <v>1.305607712307421</v>
      </c>
      <c r="EZ244">
        <v>101.84146129488801</v>
      </c>
      <c r="FA244">
        <v>3.014219198942977</v>
      </c>
      <c r="FB244">
        <v>0.14805490704552851</v>
      </c>
      <c r="FD244">
        <f t="shared" si="18"/>
        <v>25.234179786268015</v>
      </c>
      <c r="FF244" s="18">
        <v>-11.112328973149765</v>
      </c>
      <c r="FG244" s="18">
        <v>2.9654695919798835</v>
      </c>
      <c r="FI244" s="18">
        <v>-3.8035447103851734</v>
      </c>
      <c r="FJ244" s="18">
        <v>2.9654695919798835</v>
      </c>
      <c r="FL244">
        <v>1572.2397915025811</v>
      </c>
      <c r="FM244" s="4">
        <f t="shared" si="19"/>
        <v>1299.0897915025812</v>
      </c>
      <c r="FN244">
        <v>46.565723894403135</v>
      </c>
      <c r="FT244">
        <f t="shared" si="20"/>
        <v>7017.0829626625191</v>
      </c>
      <c r="FU244">
        <f t="shared" si="21"/>
        <v>11365.353501124386</v>
      </c>
      <c r="FV244">
        <f t="shared" si="22"/>
        <v>3.9115564141546454E-2</v>
      </c>
      <c r="FW244">
        <f t="shared" si="23"/>
        <v>-3.3437863063578162</v>
      </c>
    </row>
    <row r="245" spans="1:179" x14ac:dyDescent="0.3">
      <c r="A245" t="s">
        <v>176</v>
      </c>
      <c r="B245" t="s">
        <v>789</v>
      </c>
      <c r="C245" s="2">
        <v>18.257235781794972</v>
      </c>
      <c r="D245" s="5">
        <v>3.4732356632792782E-2</v>
      </c>
      <c r="E245" s="6">
        <v>1568.6130176165821</v>
      </c>
      <c r="F245" s="7">
        <v>2.4229613294864132</v>
      </c>
      <c r="G245">
        <v>65.716317228501893</v>
      </c>
      <c r="H245" s="8">
        <v>5.8924452786365391</v>
      </c>
      <c r="I245" s="2">
        <v>9.3392313975822745</v>
      </c>
      <c r="J245" s="2">
        <v>0.76997725680230489</v>
      </c>
      <c r="K245" s="5">
        <v>0.34051196970206993</v>
      </c>
      <c r="L245" s="9">
        <v>2.6193769684975911E-2</v>
      </c>
      <c r="M245">
        <v>0.86525721537268541</v>
      </c>
      <c r="N245" s="8">
        <v>3.9063514428881261</v>
      </c>
      <c r="O245" s="10">
        <v>6.9941724405385042</v>
      </c>
      <c r="P245" s="7">
        <v>1.2620067632713261</v>
      </c>
      <c r="Q245" s="5">
        <v>0.12776467687847051</v>
      </c>
      <c r="R245" s="11">
        <v>1.3959576315435049E-2</v>
      </c>
      <c r="S245" s="12">
        <v>0.99710864838836255</v>
      </c>
      <c r="T245" s="6">
        <v>3538.2030499094858</v>
      </c>
      <c r="U245" s="6">
        <v>125.6429431114952</v>
      </c>
      <c r="V245" s="6">
        <v>125.69169350346441</v>
      </c>
      <c r="W245" s="6">
        <v>766.10189865617235</v>
      </c>
      <c r="X245" s="6">
        <v>69.675158390048324</v>
      </c>
      <c r="Y245" s="6">
        <v>77.806417959028664</v>
      </c>
      <c r="Z245" s="6">
        <v>1872.075231604337</v>
      </c>
      <c r="AA245" s="6">
        <v>139.68761636490001</v>
      </c>
      <c r="AB245" s="13">
        <v>147.4677079814636</v>
      </c>
      <c r="AC245" s="14">
        <v>21.65228755528236</v>
      </c>
      <c r="AE245" t="s">
        <v>177</v>
      </c>
      <c r="AF245" t="s">
        <v>177</v>
      </c>
      <c r="AG245">
        <v>25.003</v>
      </c>
      <c r="AH245">
        <v>1311.510099238528</v>
      </c>
      <c r="AI245">
        <v>215.1701427761389</v>
      </c>
      <c r="AJ245">
        <v>110.5030113170446</v>
      </c>
      <c r="AK245" t="s">
        <v>143</v>
      </c>
      <c r="AL245">
        <v>1035.5330927275349</v>
      </c>
      <c r="AM245">
        <v>2137.762546329689</v>
      </c>
      <c r="AN245">
        <v>279.36983520871678</v>
      </c>
      <c r="AO245">
        <v>21.17062021417361</v>
      </c>
      <c r="AP245">
        <v>2.6400861253196961</v>
      </c>
      <c r="AQ245">
        <v>112.0604987714639</v>
      </c>
      <c r="AR245">
        <v>32.001907191379061</v>
      </c>
      <c r="AS245">
        <v>1.808992943432064</v>
      </c>
      <c r="AT245">
        <v>110.0455306718174</v>
      </c>
      <c r="AU245">
        <v>55.422380644191882</v>
      </c>
      <c r="AV245">
        <v>57.608979417030518</v>
      </c>
      <c r="AW245">
        <v>6.8630064378620679</v>
      </c>
      <c r="AX245">
        <v>1.3760204494705319</v>
      </c>
      <c r="AY245">
        <v>6.2247988962509437E-2</v>
      </c>
      <c r="AZ245">
        <v>4371.231218092722</v>
      </c>
      <c r="BA245">
        <v>503.51795385372901</v>
      </c>
      <c r="BB245">
        <v>7.6592394538195427E-2</v>
      </c>
      <c r="BC245">
        <v>469039.40878060198</v>
      </c>
      <c r="BD245">
        <v>29343.860622281849</v>
      </c>
      <c r="BE245">
        <v>2.587254979627561</v>
      </c>
      <c r="BF245">
        <v>451.00190670122021</v>
      </c>
      <c r="BG245">
        <v>68.793821875059052</v>
      </c>
      <c r="BH245">
        <v>0.1154689759718094</v>
      </c>
      <c r="BI245">
        <v>8.6433219981570168</v>
      </c>
      <c r="BJ245">
        <v>1.235579311353967</v>
      </c>
      <c r="BK245">
        <v>9.6480461614578024E-3</v>
      </c>
      <c r="BL245">
        <v>113.45755749437301</v>
      </c>
      <c r="BM245">
        <v>13.68379212495387</v>
      </c>
      <c r="BN245">
        <v>9.4807291242544653E-2</v>
      </c>
      <c r="BO245">
        <v>6.6793949594728668</v>
      </c>
      <c r="BP245">
        <v>0.97864651390402246</v>
      </c>
      <c r="BQ245">
        <v>2.1838522748779989E-2</v>
      </c>
      <c r="BR245">
        <v>27.508810762718511</v>
      </c>
      <c r="BS245">
        <v>3.898236248459042</v>
      </c>
      <c r="BT245">
        <v>8.8818767322074235E-2</v>
      </c>
      <c r="BU245">
        <v>32.89288087181734</v>
      </c>
      <c r="BV245">
        <v>3.910160676836604</v>
      </c>
      <c r="BW245">
        <v>0.1022896284547606</v>
      </c>
      <c r="BX245">
        <v>0.25315925697675518</v>
      </c>
      <c r="BY245">
        <v>6.7744250227390446E-2</v>
      </c>
      <c r="BZ245">
        <v>1.246378077702035E-2</v>
      </c>
      <c r="CA245">
        <v>138.58428771166521</v>
      </c>
      <c r="CB245">
        <v>14.68831229316643</v>
      </c>
      <c r="CC245">
        <v>0.25553388065245519</v>
      </c>
      <c r="CD245">
        <v>71.491346104193497</v>
      </c>
      <c r="CE245">
        <v>8.7418485564182653</v>
      </c>
      <c r="CF245">
        <v>3.4942955467278013E-2</v>
      </c>
      <c r="CG245">
        <v>916.94628160320599</v>
      </c>
      <c r="CH245">
        <v>133.46013097075249</v>
      </c>
      <c r="CI245">
        <v>6.1856229926815838E-2</v>
      </c>
      <c r="CJ245">
        <v>241.32414622113461</v>
      </c>
      <c r="CK245">
        <v>28.594022829623821</v>
      </c>
      <c r="CL245">
        <v>1.542161316652709E-2</v>
      </c>
      <c r="CM245">
        <v>1038.964990498951</v>
      </c>
      <c r="CN245">
        <v>117.2162782570642</v>
      </c>
      <c r="CO245">
        <v>4.6558708090295012E-2</v>
      </c>
      <c r="CP245">
        <v>206.8290535881919</v>
      </c>
      <c r="CQ245">
        <v>29.980959683716719</v>
      </c>
      <c r="CR245">
        <v>1.485765524952725E-2</v>
      </c>
      <c r="CS245">
        <v>1882.7634539767239</v>
      </c>
      <c r="CT245">
        <v>309.85424196360952</v>
      </c>
      <c r="CU245">
        <v>6.9153840589192703E-2</v>
      </c>
      <c r="CV245">
        <v>312.68119223967568</v>
      </c>
      <c r="CW245">
        <v>47.176018842061957</v>
      </c>
      <c r="CX245">
        <v>1.48483108674525E-2</v>
      </c>
      <c r="CY245">
        <v>9438.8738868815253</v>
      </c>
      <c r="CZ245">
        <v>470.8793101592089</v>
      </c>
      <c r="DA245">
        <v>0.1466726693891659</v>
      </c>
      <c r="DB245">
        <v>79.027183336004626</v>
      </c>
      <c r="DC245">
        <v>12.950787244378279</v>
      </c>
      <c r="DD245">
        <v>1.3574545619143331E-2</v>
      </c>
      <c r="DE245">
        <v>255.84600997379081</v>
      </c>
      <c r="DF245">
        <v>52.597257107960708</v>
      </c>
      <c r="DG245">
        <v>13.92332539771291</v>
      </c>
      <c r="DH245">
        <v>756.19102824520962</v>
      </c>
      <c r="DI245">
        <v>95.638147336589697</v>
      </c>
      <c r="DJ245">
        <v>0.95549291914777112</v>
      </c>
      <c r="DK245">
        <v>287.49534653140307</v>
      </c>
      <c r="DL245">
        <v>54.132599964927117</v>
      </c>
      <c r="DM245">
        <v>0.51007410361043981</v>
      </c>
      <c r="DN245">
        <v>300.80061863911448</v>
      </c>
      <c r="DO245">
        <v>56.826254482985952</v>
      </c>
      <c r="DP245">
        <v>0.39656031169777062</v>
      </c>
      <c r="DQ245">
        <v>1904.45939696391</v>
      </c>
      <c r="DR245">
        <v>180.8526321395648</v>
      </c>
      <c r="DS245">
        <v>0.35958195822886241</v>
      </c>
      <c r="DT245">
        <v>1568.6130176165821</v>
      </c>
      <c r="DU245">
        <v>238.6843467461519</v>
      </c>
      <c r="DV245">
        <v>0.20068926500736531</v>
      </c>
      <c r="DW245">
        <v>406.65513961684758</v>
      </c>
      <c r="DX245">
        <v>58.459467352863868</v>
      </c>
      <c r="DY245">
        <v>0.38542948867941801</v>
      </c>
      <c r="EB245">
        <v>2784.2237057915431</v>
      </c>
      <c r="EC245">
        <v>36.46971307239248</v>
      </c>
      <c r="ED245">
        <v>185.08573816374059</v>
      </c>
      <c r="EE245">
        <v>71.976238787423142</v>
      </c>
      <c r="EF245">
        <v>60.194334272907042</v>
      </c>
      <c r="EG245">
        <v>222.24919507984691</v>
      </c>
      <c r="EH245">
        <v>4.4966120244539107</v>
      </c>
      <c r="EI245">
        <v>696.40345583751377</v>
      </c>
      <c r="EJ245">
        <v>1980.369698177105</v>
      </c>
      <c r="EK245">
        <v>3727.423908956122</v>
      </c>
      <c r="EL245">
        <v>4419.8561578962381</v>
      </c>
      <c r="EM245">
        <v>6493.5311906184434</v>
      </c>
      <c r="EN245">
        <v>8373.6458942587797</v>
      </c>
      <c r="EO245">
        <v>11694.182943954809</v>
      </c>
      <c r="EP245">
        <v>12710.617570718519</v>
      </c>
      <c r="ER245">
        <v>3.6125362021779561</v>
      </c>
      <c r="ES245">
        <v>11.352772126394539</v>
      </c>
      <c r="ET245">
        <v>1.1429700760018259E-2</v>
      </c>
      <c r="EU245">
        <v>9.7591021117054196E-3</v>
      </c>
      <c r="EV245">
        <v>3.1186200222090019E-3</v>
      </c>
      <c r="EW245">
        <v>5.236865608102563E-2</v>
      </c>
      <c r="EX245">
        <v>16.792252890088069</v>
      </c>
      <c r="EY245">
        <v>5.7069211841154486</v>
      </c>
      <c r="EZ245">
        <v>13.82554897406793</v>
      </c>
      <c r="FA245">
        <v>0.83314396946860114</v>
      </c>
      <c r="FB245">
        <v>0.23954252232197601</v>
      </c>
      <c r="FD245">
        <f t="shared" si="18"/>
        <v>61.209561408898139</v>
      </c>
      <c r="FF245" s="18">
        <v>-10.743835024296823</v>
      </c>
      <c r="FG245" s="18">
        <v>0.87971247717982803</v>
      </c>
      <c r="FI245" s="18">
        <v>-1.3733594631244337</v>
      </c>
      <c r="FJ245" s="18">
        <v>0.87971247717982803</v>
      </c>
      <c r="FL245">
        <v>1395.4710629332239</v>
      </c>
      <c r="FM245" s="4">
        <f t="shared" si="19"/>
        <v>1122.3210629332239</v>
      </c>
      <c r="FN245">
        <v>38.449174133705114</v>
      </c>
      <c r="FT245">
        <f t="shared" si="20"/>
        <v>1568.6130176165821</v>
      </c>
      <c r="FU245">
        <f t="shared" si="21"/>
        <v>2540.6342701858866</v>
      </c>
      <c r="FV245">
        <f t="shared" si="22"/>
        <v>0.21263564962965631</v>
      </c>
      <c r="FW245">
        <f t="shared" si="23"/>
        <v>-0.40411095879218406</v>
      </c>
    </row>
    <row r="246" spans="1:179" x14ac:dyDescent="0.3">
      <c r="A246" t="s">
        <v>374</v>
      </c>
      <c r="B246" t="s">
        <v>789</v>
      </c>
      <c r="C246" s="2">
        <v>5.5826359473230793</v>
      </c>
      <c r="D246" s="5">
        <v>5.318731069475062E-2</v>
      </c>
      <c r="E246" s="6">
        <v>4553.5969858803282</v>
      </c>
      <c r="F246" s="7">
        <v>1.8599311839031289</v>
      </c>
      <c r="G246">
        <v>280.49299404136133</v>
      </c>
      <c r="H246" s="8">
        <v>7.9908359184239988</v>
      </c>
      <c r="I246" s="2">
        <v>16.62776721684752</v>
      </c>
      <c r="J246" s="2">
        <v>0.86935736934878305</v>
      </c>
      <c r="K246" s="5">
        <v>0.12803753148940439</v>
      </c>
      <c r="L246" s="9">
        <v>5.020628972132843E-3</v>
      </c>
      <c r="M246">
        <v>0.35656040993860222</v>
      </c>
      <c r="N246" s="8">
        <v>1.8597663459901581</v>
      </c>
      <c r="O246" s="10">
        <v>1.0441294735123789</v>
      </c>
      <c r="P246" s="7">
        <v>7.0473838618632476E-2</v>
      </c>
      <c r="Q246" s="5">
        <v>6.0500984272919292E-2</v>
      </c>
      <c r="R246" s="11">
        <v>3.097109609621204E-3</v>
      </c>
      <c r="S246" s="12">
        <v>0.24424644849338609</v>
      </c>
      <c r="T246" s="6">
        <v>2051.8936151969592</v>
      </c>
      <c r="U246" s="6">
        <v>74.261778259123531</v>
      </c>
      <c r="V246" s="6">
        <v>74.372849392083324</v>
      </c>
      <c r="W246" s="6">
        <v>378.61013929481823</v>
      </c>
      <c r="X246" s="6">
        <v>5.8360531082763449</v>
      </c>
      <c r="Y246" s="6">
        <v>18.833835440685551</v>
      </c>
      <c r="Z246" s="6">
        <v>726.20077371278455</v>
      </c>
      <c r="AA246" s="6">
        <v>18.86400988976018</v>
      </c>
      <c r="AB246" s="13">
        <v>36.529529158129961</v>
      </c>
      <c r="AC246" s="14">
        <v>18.451743135741271</v>
      </c>
      <c r="AE246" t="s">
        <v>375</v>
      </c>
      <c r="AF246" t="s">
        <v>375</v>
      </c>
      <c r="AG246">
        <v>25.004999999999999</v>
      </c>
      <c r="AH246">
        <v>2741.2879510316088</v>
      </c>
      <c r="AI246">
        <v>274.64069088473929</v>
      </c>
      <c r="AJ246">
        <v>135.82795572197571</v>
      </c>
      <c r="AK246" t="s">
        <v>143</v>
      </c>
      <c r="AL246">
        <v>1429.919695350552</v>
      </c>
      <c r="AM246">
        <v>2524.8248448574432</v>
      </c>
      <c r="AN246">
        <v>308.89110803514359</v>
      </c>
      <c r="AO246">
        <v>17.278160063006322</v>
      </c>
      <c r="AP246">
        <v>3.2394468281501601</v>
      </c>
      <c r="AQ246">
        <v>62.518916809034181</v>
      </c>
      <c r="AR246">
        <v>13.68764248761225</v>
      </c>
      <c r="AS246">
        <v>2.1516940945017282</v>
      </c>
      <c r="AT246">
        <v>587.47451730287241</v>
      </c>
      <c r="AU246">
        <v>76.660202325532481</v>
      </c>
      <c r="AV246">
        <v>68.102869436174458</v>
      </c>
      <c r="AW246">
        <v>30.535445830106781</v>
      </c>
      <c r="AX246">
        <v>2.6872926328381528</v>
      </c>
      <c r="AY246">
        <v>0.35907652313491772</v>
      </c>
      <c r="AZ246">
        <v>8550.6682034430196</v>
      </c>
      <c r="BA246">
        <v>598.75978658951522</v>
      </c>
      <c r="BB246">
        <v>0.10638207647271521</v>
      </c>
      <c r="BC246">
        <v>440980.47384662402</v>
      </c>
      <c r="BD246">
        <v>19454.386331349939</v>
      </c>
      <c r="BE246">
        <v>2.3830779265522928</v>
      </c>
      <c r="BF246">
        <v>420.46203358297191</v>
      </c>
      <c r="BG246">
        <v>33.21018930497528</v>
      </c>
      <c r="BH246">
        <v>0.19708541599571469</v>
      </c>
      <c r="BI246">
        <v>11.640674892549031</v>
      </c>
      <c r="BJ246">
        <v>0.75144181315960457</v>
      </c>
      <c r="BK246">
        <v>9.1036396922149071E-3</v>
      </c>
      <c r="BL246">
        <v>215.6816775839402</v>
      </c>
      <c r="BM246">
        <v>12.525626983463351</v>
      </c>
      <c r="BN246">
        <v>2.2236242369579481E-2</v>
      </c>
      <c r="BO246">
        <v>9.9312468725023546</v>
      </c>
      <c r="BP246">
        <v>0.68212981800511807</v>
      </c>
      <c r="BQ246">
        <v>4.4554769103131451E-3</v>
      </c>
      <c r="BR246">
        <v>47.463151791136511</v>
      </c>
      <c r="BS246">
        <v>3.8540794500290669</v>
      </c>
      <c r="BT246">
        <v>0.13431055033430969</v>
      </c>
      <c r="BU246">
        <v>82.06625497835357</v>
      </c>
      <c r="BV246">
        <v>8.8135652710820427</v>
      </c>
      <c r="BW246">
        <v>0.15460492243842949</v>
      </c>
      <c r="BX246">
        <v>0.2371101824752522</v>
      </c>
      <c r="BY246">
        <v>6.2300906885093182E-2</v>
      </c>
      <c r="BZ246">
        <v>4.2220165468912552E-2</v>
      </c>
      <c r="CA246">
        <v>360.27213584711728</v>
      </c>
      <c r="CB246">
        <v>44.159717010460653</v>
      </c>
      <c r="CC246">
        <v>6.800513655604612E-2</v>
      </c>
      <c r="CD246">
        <v>171.25924314723309</v>
      </c>
      <c r="CE246">
        <v>20.183632173435019</v>
      </c>
      <c r="CF246">
        <v>3.3999920189698059E-2</v>
      </c>
      <c r="CG246">
        <v>1932.26520635467</v>
      </c>
      <c r="CH246">
        <v>224.7489841767937</v>
      </c>
      <c r="CI246">
        <v>6.2119189424379627E-2</v>
      </c>
      <c r="CJ246">
        <v>518.70370051489181</v>
      </c>
      <c r="CK246">
        <v>54.493663114306017</v>
      </c>
      <c r="CL246">
        <v>1.5490739605251561E-2</v>
      </c>
      <c r="CM246">
        <v>2226.5679232173788</v>
      </c>
      <c r="CN246">
        <v>223.40009000449959</v>
      </c>
      <c r="CO246">
        <v>4.6773330096910037E-2</v>
      </c>
      <c r="CP246">
        <v>417.60983006421429</v>
      </c>
      <c r="CQ246">
        <v>35.081832199368293</v>
      </c>
      <c r="CR246">
        <v>1.4931004674524779E-2</v>
      </c>
      <c r="CS246">
        <v>3534.0367206337542</v>
      </c>
      <c r="CT246">
        <v>294.61426239810379</v>
      </c>
      <c r="CU246">
        <v>6.9462823662689827E-2</v>
      </c>
      <c r="CV246">
        <v>585.69175549555746</v>
      </c>
      <c r="CW246">
        <v>47.991935915993707</v>
      </c>
      <c r="CX246">
        <v>5.0301296150247143E-2</v>
      </c>
      <c r="CY246">
        <v>10523.56242338594</v>
      </c>
      <c r="CZ246">
        <v>581.79114995835278</v>
      </c>
      <c r="DA246">
        <v>0.1473133282263577</v>
      </c>
      <c r="DB246">
        <v>66.475354823907224</v>
      </c>
      <c r="DC246">
        <v>5.5541155219232143</v>
      </c>
      <c r="DD246">
        <v>1.363858417549192E-2</v>
      </c>
      <c r="DE246">
        <v>88.188658530497975</v>
      </c>
      <c r="DF246">
        <v>11.00057655021787</v>
      </c>
      <c r="DG246">
        <v>16.073352385693418</v>
      </c>
      <c r="DH246">
        <v>1091.5160020097701</v>
      </c>
      <c r="DI246">
        <v>76.493224988894198</v>
      </c>
      <c r="DJ246">
        <v>0.92865011548103349</v>
      </c>
      <c r="DK246">
        <v>151.7426116547872</v>
      </c>
      <c r="DL246">
        <v>8.4169167458180141</v>
      </c>
      <c r="DM246">
        <v>0.58000593279104118</v>
      </c>
      <c r="DN246">
        <v>173.73302276602999</v>
      </c>
      <c r="DO246">
        <v>10.89762597128812</v>
      </c>
      <c r="DP246">
        <v>0.46633778537145132</v>
      </c>
      <c r="DQ246">
        <v>3783.7061379375968</v>
      </c>
      <c r="DR246">
        <v>258.26304145114108</v>
      </c>
      <c r="DS246">
        <v>0.45449997859099922</v>
      </c>
      <c r="DT246">
        <v>4553.5969858803282</v>
      </c>
      <c r="DU246">
        <v>295.05152631560281</v>
      </c>
      <c r="DV246">
        <v>0.2369155467536265</v>
      </c>
      <c r="DW246">
        <v>388.38063160901419</v>
      </c>
      <c r="DX246">
        <v>23.879457060935469</v>
      </c>
      <c r="DY246">
        <v>0.4235994252477488</v>
      </c>
      <c r="EB246">
        <v>5446.2854799000124</v>
      </c>
      <c r="EC246">
        <v>49.116771698519123</v>
      </c>
      <c r="ED246">
        <v>351.84612982698241</v>
      </c>
      <c r="EE246">
        <v>107.0177464709305</v>
      </c>
      <c r="EF246">
        <v>103.8581001994234</v>
      </c>
      <c r="EG246">
        <v>554.50172282671338</v>
      </c>
      <c r="EH246">
        <v>4.211548534196309</v>
      </c>
      <c r="EI246">
        <v>1810.412742950338</v>
      </c>
      <c r="EJ246">
        <v>4744.0233558790324</v>
      </c>
      <c r="EK246">
        <v>7854.7366111978454</v>
      </c>
      <c r="EL246">
        <v>9500.0677749980186</v>
      </c>
      <c r="EM246">
        <v>13916.04952010862</v>
      </c>
      <c r="EN246">
        <v>16907.280569401391</v>
      </c>
      <c r="EO246">
        <v>21950.538637476729</v>
      </c>
      <c r="EP246">
        <v>23808.60794697388</v>
      </c>
      <c r="ER246">
        <v>4.8529964145004056</v>
      </c>
      <c r="ES246">
        <v>18.08734947736794</v>
      </c>
      <c r="ET246">
        <v>4.2034081414660191E-3</v>
      </c>
      <c r="EU246">
        <v>3.7135642067719949E-3</v>
      </c>
      <c r="EV246">
        <v>2.2376112272097402E-3</v>
      </c>
      <c r="EW246">
        <v>2.713015133691337E-2</v>
      </c>
      <c r="EX246">
        <v>12.12460458144205</v>
      </c>
      <c r="EY246">
        <v>6.3250814485574853</v>
      </c>
      <c r="EZ246">
        <v>21.112581452859541</v>
      </c>
      <c r="FA246">
        <v>1.2884973603397469</v>
      </c>
      <c r="FB246">
        <v>0.11897500417244419</v>
      </c>
      <c r="FD246">
        <f t="shared" si="18"/>
        <v>64.256034632170966</v>
      </c>
      <c r="FF246" s="18">
        <v>-11.739619890985965</v>
      </c>
      <c r="FG246" s="18">
        <v>1.1117831084985499</v>
      </c>
      <c r="FI246" s="18">
        <v>-1.040190482049109</v>
      </c>
      <c r="FJ246" s="18">
        <v>1.1117831084985499</v>
      </c>
      <c r="FL246">
        <v>1299.7070928328492</v>
      </c>
      <c r="FM246" s="4">
        <f t="shared" si="19"/>
        <v>1026.5570928328493</v>
      </c>
      <c r="FN246">
        <v>34.413672114595123</v>
      </c>
      <c r="FT246">
        <f t="shared" si="20"/>
        <v>4553.5969858803282</v>
      </c>
      <c r="FU246">
        <f t="shared" si="21"/>
        <v>7375.3210160917788</v>
      </c>
      <c r="FV246">
        <f t="shared" si="22"/>
        <v>0.31762674671101121</v>
      </c>
      <c r="FW246">
        <f t="shared" si="23"/>
        <v>0.29266443131458386</v>
      </c>
    </row>
    <row r="247" spans="1:179" x14ac:dyDescent="0.3">
      <c r="A247" t="s">
        <v>600</v>
      </c>
      <c r="B247" t="s">
        <v>789</v>
      </c>
      <c r="C247" s="2">
        <v>15.665827673512981</v>
      </c>
      <c r="D247" s="5">
        <v>0.1087403285941075</v>
      </c>
      <c r="E247" s="6">
        <v>10102.56445974632</v>
      </c>
      <c r="F247" s="7">
        <v>0.60959078126926725</v>
      </c>
      <c r="G247">
        <v>84.793875122116589</v>
      </c>
      <c r="H247" s="8">
        <v>0.70485801735540965</v>
      </c>
      <c r="I247" s="2">
        <v>13.61067394872518</v>
      </c>
      <c r="J247" s="2">
        <v>0.69478651597263219</v>
      </c>
      <c r="K247" s="5">
        <v>0.22964142287714009</v>
      </c>
      <c r="L247" s="9">
        <v>1.50080788516941E-3</v>
      </c>
      <c r="M247">
        <v>0.51733686198738638</v>
      </c>
      <c r="N247" s="8">
        <v>0.28940317368770402</v>
      </c>
      <c r="O247" s="10">
        <v>2.3399002256860681</v>
      </c>
      <c r="P247" s="7">
        <v>0.14108223666065589</v>
      </c>
      <c r="Q247" s="5">
        <v>7.3879630820230052E-2</v>
      </c>
      <c r="R247" s="11">
        <v>3.77656278240925E-3</v>
      </c>
      <c r="S247" s="12">
        <v>0.9278703138688813</v>
      </c>
      <c r="T247" s="6">
        <v>3049.6243403283161</v>
      </c>
      <c r="U247" s="6">
        <v>9.5634046115574627</v>
      </c>
      <c r="V247" s="6">
        <v>10.122582229004291</v>
      </c>
      <c r="W247" s="6">
        <v>459.40243657670442</v>
      </c>
      <c r="X247" s="6">
        <v>6.8454611641820309</v>
      </c>
      <c r="Y247" s="6">
        <v>22.663951147622011</v>
      </c>
      <c r="Z247" s="6">
        <v>1222.8943705631241</v>
      </c>
      <c r="AA247" s="6">
        <v>11.761498443225131</v>
      </c>
      <c r="AB247" s="13">
        <v>42.325166183068447</v>
      </c>
      <c r="AC247" s="14">
        <v>15.06423038738096</v>
      </c>
      <c r="AE247" t="s">
        <v>601</v>
      </c>
      <c r="AF247" t="s">
        <v>601</v>
      </c>
      <c r="AG247">
        <v>25.003</v>
      </c>
      <c r="AH247">
        <v>2013.137634380528</v>
      </c>
      <c r="AI247">
        <v>155.43107975003539</v>
      </c>
      <c r="AJ247">
        <v>160.9033985647236</v>
      </c>
      <c r="AK247" t="s">
        <v>143</v>
      </c>
      <c r="AL247">
        <v>1863.684198217765</v>
      </c>
      <c r="AM247">
        <v>3153.5481221451282</v>
      </c>
      <c r="AN247">
        <v>881.77891761063995</v>
      </c>
      <c r="AO247">
        <v>42.842074874243544</v>
      </c>
      <c r="AP247">
        <v>3.892902774790191</v>
      </c>
      <c r="AQ247">
        <v>9.8400030169879056</v>
      </c>
      <c r="AR247">
        <v>1.746109818023982</v>
      </c>
      <c r="AS247">
        <v>2.6158829841434472</v>
      </c>
      <c r="AT247">
        <v>1824.0057842877891</v>
      </c>
      <c r="AU247">
        <v>183.86026941853069</v>
      </c>
      <c r="AV247">
        <v>83.065348307167383</v>
      </c>
      <c r="AW247">
        <v>91.057716960162253</v>
      </c>
      <c r="AX247">
        <v>7.3299690940924114</v>
      </c>
      <c r="AY247">
        <v>0.36883717505590041</v>
      </c>
      <c r="AZ247">
        <v>3986.6766340989811</v>
      </c>
      <c r="BA247">
        <v>214.37544812345101</v>
      </c>
      <c r="BB247">
        <v>0.180375555695343</v>
      </c>
      <c r="BC247">
        <v>419442.91775366722</v>
      </c>
      <c r="BD247">
        <v>22676.851880240389</v>
      </c>
      <c r="BE247">
        <v>2.4485389889167162</v>
      </c>
      <c r="BF247">
        <v>152.05008811329239</v>
      </c>
      <c r="BG247">
        <v>11.25236543101173</v>
      </c>
      <c r="BH247">
        <v>0.25974219986175512</v>
      </c>
      <c r="BI247">
        <v>13.951821908096351</v>
      </c>
      <c r="BJ247">
        <v>0.76421316097204428</v>
      </c>
      <c r="BK247">
        <v>1.569154141770392E-2</v>
      </c>
      <c r="BL247">
        <v>427.23662728163782</v>
      </c>
      <c r="BM247">
        <v>33.143842116650063</v>
      </c>
      <c r="BN247">
        <v>0.1176345931405436</v>
      </c>
      <c r="BO247">
        <v>28.134909815912419</v>
      </c>
      <c r="BP247">
        <v>1.7366870537542849</v>
      </c>
      <c r="BQ247">
        <v>2.631269164048218E-2</v>
      </c>
      <c r="BR247">
        <v>148.70170592380401</v>
      </c>
      <c r="BS247">
        <v>10.548670098395769</v>
      </c>
      <c r="BT247">
        <v>0.14383188513361461</v>
      </c>
      <c r="BU247">
        <v>190.5650946571304</v>
      </c>
      <c r="BV247">
        <v>13.58792054259283</v>
      </c>
      <c r="BW247">
        <v>6.0218124208208823E-2</v>
      </c>
      <c r="BX247">
        <v>0.15251810937800231</v>
      </c>
      <c r="BY247">
        <v>6.0320463145433961E-2</v>
      </c>
      <c r="BZ247">
        <v>1.6451923273718531E-2</v>
      </c>
      <c r="CA247">
        <v>282.88577193652202</v>
      </c>
      <c r="CB247">
        <v>19.292506629752449</v>
      </c>
      <c r="CC247">
        <v>8.9371550638087396E-2</v>
      </c>
      <c r="CD247">
        <v>103.01370426081699</v>
      </c>
      <c r="CE247">
        <v>6.4379473705296073</v>
      </c>
      <c r="CF247">
        <v>3.6387406737605037E-2</v>
      </c>
      <c r="CG247">
        <v>1076.6725587365429</v>
      </c>
      <c r="CH247">
        <v>65.204341318007735</v>
      </c>
      <c r="CI247">
        <v>8.1614765779737461E-2</v>
      </c>
      <c r="CJ247">
        <v>319.69052392067698</v>
      </c>
      <c r="CK247">
        <v>17.537354698916261</v>
      </c>
      <c r="CL247">
        <v>2.0359612672329309E-2</v>
      </c>
      <c r="CM247">
        <v>1750.776486316403</v>
      </c>
      <c r="CN247">
        <v>115.7981412639738</v>
      </c>
      <c r="CO247">
        <v>6.1489468899820578E-2</v>
      </c>
      <c r="CP247">
        <v>470.62649293280163</v>
      </c>
      <c r="CQ247">
        <v>27.38862865609747</v>
      </c>
      <c r="CR247">
        <v>1.9643177434478559E-2</v>
      </c>
      <c r="CS247">
        <v>5211.3398517022497</v>
      </c>
      <c r="CT247">
        <v>302.80177912305078</v>
      </c>
      <c r="CU247">
        <v>9.1294864602485606E-2</v>
      </c>
      <c r="CV247">
        <v>1091.0539286734449</v>
      </c>
      <c r="CW247">
        <v>65.998430807750935</v>
      </c>
      <c r="CX247">
        <v>5.3847099840554018E-2</v>
      </c>
      <c r="CY247">
        <v>27242.383227735962</v>
      </c>
      <c r="CZ247">
        <v>2011.3401443941191</v>
      </c>
      <c r="DA247">
        <v>0.19359164772699169</v>
      </c>
      <c r="DB247">
        <v>189.2465687569989</v>
      </c>
      <c r="DC247">
        <v>13.642649889597481</v>
      </c>
      <c r="DD247">
        <v>1.7935021232830878E-2</v>
      </c>
      <c r="DE247">
        <v>605.95954597514162</v>
      </c>
      <c r="DF247">
        <v>31.725767915835611</v>
      </c>
      <c r="DG247">
        <v>20.754510473007699</v>
      </c>
      <c r="DH247">
        <v>2954.1464754380959</v>
      </c>
      <c r="DI247">
        <v>132.71369389973961</v>
      </c>
      <c r="DJ247">
        <v>1.14185667785238</v>
      </c>
      <c r="DK247">
        <v>751.82832467969138</v>
      </c>
      <c r="DL247">
        <v>35.220572205043389</v>
      </c>
      <c r="DM247">
        <v>0.80139690057960888</v>
      </c>
      <c r="DN247">
        <v>700.71318787434495</v>
      </c>
      <c r="DO247">
        <v>33.250793539916224</v>
      </c>
      <c r="DP247">
        <v>0.53634406748138952</v>
      </c>
      <c r="DQ247">
        <v>2730.7292147899639</v>
      </c>
      <c r="DR247">
        <v>154.05325675434631</v>
      </c>
      <c r="DS247">
        <v>0.56153974339666146</v>
      </c>
      <c r="DT247">
        <v>10102.56445974632</v>
      </c>
      <c r="DU247">
        <v>490.29862695384031</v>
      </c>
      <c r="DV247">
        <v>0.30247990196167929</v>
      </c>
      <c r="DW247">
        <v>1252.2308844645529</v>
      </c>
      <c r="DX247">
        <v>57.367697649595577</v>
      </c>
      <c r="DY247">
        <v>0.53484078704156124</v>
      </c>
      <c r="EB247">
        <v>2539.2844803178218</v>
      </c>
      <c r="EC247">
        <v>58.868446869604853</v>
      </c>
      <c r="ED247">
        <v>696.9602402636832</v>
      </c>
      <c r="EE247">
        <v>303.17790749905618</v>
      </c>
      <c r="EF247">
        <v>325.3866650411465</v>
      </c>
      <c r="EG247">
        <v>1287.6019909265569</v>
      </c>
      <c r="EH247">
        <v>2.7090250333570558</v>
      </c>
      <c r="EI247">
        <v>1421.536542394583</v>
      </c>
      <c r="EJ247">
        <v>2853.565214981079</v>
      </c>
      <c r="EK247">
        <v>4376.717718441233</v>
      </c>
      <c r="EL247">
        <v>5855.1378007449994</v>
      </c>
      <c r="EM247">
        <v>10942.353039477521</v>
      </c>
      <c r="EN247">
        <v>19053.704167319898</v>
      </c>
      <c r="EO247">
        <v>32368.57050746739</v>
      </c>
      <c r="EP247">
        <v>44351.785718432722</v>
      </c>
      <c r="ER247">
        <v>5.2169651897055331</v>
      </c>
      <c r="ES247">
        <v>8.475984258420592</v>
      </c>
      <c r="ET247">
        <v>2.002364718118722E-3</v>
      </c>
      <c r="EU247">
        <v>1.6137242467014761E-3</v>
      </c>
      <c r="EV247">
        <v>1.818691587137714E-3</v>
      </c>
      <c r="EW247">
        <v>4.1411842125733032E-2</v>
      </c>
      <c r="EX247">
        <v>22.770129041454279</v>
      </c>
      <c r="EY247">
        <v>0.80344964303438171</v>
      </c>
      <c r="EZ247">
        <v>23.64629765950902</v>
      </c>
      <c r="FA247">
        <v>1.938573331855604</v>
      </c>
      <c r="FB247">
        <v>2.9176774580077749E-2</v>
      </c>
      <c r="FD247">
        <f t="shared" si="18"/>
        <v>12.890379451205416</v>
      </c>
      <c r="FF247" s="18">
        <v>-15.529200090731209</v>
      </c>
      <c r="FG247" s="18">
        <v>1.8575667153667661</v>
      </c>
      <c r="FI247" s="18">
        <v>-0.66152714084824815</v>
      </c>
      <c r="FJ247" s="18">
        <v>1.8575667153667661</v>
      </c>
      <c r="FL247">
        <v>1067.5786115815633</v>
      </c>
      <c r="FM247" s="4">
        <f t="shared" si="19"/>
        <v>794.42861158156336</v>
      </c>
      <c r="FN247">
        <v>25.654002115240779</v>
      </c>
      <c r="FT247">
        <f t="shared" si="20"/>
        <v>10102.56445974632</v>
      </c>
      <c r="FU247">
        <f t="shared" si="21"/>
        <v>16362.813004186903</v>
      </c>
      <c r="FV247">
        <f t="shared" si="22"/>
        <v>1.0647358534372708</v>
      </c>
      <c r="FW247">
        <f t="shared" si="23"/>
        <v>2.392913030446723</v>
      </c>
    </row>
    <row r="248" spans="1:179" x14ac:dyDescent="0.3">
      <c r="A248" t="s">
        <v>204</v>
      </c>
      <c r="B248" t="s">
        <v>789</v>
      </c>
      <c r="C248" s="2">
        <v>4.5746657838688556</v>
      </c>
      <c r="D248" s="5">
        <v>7.3524119322446027E-2</v>
      </c>
      <c r="E248" s="6">
        <v>10144.818538246131</v>
      </c>
      <c r="F248" s="7">
        <v>0.56716246083732857</v>
      </c>
      <c r="G248">
        <v>355.96455315182021</v>
      </c>
      <c r="H248" s="8">
        <v>5.3866388889479691</v>
      </c>
      <c r="I248" s="2">
        <v>17.588959883589709</v>
      </c>
      <c r="J248" s="2">
        <v>0.93245940583263398</v>
      </c>
      <c r="K248" s="5">
        <v>0.1077997073999228</v>
      </c>
      <c r="L248" s="9">
        <v>7.7000416403945901E-4</v>
      </c>
      <c r="M248">
        <v>0.19917780094163029</v>
      </c>
      <c r="N248" s="8">
        <v>0.8590223180925407</v>
      </c>
      <c r="O248" s="10">
        <v>0.85229120160596339</v>
      </c>
      <c r="P248" s="7">
        <v>5.2956345624155708E-2</v>
      </c>
      <c r="Q248" s="5">
        <v>5.7347441239690461E-2</v>
      </c>
      <c r="R248" s="11">
        <v>3.001897026387119E-3</v>
      </c>
      <c r="S248" s="12">
        <v>0.94445230553464588</v>
      </c>
      <c r="T248" s="6">
        <v>1762.7981865729989</v>
      </c>
      <c r="U248" s="6">
        <v>11.73359070665588</v>
      </c>
      <c r="V248" s="6">
        <v>12.2998524603977</v>
      </c>
      <c r="W248" s="6">
        <v>359.39269144451322</v>
      </c>
      <c r="X248" s="6">
        <v>6.7022691903405853</v>
      </c>
      <c r="Y248" s="6">
        <v>18.300591443018391</v>
      </c>
      <c r="Z248" s="6">
        <v>624.62764898587932</v>
      </c>
      <c r="AA248" s="6">
        <v>10.584705932138259</v>
      </c>
      <c r="AB248" s="13">
        <v>29.176839200994579</v>
      </c>
      <c r="AC248" s="14">
        <v>20.387625434491579</v>
      </c>
      <c r="AE248" t="s">
        <v>205</v>
      </c>
      <c r="AF248" t="s">
        <v>205</v>
      </c>
      <c r="AG248">
        <v>25.004999999999999</v>
      </c>
      <c r="AH248">
        <v>1548.315129476365</v>
      </c>
      <c r="AI248">
        <v>164.18475369288859</v>
      </c>
      <c r="AJ248">
        <v>163.71409125821239</v>
      </c>
      <c r="AK248">
        <v>15538.861604280441</v>
      </c>
      <c r="AL248">
        <v>3261.1470330263128</v>
      </c>
      <c r="AM248">
        <v>3191.6533568343521</v>
      </c>
      <c r="AN248">
        <v>584.65755086412491</v>
      </c>
      <c r="AO248">
        <v>34.6777704871701</v>
      </c>
      <c r="AP248">
        <v>3.8960947254812299</v>
      </c>
      <c r="AQ248">
        <v>19.568849996821161</v>
      </c>
      <c r="AR248">
        <v>2.3763718692194389</v>
      </c>
      <c r="AS248">
        <v>2.644805337977147</v>
      </c>
      <c r="AT248">
        <v>900.74532800819804</v>
      </c>
      <c r="AU248">
        <v>118.6497016139962</v>
      </c>
      <c r="AV248">
        <v>84.033819126026174</v>
      </c>
      <c r="AW248">
        <v>71.636396031779725</v>
      </c>
      <c r="AX248">
        <v>10.77517384822978</v>
      </c>
      <c r="AY248">
        <v>0.29394308651155637</v>
      </c>
      <c r="AZ248">
        <v>4370.3952818628786</v>
      </c>
      <c r="BA248">
        <v>273.22740709642852</v>
      </c>
      <c r="BB248">
        <v>0.20725498336978421</v>
      </c>
      <c r="BC248">
        <v>463022.66629023751</v>
      </c>
      <c r="BD248">
        <v>31018.071289204181</v>
      </c>
      <c r="BE248">
        <v>3.188000082076683</v>
      </c>
      <c r="BF248">
        <v>221.65419432137901</v>
      </c>
      <c r="BG248">
        <v>14.033899637342421</v>
      </c>
      <c r="BH248">
        <v>0.17406552319412691</v>
      </c>
      <c r="BI248">
        <v>44.526016812378309</v>
      </c>
      <c r="BJ248">
        <v>4.7595241463232103</v>
      </c>
      <c r="BK248">
        <v>1.384352576318101E-2</v>
      </c>
      <c r="BL248">
        <v>225.74359655787859</v>
      </c>
      <c r="BM248">
        <v>20.611357907428339</v>
      </c>
      <c r="BN248">
        <v>7.404674144232648E-2</v>
      </c>
      <c r="BO248">
        <v>36.243800886187117</v>
      </c>
      <c r="BP248">
        <v>3.4166389392852139</v>
      </c>
      <c r="BQ248">
        <v>1.483818865706148E-2</v>
      </c>
      <c r="BR248">
        <v>143.8752640685471</v>
      </c>
      <c r="BS248">
        <v>15.054285753615741</v>
      </c>
      <c r="BT248">
        <v>5.7704593263104773E-2</v>
      </c>
      <c r="BU248">
        <v>100.8773988694241</v>
      </c>
      <c r="BV248">
        <v>8.2414239710794419</v>
      </c>
      <c r="BW248">
        <v>0.15256118760215201</v>
      </c>
      <c r="BX248">
        <v>7.178251830946189E-2</v>
      </c>
      <c r="BY248">
        <v>4.306062570086381E-2</v>
      </c>
      <c r="BZ248">
        <v>1.812534290284052E-2</v>
      </c>
      <c r="CA248">
        <v>165.4223795712121</v>
      </c>
      <c r="CB248">
        <v>12.841260351007019</v>
      </c>
      <c r="CC248">
        <v>0.38468680200921651</v>
      </c>
      <c r="CD248">
        <v>68.960608746919988</v>
      </c>
      <c r="CE248">
        <v>4.5091850500037092</v>
      </c>
      <c r="CF248">
        <v>4.7453545426102348E-2</v>
      </c>
      <c r="CG248">
        <v>789.29134398163637</v>
      </c>
      <c r="CH248">
        <v>59.944543979208582</v>
      </c>
      <c r="CI248">
        <v>8.9907126227183942E-2</v>
      </c>
      <c r="CJ248">
        <v>251.58841726867669</v>
      </c>
      <c r="CK248">
        <v>18.302567367856469</v>
      </c>
      <c r="CL248">
        <v>2.243108880109013E-2</v>
      </c>
      <c r="CM248">
        <v>1249.210362868447</v>
      </c>
      <c r="CN248">
        <v>85.634263851019085</v>
      </c>
      <c r="CO248">
        <v>1.8085667831263801</v>
      </c>
      <c r="CP248">
        <v>303.99373369493588</v>
      </c>
      <c r="CQ248">
        <v>21.726871851796361</v>
      </c>
      <c r="CR248">
        <v>2.1653014030334532E-2</v>
      </c>
      <c r="CS248">
        <v>3118.3340431887532</v>
      </c>
      <c r="CT248">
        <v>221.39807494566909</v>
      </c>
      <c r="CU248">
        <v>0.1005840580496988</v>
      </c>
      <c r="CV248">
        <v>611.59045536340886</v>
      </c>
      <c r="CW248">
        <v>39.374582573950349</v>
      </c>
      <c r="CX248">
        <v>2.1598833013480721E-2</v>
      </c>
      <c r="CY248">
        <v>23461.190716366938</v>
      </c>
      <c r="CZ248">
        <v>1567.224295977082</v>
      </c>
      <c r="DA248">
        <v>0.21328621557740221</v>
      </c>
      <c r="DB248">
        <v>143.5386918190984</v>
      </c>
      <c r="DC248">
        <v>8.0257731568409749</v>
      </c>
      <c r="DD248">
        <v>1.976574878333406E-2</v>
      </c>
      <c r="DE248">
        <v>140.75716639770479</v>
      </c>
      <c r="DF248">
        <v>13.38864248044715</v>
      </c>
      <c r="DG248">
        <v>21.67209870789187</v>
      </c>
      <c r="DH248">
        <v>2257.8656946917399</v>
      </c>
      <c r="DI248">
        <v>122.4529941272182</v>
      </c>
      <c r="DJ248">
        <v>1.255379110817356</v>
      </c>
      <c r="DK248">
        <v>269.56087359001918</v>
      </c>
      <c r="DL248">
        <v>13.962051393876241</v>
      </c>
      <c r="DM248">
        <v>0.72824416005621406</v>
      </c>
      <c r="DN248">
        <v>212.6066348299409</v>
      </c>
      <c r="DO248">
        <v>14.490296681362279</v>
      </c>
      <c r="DP248">
        <v>0.68707432852581818</v>
      </c>
      <c r="DQ248">
        <v>2667.958191935928</v>
      </c>
      <c r="DR248">
        <v>254.99508420733221</v>
      </c>
      <c r="DS248">
        <v>0.49568688036787462</v>
      </c>
      <c r="DT248">
        <v>10144.818538246131</v>
      </c>
      <c r="DU248">
        <v>683.28689596317713</v>
      </c>
      <c r="DV248">
        <v>0.30685952955730222</v>
      </c>
      <c r="DW248">
        <v>713.07908352041716</v>
      </c>
      <c r="DX248">
        <v>38.805598279398637</v>
      </c>
      <c r="DY248">
        <v>0.57428261728880348</v>
      </c>
      <c r="EB248">
        <v>2783.6912623330441</v>
      </c>
      <c r="EC248">
        <v>187.87348865982409</v>
      </c>
      <c r="ED248">
        <v>368.26035327549528</v>
      </c>
      <c r="EE248">
        <v>390.55819920460272</v>
      </c>
      <c r="EF248">
        <v>314.82552312592361</v>
      </c>
      <c r="EG248">
        <v>681.60404641502805</v>
      </c>
      <c r="EH248">
        <v>1.2750003252124671</v>
      </c>
      <c r="EI248">
        <v>831.26823905131687</v>
      </c>
      <c r="EJ248">
        <v>1910.2661702747921</v>
      </c>
      <c r="EK248">
        <v>3208.5013982993351</v>
      </c>
      <c r="EL248">
        <v>4607.8464701222838</v>
      </c>
      <c r="EM248">
        <v>7807.5647679277936</v>
      </c>
      <c r="EN248">
        <v>12307.43861113101</v>
      </c>
      <c r="EO248">
        <v>19368.53442974381</v>
      </c>
      <c r="EP248">
        <v>24861.400624528811</v>
      </c>
      <c r="ER248">
        <v>1.3595003873469109</v>
      </c>
      <c r="ES248">
        <v>2.5324871949156171</v>
      </c>
      <c r="ET248">
        <v>1.6938448259320379E-3</v>
      </c>
      <c r="EU248">
        <v>1.326755491885516E-3</v>
      </c>
      <c r="EV248">
        <v>9.6999331230405925E-3</v>
      </c>
      <c r="EW248">
        <v>0.22600826043135519</v>
      </c>
      <c r="EX248">
        <v>23.29998130549064</v>
      </c>
      <c r="EY248">
        <v>1.544212166854142</v>
      </c>
      <c r="EZ248">
        <v>44.939562817876393</v>
      </c>
      <c r="FA248">
        <v>3.25328152716834</v>
      </c>
      <c r="FB248">
        <v>7.1080965429450693E-2</v>
      </c>
      <c r="FD248">
        <f t="shared" si="18"/>
        <v>13.310205371805978</v>
      </c>
      <c r="FF248" s="18">
        <v>-15.084760406778669</v>
      </c>
      <c r="FG248" s="18">
        <v>1.9562631282110603</v>
      </c>
      <c r="FI248" s="18">
        <v>-1.7637995262902191</v>
      </c>
      <c r="FJ248" s="18">
        <v>1.9562631282110603</v>
      </c>
      <c r="FL248">
        <v>1143.5144060307109</v>
      </c>
      <c r="FM248" s="4">
        <f t="shared" si="19"/>
        <v>870.36440603071094</v>
      </c>
      <c r="FN248">
        <v>28.363367066464932</v>
      </c>
      <c r="FT248">
        <f t="shared" si="20"/>
        <v>10144.818538246131</v>
      </c>
      <c r="FU248">
        <f t="shared" si="21"/>
        <v>16431.250635830977</v>
      </c>
      <c r="FV248">
        <f t="shared" si="22"/>
        <v>0.39810485845735838</v>
      </c>
      <c r="FW248">
        <f t="shared" si="23"/>
        <v>0.68478991596717553</v>
      </c>
    </row>
    <row r="249" spans="1:179" x14ac:dyDescent="0.3">
      <c r="A249" t="s">
        <v>698</v>
      </c>
      <c r="B249" t="s">
        <v>789</v>
      </c>
      <c r="C249" s="2">
        <v>1.868721560899067</v>
      </c>
      <c r="D249" s="5">
        <v>0.1628989502956584</v>
      </c>
      <c r="E249" s="6">
        <v>13362.48588799318</v>
      </c>
      <c r="F249" s="7">
        <v>0.34520626149060729</v>
      </c>
      <c r="G249">
        <v>919.3951858397055</v>
      </c>
      <c r="H249" s="8">
        <v>12.164125574839749</v>
      </c>
      <c r="I249" s="2">
        <v>13.69501586591117</v>
      </c>
      <c r="J249" s="2">
        <v>0.98592674998212437</v>
      </c>
      <c r="K249" s="5">
        <v>8.742097837821064E-2</v>
      </c>
      <c r="L249" s="9">
        <v>4.5355051920630742E-3</v>
      </c>
      <c r="M249">
        <v>0.12988013615174371</v>
      </c>
      <c r="N249" s="8">
        <v>4.9363396005832172</v>
      </c>
      <c r="O249" s="10">
        <v>0.88370176729832006</v>
      </c>
      <c r="P249" s="7">
        <v>6.7832206148551621E-2</v>
      </c>
      <c r="Q249" s="5">
        <v>7.7660444556160266E-2</v>
      </c>
      <c r="R249" s="11">
        <v>5.4221829742480158E-3</v>
      </c>
      <c r="S249" s="12">
        <v>0.40911059985611159</v>
      </c>
      <c r="T249" s="6">
        <v>1295.8791738756861</v>
      </c>
      <c r="U249" s="6">
        <v>96.279568290744351</v>
      </c>
      <c r="V249" s="6">
        <v>96.361759674651239</v>
      </c>
      <c r="W249" s="6">
        <v>481.15625955671351</v>
      </c>
      <c r="X249" s="6">
        <v>23.262170534892739</v>
      </c>
      <c r="Y249" s="6">
        <v>32.412904287674728</v>
      </c>
      <c r="Z249" s="6">
        <v>641.06169408428661</v>
      </c>
      <c r="AA249" s="6">
        <v>23.639798618266031</v>
      </c>
      <c r="AB249" s="13">
        <v>35.983005696570807</v>
      </c>
      <c r="AC249" s="14">
        <v>37.129716200136329</v>
      </c>
      <c r="AE249" t="s">
        <v>699</v>
      </c>
      <c r="AF249" t="s">
        <v>699</v>
      </c>
      <c r="AG249">
        <v>25.013999999999999</v>
      </c>
      <c r="AH249">
        <v>1723.6984937217239</v>
      </c>
      <c r="AI249">
        <v>119.1805527437112</v>
      </c>
      <c r="AJ249">
        <v>145.73722060928279</v>
      </c>
      <c r="AK249" t="s">
        <v>143</v>
      </c>
      <c r="AL249">
        <v>1224.0963123593131</v>
      </c>
      <c r="AM249">
        <v>2896.4345760518381</v>
      </c>
      <c r="AN249">
        <v>615.34882167348189</v>
      </c>
      <c r="AO249">
        <v>27.3881683578782</v>
      </c>
      <c r="AP249">
        <v>3.5321519358177249</v>
      </c>
      <c r="AQ249">
        <v>19.531607349882421</v>
      </c>
      <c r="AR249">
        <v>3.104370502328802</v>
      </c>
      <c r="AS249">
        <v>2.3989101010732652</v>
      </c>
      <c r="AT249">
        <v>1662.354417519909</v>
      </c>
      <c r="AU249">
        <v>259.33111288733369</v>
      </c>
      <c r="AV249">
        <v>76.884282091977511</v>
      </c>
      <c r="AW249">
        <v>50.544878796945</v>
      </c>
      <c r="AX249">
        <v>6.3817326241263528</v>
      </c>
      <c r="AY249">
        <v>0.24770113327964849</v>
      </c>
      <c r="AZ249">
        <v>2230.77789235613</v>
      </c>
      <c r="BA249">
        <v>111.9938888316001</v>
      </c>
      <c r="BB249">
        <v>0.1119102211475686</v>
      </c>
      <c r="BC249">
        <v>402474.77387647319</v>
      </c>
      <c r="BD249">
        <v>23371.909281067299</v>
      </c>
      <c r="BE249">
        <v>2.635293662592276</v>
      </c>
      <c r="BF249">
        <v>104.08225600050611</v>
      </c>
      <c r="BG249">
        <v>7.8869710940138287</v>
      </c>
      <c r="BH249">
        <v>0.16186961133162131</v>
      </c>
      <c r="BI249">
        <v>7.0597856707418396</v>
      </c>
      <c r="BJ249">
        <v>0.55946424911098203</v>
      </c>
      <c r="BK249">
        <v>1.2136117696267641E-2</v>
      </c>
      <c r="BL249">
        <v>64.43296318607868</v>
      </c>
      <c r="BM249">
        <v>4.9086890069586753</v>
      </c>
      <c r="BN249">
        <v>7.0374639772048872E-2</v>
      </c>
      <c r="BO249">
        <v>9.7120257857673202</v>
      </c>
      <c r="BP249">
        <v>0.86642377565929052</v>
      </c>
      <c r="BQ249">
        <v>5.4558599642829742E-3</v>
      </c>
      <c r="BR249">
        <v>44.238687400935348</v>
      </c>
      <c r="BS249">
        <v>4.064926079637714</v>
      </c>
      <c r="BT249">
        <v>4.8812435630626212E-2</v>
      </c>
      <c r="BU249">
        <v>41.205057502726213</v>
      </c>
      <c r="BV249">
        <v>3.5488420979733779</v>
      </c>
      <c r="BW249">
        <v>0.2100410885710903</v>
      </c>
      <c r="BX249" t="s">
        <v>143</v>
      </c>
      <c r="BY249">
        <v>1.6437687387369979E-2</v>
      </c>
      <c r="BZ249">
        <v>1.5328193140689259E-2</v>
      </c>
      <c r="CA249">
        <v>75.384883307015883</v>
      </c>
      <c r="CB249">
        <v>5.1352655566946561</v>
      </c>
      <c r="CC249">
        <v>0.34720930487428858</v>
      </c>
      <c r="CD249">
        <v>32.398443462100843</v>
      </c>
      <c r="CE249">
        <v>1.960812968710496</v>
      </c>
      <c r="CF249">
        <v>4.6215327166438627E-2</v>
      </c>
      <c r="CG249">
        <v>402.6650583824142</v>
      </c>
      <c r="CH249">
        <v>22.118228143762789</v>
      </c>
      <c r="CI249">
        <v>7.6026165695205816E-2</v>
      </c>
      <c r="CJ249">
        <v>133.00702278518051</v>
      </c>
      <c r="CK249">
        <v>8.6410500550230669</v>
      </c>
      <c r="CL249">
        <v>1.896973642362906E-2</v>
      </c>
      <c r="CM249">
        <v>745.10037039576162</v>
      </c>
      <c r="CN249">
        <v>45.596349124070571</v>
      </c>
      <c r="CO249">
        <v>0.14812537032209391</v>
      </c>
      <c r="CP249">
        <v>207.68554755793031</v>
      </c>
      <c r="CQ249">
        <v>12.714510037414991</v>
      </c>
      <c r="CR249">
        <v>1.832154762360489E-2</v>
      </c>
      <c r="CS249">
        <v>2325.534816860496</v>
      </c>
      <c r="CT249">
        <v>145.8967124679294</v>
      </c>
      <c r="CU249">
        <v>8.5063636848647137E-2</v>
      </c>
      <c r="CV249">
        <v>517.52259601839842</v>
      </c>
      <c r="CW249">
        <v>35.139436130540922</v>
      </c>
      <c r="CX249">
        <v>1.826668192779838E-2</v>
      </c>
      <c r="CY249">
        <v>18744.792914451918</v>
      </c>
      <c r="CZ249">
        <v>1042.690933979487</v>
      </c>
      <c r="DA249">
        <v>0.1803775414607732</v>
      </c>
      <c r="DB249">
        <v>141.44638792747881</v>
      </c>
      <c r="DC249">
        <v>8.1973136783199525</v>
      </c>
      <c r="DD249">
        <v>1.6720972428745009E-2</v>
      </c>
      <c r="DE249">
        <v>108.22417795811231</v>
      </c>
      <c r="DF249">
        <v>14.89451935116548</v>
      </c>
      <c r="DG249">
        <v>18.573007398998239</v>
      </c>
      <c r="DH249">
        <v>4725.3712479578799</v>
      </c>
      <c r="DI249">
        <v>1394.7057611530111</v>
      </c>
      <c r="DJ249">
        <v>1.018205327071936</v>
      </c>
      <c r="DK249">
        <v>378.5157718613367</v>
      </c>
      <c r="DL249">
        <v>88.58357286183977</v>
      </c>
      <c r="DM249">
        <v>0.62871832988911269</v>
      </c>
      <c r="DN249">
        <v>190.56168285452091</v>
      </c>
      <c r="DO249">
        <v>30.187304505397432</v>
      </c>
      <c r="DP249">
        <v>0.56504357451487053</v>
      </c>
      <c r="DQ249">
        <v>1857.471739323455</v>
      </c>
      <c r="DR249">
        <v>326.19173834625661</v>
      </c>
      <c r="DS249">
        <v>0.46433721718797549</v>
      </c>
      <c r="DT249">
        <v>13362.48588799318</v>
      </c>
      <c r="DU249">
        <v>3065.3940096637389</v>
      </c>
      <c r="DV249">
        <v>0.32373754563281548</v>
      </c>
      <c r="DW249">
        <v>1320.8915309401079</v>
      </c>
      <c r="DX249">
        <v>370.01269869344651</v>
      </c>
      <c r="DY249">
        <v>0.43076250673087929</v>
      </c>
      <c r="EB249">
        <v>1420.877638443395</v>
      </c>
      <c r="EC249">
        <v>29.788125193003541</v>
      </c>
      <c r="ED249">
        <v>105.1108697978445</v>
      </c>
      <c r="EE249">
        <v>104.6554502776651</v>
      </c>
      <c r="EF249">
        <v>96.802379433118915</v>
      </c>
      <c r="EG249">
        <v>278.41255069409601</v>
      </c>
      <c r="EH249">
        <v>0.26068197379486302</v>
      </c>
      <c r="EI249">
        <v>378.81850908048182</v>
      </c>
      <c r="EJ249">
        <v>897.46380781442781</v>
      </c>
      <c r="EK249">
        <v>1636.849830822822</v>
      </c>
      <c r="EL249">
        <v>2436.026058336638</v>
      </c>
      <c r="EM249">
        <v>4656.8773149735098</v>
      </c>
      <c r="EN249">
        <v>8408.3217634789598</v>
      </c>
      <c r="EO249">
        <v>14444.31563267389</v>
      </c>
      <c r="EP249">
        <v>21037.503903186931</v>
      </c>
      <c r="ER249">
        <v>1.882543929848141</v>
      </c>
      <c r="ES249">
        <v>3.1229452754572549</v>
      </c>
      <c r="ET249">
        <v>8.0269581894903323E-4</v>
      </c>
      <c r="EU249">
        <v>6.3383976220743289E-4</v>
      </c>
      <c r="EV249">
        <v>2.0622732118661998E-3</v>
      </c>
      <c r="EW249">
        <v>7.8634291828319602E-2</v>
      </c>
      <c r="EX249">
        <v>38.129909934271787</v>
      </c>
      <c r="EY249">
        <v>0.73584244550571509</v>
      </c>
      <c r="EZ249">
        <v>207.38586629025721</v>
      </c>
      <c r="FA249">
        <v>5.745984016714365</v>
      </c>
      <c r="FB249">
        <v>4.4756266492289511E-2</v>
      </c>
      <c r="FD249">
        <f t="shared" si="18"/>
        <v>18.874326459481274</v>
      </c>
      <c r="FF249" s="18">
        <v>-17.112684246741118</v>
      </c>
      <c r="FG249" s="18">
        <v>3.2068604272937029</v>
      </c>
      <c r="FI249" s="18">
        <v>-3.7874361441726485</v>
      </c>
      <c r="FJ249" s="18">
        <v>3.2068604272937029</v>
      </c>
      <c r="FL249">
        <v>1143.2890705418492</v>
      </c>
      <c r="FM249" s="4">
        <f t="shared" si="19"/>
        <v>870.13907054184926</v>
      </c>
      <c r="FN249">
        <v>28.355105702186634</v>
      </c>
      <c r="FT249">
        <f t="shared" si="20"/>
        <v>13362.48588799318</v>
      </c>
      <c r="FU249">
        <f t="shared" si="21"/>
        <v>21642.807499771116</v>
      </c>
      <c r="FV249">
        <f t="shared" si="22"/>
        <v>9.9101975916391041E-2</v>
      </c>
      <c r="FW249">
        <f t="shared" si="23"/>
        <v>-1.7296629101158016</v>
      </c>
    </row>
    <row r="250" spans="1:179" x14ac:dyDescent="0.3">
      <c r="A250" t="s">
        <v>654</v>
      </c>
      <c r="B250" t="s">
        <v>789</v>
      </c>
      <c r="C250" s="2">
        <v>11.21831195370951</v>
      </c>
      <c r="D250" s="5">
        <v>6.0615708354380238E-2</v>
      </c>
      <c r="E250" s="6">
        <v>6186.899219125512</v>
      </c>
      <c r="F250" s="7">
        <v>0.35293303694248218</v>
      </c>
      <c r="G250">
        <v>129.00501010539031</v>
      </c>
      <c r="H250" s="8">
        <v>3.0369267240628428</v>
      </c>
      <c r="I250" s="2">
        <v>13.707947911942259</v>
      </c>
      <c r="J250" s="2">
        <v>0.67749733476743379</v>
      </c>
      <c r="K250" s="5">
        <v>0.173388392699968</v>
      </c>
      <c r="L250" s="9">
        <v>5.7611758117896783E-3</v>
      </c>
      <c r="M250">
        <v>0.34707084918843228</v>
      </c>
      <c r="N250" s="8">
        <v>2.196361317191958</v>
      </c>
      <c r="O250" s="10">
        <v>1.7564725741384051</v>
      </c>
      <c r="P250" s="7">
        <v>0.1231185014837738</v>
      </c>
      <c r="Q250" s="5">
        <v>7.3264994319790541E-2</v>
      </c>
      <c r="R250" s="11">
        <v>3.7069849628781782E-3</v>
      </c>
      <c r="S250" s="12">
        <v>0.53649647649990695</v>
      </c>
      <c r="T250" s="6">
        <v>2568.5450330232711</v>
      </c>
      <c r="U250" s="6">
        <v>49.345374622935047</v>
      </c>
      <c r="V250" s="6">
        <v>49.448254858718798</v>
      </c>
      <c r="W250" s="6">
        <v>455.73011861381627</v>
      </c>
      <c r="X250" s="6">
        <v>6.0550483116353657</v>
      </c>
      <c r="Y250" s="6">
        <v>22.23936322567134</v>
      </c>
      <c r="Z250" s="6">
        <v>1022.711681575065</v>
      </c>
      <c r="AA250" s="6">
        <v>23.866179847170979</v>
      </c>
      <c r="AB250" s="13">
        <v>42.192978088437748</v>
      </c>
      <c r="AC250" s="14">
        <v>17.742734223250331</v>
      </c>
      <c r="AE250" t="s">
        <v>655</v>
      </c>
      <c r="AF250" t="s">
        <v>655</v>
      </c>
      <c r="AG250">
        <v>25.027000000000001</v>
      </c>
      <c r="AH250">
        <v>5913.7857309028541</v>
      </c>
      <c r="AI250">
        <v>483.32205490786862</v>
      </c>
      <c r="AJ250">
        <v>186.7111216202857</v>
      </c>
      <c r="AK250" t="s">
        <v>143</v>
      </c>
      <c r="AL250">
        <v>1825.533956736587</v>
      </c>
      <c r="AM250">
        <v>3531.9487796791241</v>
      </c>
      <c r="AN250">
        <v>1298.6874478666621</v>
      </c>
      <c r="AO250">
        <v>54.0361340052023</v>
      </c>
      <c r="AP250">
        <v>4.5331036947605323</v>
      </c>
      <c r="AQ250">
        <v>12.76642424849395</v>
      </c>
      <c r="AR250">
        <v>2.7732944496816589</v>
      </c>
      <c r="AS250">
        <v>2.8471409885856129</v>
      </c>
      <c r="AT250">
        <v>1358.472910531362</v>
      </c>
      <c r="AU250">
        <v>241.32593254929989</v>
      </c>
      <c r="AV250">
        <v>91.881179459758997</v>
      </c>
      <c r="AW250">
        <v>30.129987342390091</v>
      </c>
      <c r="AX250">
        <v>4.1258295941278149</v>
      </c>
      <c r="AY250">
        <v>8.7684233285358529E-2</v>
      </c>
      <c r="AZ250">
        <v>1525.3446220059409</v>
      </c>
      <c r="BA250">
        <v>158.32336430179981</v>
      </c>
      <c r="BB250">
        <v>0.13522151041213759</v>
      </c>
      <c r="BC250">
        <v>411561.09967656858</v>
      </c>
      <c r="BD250">
        <v>20334.337838387579</v>
      </c>
      <c r="BE250">
        <v>3.2923117097140309</v>
      </c>
      <c r="BF250">
        <v>188.12911512922619</v>
      </c>
      <c r="BG250">
        <v>29.803468303087129</v>
      </c>
      <c r="BH250">
        <v>0.1500535903469854</v>
      </c>
      <c r="BI250">
        <v>11.687040898845691</v>
      </c>
      <c r="BJ250">
        <v>2.756787539353915</v>
      </c>
      <c r="BK250">
        <v>1.6878672079308391E-2</v>
      </c>
      <c r="BL250">
        <v>73.898343828331193</v>
      </c>
      <c r="BM250">
        <v>10.87726867049474</v>
      </c>
      <c r="BN250">
        <v>3.1249568739940489E-2</v>
      </c>
      <c r="BO250">
        <v>9.3391320719016022</v>
      </c>
      <c r="BP250">
        <v>1.5156280037914429</v>
      </c>
      <c r="BQ250">
        <v>2.4694391116607171E-2</v>
      </c>
      <c r="BR250">
        <v>40.189363326633661</v>
      </c>
      <c r="BS250">
        <v>8.4491408417084095</v>
      </c>
      <c r="BT250">
        <v>5.6041988810555082E-2</v>
      </c>
      <c r="BU250">
        <v>35.758327794539078</v>
      </c>
      <c r="BV250">
        <v>5.2470011287600098</v>
      </c>
      <c r="BW250">
        <v>0.1983193009132804</v>
      </c>
      <c r="BX250" t="s">
        <v>143</v>
      </c>
      <c r="BY250">
        <v>1.310042313131035E-2</v>
      </c>
      <c r="BZ250">
        <v>1.7593974396999761E-2</v>
      </c>
      <c r="CA250">
        <v>63.39904994929293</v>
      </c>
      <c r="CB250">
        <v>6.661466452628531</v>
      </c>
      <c r="CC250">
        <v>0.44010737363147551</v>
      </c>
      <c r="CD250">
        <v>34.911591746926163</v>
      </c>
      <c r="CE250">
        <v>3.7510358671956099</v>
      </c>
      <c r="CF250">
        <v>5.5847689016137091E-2</v>
      </c>
      <c r="CG250">
        <v>401.94301183816862</v>
      </c>
      <c r="CH250">
        <v>33.419984089876571</v>
      </c>
      <c r="CI250">
        <v>8.7258997961117662E-2</v>
      </c>
      <c r="CJ250">
        <v>113.850091162257</v>
      </c>
      <c r="CK250">
        <v>8.0696491152221537</v>
      </c>
      <c r="CL250">
        <v>6.708941888804433E-2</v>
      </c>
      <c r="CM250">
        <v>618.22990274014035</v>
      </c>
      <c r="CN250">
        <v>50.310309165802423</v>
      </c>
      <c r="CO250">
        <v>6.5781276374582323E-2</v>
      </c>
      <c r="CP250">
        <v>164.74456541228491</v>
      </c>
      <c r="CQ250">
        <v>11.90929600315784</v>
      </c>
      <c r="CR250">
        <v>2.104077380994146E-2</v>
      </c>
      <c r="CS250">
        <v>1864.8062416072039</v>
      </c>
      <c r="CT250">
        <v>126.15302037500381</v>
      </c>
      <c r="CU250">
        <v>9.7639127240482085E-2</v>
      </c>
      <c r="CV250">
        <v>367.75623093732162</v>
      </c>
      <c r="CW250">
        <v>23.66350539435944</v>
      </c>
      <c r="CX250">
        <v>2.0967853738841202E-2</v>
      </c>
      <c r="CY250">
        <v>39873.00060836503</v>
      </c>
      <c r="CZ250">
        <v>1871.850742800839</v>
      </c>
      <c r="DA250">
        <v>0.20705093260255061</v>
      </c>
      <c r="DB250">
        <v>175.51871667082449</v>
      </c>
      <c r="DC250">
        <v>8.5498186262624518</v>
      </c>
      <c r="DD250">
        <v>1.9198652755391569E-2</v>
      </c>
      <c r="DE250">
        <v>253.36454859798761</v>
      </c>
      <c r="DF250">
        <v>17.332170446187689</v>
      </c>
      <c r="DG250">
        <v>21.538216725948011</v>
      </c>
      <c r="DH250">
        <v>1809.9595725312081</v>
      </c>
      <c r="DI250">
        <v>84.602311679275189</v>
      </c>
      <c r="DJ250">
        <v>1.4030154238032431</v>
      </c>
      <c r="DK250">
        <v>342.8134789577997</v>
      </c>
      <c r="DL250">
        <v>19.113777965552991</v>
      </c>
      <c r="DM250">
        <v>0.80252602778639393</v>
      </c>
      <c r="DN250">
        <v>282.7230045652675</v>
      </c>
      <c r="DO250">
        <v>18.907100376185351</v>
      </c>
      <c r="DP250">
        <v>0.6974113581549567</v>
      </c>
      <c r="DQ250">
        <v>1010.657460188471</v>
      </c>
      <c r="DR250">
        <v>111.1204516418907</v>
      </c>
      <c r="DS250">
        <v>0.55827334634715176</v>
      </c>
      <c r="DT250">
        <v>6186.899219125512</v>
      </c>
      <c r="DU250">
        <v>273.64877046735489</v>
      </c>
      <c r="DV250">
        <v>0.3364488371867026</v>
      </c>
      <c r="DW250">
        <v>662.51314221218479</v>
      </c>
      <c r="DX250">
        <v>30.119356624531029</v>
      </c>
      <c r="DY250">
        <v>0.6275547791184577</v>
      </c>
      <c r="EB250">
        <v>971.55708408021735</v>
      </c>
      <c r="EC250">
        <v>49.312408855888982</v>
      </c>
      <c r="ED250">
        <v>120.55194751766921</v>
      </c>
      <c r="EE250">
        <v>100.6371990506638</v>
      </c>
      <c r="EF250">
        <v>87.941714062655706</v>
      </c>
      <c r="EG250">
        <v>241.61032293607491</v>
      </c>
      <c r="EH250">
        <v>0.12042479619813599</v>
      </c>
      <c r="EI250">
        <v>318.58819069996451</v>
      </c>
      <c r="EJ250">
        <v>967.08010379296854</v>
      </c>
      <c r="EK250">
        <v>1633.9146822689779</v>
      </c>
      <c r="EL250">
        <v>2085.1665048032419</v>
      </c>
      <c r="EM250">
        <v>3863.936892125877</v>
      </c>
      <c r="EN250">
        <v>6669.8204620358256</v>
      </c>
      <c r="EO250">
        <v>11582.64746339878</v>
      </c>
      <c r="EP250">
        <v>14949.44028200494</v>
      </c>
      <c r="ER250">
        <v>1.7112633587454471</v>
      </c>
      <c r="ES250">
        <v>3.7661695204724221</v>
      </c>
      <c r="ET250">
        <v>4.3405357778346831E-4</v>
      </c>
      <c r="EU250">
        <v>3.139193694169216E-4</v>
      </c>
      <c r="EV250">
        <v>4.2574384666127854E-3</v>
      </c>
      <c r="EW250">
        <v>0.15478417058568791</v>
      </c>
      <c r="EX250">
        <v>36.356173271679523</v>
      </c>
      <c r="EY250">
        <v>1.071846460010597</v>
      </c>
      <c r="EZ250">
        <v>83.721757465876721</v>
      </c>
      <c r="FA250">
        <v>3.317716919369202</v>
      </c>
      <c r="FB250">
        <v>0.10088400120705571</v>
      </c>
      <c r="FD250">
        <f t="shared" si="18"/>
        <v>21.241771386452903</v>
      </c>
      <c r="FF250" s="18">
        <v>-17.784141814731544</v>
      </c>
      <c r="FG250" s="18">
        <v>1.6918955799697213</v>
      </c>
      <c r="FI250" s="18">
        <v>-3.5022089899756068</v>
      </c>
      <c r="FJ250" s="18">
        <v>1.6918955799697213</v>
      </c>
      <c r="FL250">
        <v>1095.1198322000566</v>
      </c>
      <c r="FM250" s="4">
        <f t="shared" si="19"/>
        <v>821.96983220005666</v>
      </c>
      <c r="FN250">
        <v>26.619446545459802</v>
      </c>
      <c r="FT250">
        <f t="shared" si="20"/>
        <v>6186.899219125512</v>
      </c>
      <c r="FU250">
        <f t="shared" si="21"/>
        <v>10020.730419654534</v>
      </c>
      <c r="FV250">
        <f t="shared" si="22"/>
        <v>0.20660954420122499</v>
      </c>
      <c r="FW250">
        <f t="shared" si="23"/>
        <v>-0.45402878230193755</v>
      </c>
    </row>
    <row r="251" spans="1:179" x14ac:dyDescent="0.3">
      <c r="A251" t="s">
        <v>728</v>
      </c>
      <c r="B251" t="s">
        <v>789</v>
      </c>
      <c r="C251" s="2">
        <v>4.655572072024655</v>
      </c>
      <c r="D251" s="5">
        <v>6.0795626624630728E-2</v>
      </c>
      <c r="E251" s="6">
        <v>7503.7731006269914</v>
      </c>
      <c r="F251" s="7">
        <v>0.24652721004095779</v>
      </c>
      <c r="G251">
        <v>341.74567894646282</v>
      </c>
      <c r="H251" s="8">
        <v>13.347920715996089</v>
      </c>
      <c r="I251" s="2">
        <v>17.624062202386131</v>
      </c>
      <c r="J251" s="2">
        <v>0.99075946760896361</v>
      </c>
      <c r="K251" s="5">
        <v>0.12057106936459951</v>
      </c>
      <c r="L251" s="9">
        <v>4.0388153100050133E-3</v>
      </c>
      <c r="M251">
        <v>0.20978336068569911</v>
      </c>
      <c r="N251" s="8">
        <v>2.407414354956539</v>
      </c>
      <c r="O251" s="10">
        <v>0.98116167647332031</v>
      </c>
      <c r="P251" s="7">
        <v>8.1512435375885664E-2</v>
      </c>
      <c r="Q251" s="5">
        <v>5.80314081570623E-2</v>
      </c>
      <c r="R251" s="11">
        <v>3.3703358625604908E-3</v>
      </c>
      <c r="S251" s="12">
        <v>0.9144270553464654</v>
      </c>
      <c r="T251" s="6">
        <v>1935.8244211059209</v>
      </c>
      <c r="U251" s="6">
        <v>59.839126468892367</v>
      </c>
      <c r="V251" s="6">
        <v>59.961886258389079</v>
      </c>
      <c r="W251" s="6">
        <v>363.41698690653737</v>
      </c>
      <c r="X251" s="6">
        <v>11.1715390491162</v>
      </c>
      <c r="Y251" s="6">
        <v>20.49367730899294</v>
      </c>
      <c r="Z251" s="6">
        <v>684.12809791015445</v>
      </c>
      <c r="AA251" s="6">
        <v>29.517388552487169</v>
      </c>
      <c r="AB251" s="13">
        <v>41.145480062095423</v>
      </c>
      <c r="AC251" s="14">
        <v>18.773241154738621</v>
      </c>
      <c r="AE251" t="s">
        <v>729</v>
      </c>
      <c r="AF251" t="s">
        <v>729</v>
      </c>
      <c r="AG251">
        <v>25.042000000000002</v>
      </c>
      <c r="AH251">
        <v>1209.02631111865</v>
      </c>
      <c r="AI251">
        <v>97.310517734159745</v>
      </c>
      <c r="AJ251">
        <v>152.4704109839434</v>
      </c>
      <c r="AK251" t="s">
        <v>143</v>
      </c>
      <c r="AL251">
        <v>1539.5517796777581</v>
      </c>
      <c r="AM251">
        <v>2980.966155303342</v>
      </c>
      <c r="AN251">
        <v>421.13165686326982</v>
      </c>
      <c r="AO251">
        <v>30.198788208490509</v>
      </c>
      <c r="AP251">
        <v>3.698014858906113</v>
      </c>
      <c r="AQ251">
        <v>7.2691595080826596</v>
      </c>
      <c r="AR251">
        <v>1.656856075934152</v>
      </c>
      <c r="AS251">
        <v>2.513786126828065</v>
      </c>
      <c r="AT251">
        <v>870.5580997158421</v>
      </c>
      <c r="AU251">
        <v>93.842530789394687</v>
      </c>
      <c r="AV251">
        <v>82.593715259118326</v>
      </c>
      <c r="AW251">
        <v>39.94078789047812</v>
      </c>
      <c r="AX251">
        <v>4.2030892364930619</v>
      </c>
      <c r="AY251">
        <v>0.2498315367375093</v>
      </c>
      <c r="AZ251">
        <v>3073.6325213020091</v>
      </c>
      <c r="BA251">
        <v>225.46355356272301</v>
      </c>
      <c r="BB251">
        <v>0.11258488351518341</v>
      </c>
      <c r="BC251">
        <v>393192.52195653849</v>
      </c>
      <c r="BD251">
        <v>30632.98102134767</v>
      </c>
      <c r="BE251">
        <v>3.2872916778345709</v>
      </c>
      <c r="BF251">
        <v>129.9711995224329</v>
      </c>
      <c r="BG251">
        <v>9.2396241318715706</v>
      </c>
      <c r="BH251">
        <v>0.19075714894950219</v>
      </c>
      <c r="BI251">
        <v>7.1541116469758208</v>
      </c>
      <c r="BJ251">
        <v>0.6372851690867104</v>
      </c>
      <c r="BK251">
        <v>1.341289064391909E-2</v>
      </c>
      <c r="BL251">
        <v>57.921112497884913</v>
      </c>
      <c r="BM251">
        <v>5.8378176482615496</v>
      </c>
      <c r="BN251">
        <v>0.1140385561599469</v>
      </c>
      <c r="BO251">
        <v>6.9361034703213704</v>
      </c>
      <c r="BP251">
        <v>0.70247550397944225</v>
      </c>
      <c r="BQ251">
        <v>2.2854130708926911E-2</v>
      </c>
      <c r="BR251">
        <v>30.926472851905341</v>
      </c>
      <c r="BS251">
        <v>3.686098226687442</v>
      </c>
      <c r="BT251">
        <v>5.164028192625067E-2</v>
      </c>
      <c r="BU251">
        <v>31.901800677754121</v>
      </c>
      <c r="BV251">
        <v>3.0838122402891011</v>
      </c>
      <c r="BW251">
        <v>5.9284797277152183E-2</v>
      </c>
      <c r="BX251">
        <v>4.5021220753706667E-2</v>
      </c>
      <c r="BY251">
        <v>4.2307480447543802E-2</v>
      </c>
      <c r="BZ251">
        <v>1.6207693521899671E-2</v>
      </c>
      <c r="CA251">
        <v>82.349164748334317</v>
      </c>
      <c r="CB251">
        <v>6.063773323114539</v>
      </c>
      <c r="CC251">
        <v>0.31386231860742159</v>
      </c>
      <c r="CD251">
        <v>42.622196849200293</v>
      </c>
      <c r="CE251">
        <v>3.0803070246159061</v>
      </c>
      <c r="CF251">
        <v>3.2362147843389713E-2</v>
      </c>
      <c r="CG251">
        <v>524.46172758571288</v>
      </c>
      <c r="CH251">
        <v>41.656645034932232</v>
      </c>
      <c r="CI251">
        <v>8.0380087120433832E-2</v>
      </c>
      <c r="CJ251">
        <v>166.99880998472489</v>
      </c>
      <c r="CK251">
        <v>12.04456152225962</v>
      </c>
      <c r="CL251">
        <v>4.9758691261589251E-2</v>
      </c>
      <c r="CM251">
        <v>908.61253664899584</v>
      </c>
      <c r="CN251">
        <v>63.435275457583792</v>
      </c>
      <c r="CO251">
        <v>6.0603385006859981E-2</v>
      </c>
      <c r="CP251">
        <v>227.69358809714669</v>
      </c>
      <c r="CQ251">
        <v>16.77055256876562</v>
      </c>
      <c r="CR251">
        <v>1.9393669628847018E-2</v>
      </c>
      <c r="CS251">
        <v>2357.7769841570371</v>
      </c>
      <c r="CT251">
        <v>191.2388116400767</v>
      </c>
      <c r="CU251">
        <v>0.22313251970239961</v>
      </c>
      <c r="CV251">
        <v>463.80445485952953</v>
      </c>
      <c r="CW251">
        <v>32.851077493681018</v>
      </c>
      <c r="CX251">
        <v>1.9316645458040311E-2</v>
      </c>
      <c r="CY251">
        <v>21930.470932044129</v>
      </c>
      <c r="CZ251">
        <v>1815.620343676884</v>
      </c>
      <c r="DA251">
        <v>0.1907504679509304</v>
      </c>
      <c r="DB251">
        <v>135.72479882117651</v>
      </c>
      <c r="DC251">
        <v>9.6392207160656778</v>
      </c>
      <c r="DD251">
        <v>1.7691835970784591E-2</v>
      </c>
      <c r="DE251">
        <v>127.3890693216395</v>
      </c>
      <c r="DF251">
        <v>14.158821357943349</v>
      </c>
      <c r="DG251">
        <v>20.952289472418961</v>
      </c>
      <c r="DH251">
        <v>1720.883092617602</v>
      </c>
      <c r="DI251">
        <v>119.762728343418</v>
      </c>
      <c r="DJ251">
        <v>1.249074855965312</v>
      </c>
      <c r="DK251">
        <v>229.04378701676831</v>
      </c>
      <c r="DL251">
        <v>20.025906228800959</v>
      </c>
      <c r="DM251">
        <v>0.71093979289427123</v>
      </c>
      <c r="DN251">
        <v>165.57617426878039</v>
      </c>
      <c r="DO251">
        <v>16.976826245329491</v>
      </c>
      <c r="DP251">
        <v>0.60352805893838968</v>
      </c>
      <c r="DQ251">
        <v>792.5905822731728</v>
      </c>
      <c r="DR251">
        <v>56.975763683046338</v>
      </c>
      <c r="DS251">
        <v>0.51385347827105743</v>
      </c>
      <c r="DT251">
        <v>7503.7731006269914</v>
      </c>
      <c r="DU251">
        <v>540.59634864630766</v>
      </c>
      <c r="DV251">
        <v>0.303585955892268</v>
      </c>
      <c r="DW251">
        <v>552.78689688241207</v>
      </c>
      <c r="DX251">
        <v>40.231941998417149</v>
      </c>
      <c r="DY251">
        <v>0.60703756933218389</v>
      </c>
      <c r="EB251">
        <v>1957.7277205745279</v>
      </c>
      <c r="EC251">
        <v>30.186125092724978</v>
      </c>
      <c r="ED251">
        <v>94.487948609926448</v>
      </c>
      <c r="EE251">
        <v>74.74249429225614</v>
      </c>
      <c r="EF251">
        <v>67.672807115766602</v>
      </c>
      <c r="EG251">
        <v>215.55270728212241</v>
      </c>
      <c r="EH251">
        <v>0.79966644322747205</v>
      </c>
      <c r="EI251">
        <v>413.81489823283567</v>
      </c>
      <c r="EJ251">
        <v>1180.6702728310329</v>
      </c>
      <c r="EK251">
        <v>2131.9582422183448</v>
      </c>
      <c r="EL251">
        <v>3058.5862634565001</v>
      </c>
      <c r="EM251">
        <v>5678.8283540562243</v>
      </c>
      <c r="EN251">
        <v>9218.3638905727421</v>
      </c>
      <c r="EO251">
        <v>14644.577541348061</v>
      </c>
      <c r="EP251">
        <v>18853.839628436159</v>
      </c>
      <c r="ER251">
        <v>1.989248059579817</v>
      </c>
      <c r="ES251">
        <v>4.4473521464182522</v>
      </c>
      <c r="ET251">
        <v>2.6774974747338638E-3</v>
      </c>
      <c r="EU251">
        <v>2.10457144939375E-3</v>
      </c>
      <c r="EV251">
        <v>2.0612492922719231E-3</v>
      </c>
      <c r="EW251">
        <v>7.2945960190492112E-2</v>
      </c>
      <c r="EX251">
        <v>35.389198416699308</v>
      </c>
      <c r="EY251">
        <v>0.9576083416684652</v>
      </c>
      <c r="EZ251">
        <v>129.55160522686791</v>
      </c>
      <c r="FA251">
        <v>3.1825627067564981</v>
      </c>
      <c r="FB251">
        <v>5.5124466985540937E-2</v>
      </c>
      <c r="FD251">
        <f t="shared" si="18"/>
        <v>33.398221295627245</v>
      </c>
      <c r="FF251" s="18">
        <v>-18.884079448859371</v>
      </c>
      <c r="FG251" s="18">
        <v>2.8238825395215592</v>
      </c>
      <c r="FI251" s="18">
        <v>-3.3349294159771539</v>
      </c>
      <c r="FJ251" s="18">
        <v>2.8238825395215592</v>
      </c>
      <c r="FL251">
        <v>1037.2397033825932</v>
      </c>
      <c r="FM251" s="4">
        <f t="shared" si="19"/>
        <v>764.08970338259326</v>
      </c>
      <c r="FN251">
        <v>24.612910055322025</v>
      </c>
      <c r="FT251">
        <f t="shared" si="20"/>
        <v>7503.7731006269914</v>
      </c>
      <c r="FU251">
        <f t="shared" si="21"/>
        <v>12153.630551988614</v>
      </c>
      <c r="FV251">
        <f t="shared" si="22"/>
        <v>0.19486856193430549</v>
      </c>
      <c r="FW251">
        <f t="shared" si="23"/>
        <v>-0.55561236269262926</v>
      </c>
    </row>
    <row r="252" spans="1:179" x14ac:dyDescent="0.3">
      <c r="A252" t="s">
        <v>282</v>
      </c>
      <c r="B252" t="s">
        <v>789</v>
      </c>
      <c r="C252" s="2">
        <v>10.53480160705821</v>
      </c>
      <c r="D252" s="5">
        <v>5.071297513802115E-2</v>
      </c>
      <c r="E252" s="6">
        <v>4487.5819314723994</v>
      </c>
      <c r="F252" s="7">
        <v>1.310908017889852</v>
      </c>
      <c r="G252">
        <v>149.7046180659529</v>
      </c>
      <c r="H252" s="8">
        <v>63.165715934009668</v>
      </c>
      <c r="I252" s="2">
        <v>14.27959467710226</v>
      </c>
      <c r="J252" s="2">
        <v>0.72279056959003074</v>
      </c>
      <c r="K252" s="5">
        <v>0.1242887740953459</v>
      </c>
      <c r="L252" s="9">
        <v>3.4090467488193839E-3</v>
      </c>
      <c r="M252">
        <v>0.29054737664207658</v>
      </c>
      <c r="N252" s="8">
        <v>2.1408826931645542</v>
      </c>
      <c r="O252" s="10">
        <v>1.2055414875154209</v>
      </c>
      <c r="P252" s="7">
        <v>7.9320943762363941E-2</v>
      </c>
      <c r="Q252" s="5">
        <v>7.0194046899465498E-2</v>
      </c>
      <c r="R252" s="11">
        <v>3.4892102224360032E-3</v>
      </c>
      <c r="S252" s="12">
        <v>0.57547826212520703</v>
      </c>
      <c r="T252" s="6">
        <v>2000.4222558787201</v>
      </c>
      <c r="U252" s="6">
        <v>46.309602249731419</v>
      </c>
      <c r="V252" s="6">
        <v>46.45150085289638</v>
      </c>
      <c r="W252" s="6">
        <v>437.29275414473062</v>
      </c>
      <c r="X252" s="6">
        <v>4.2054213981189292</v>
      </c>
      <c r="Y252" s="6">
        <v>21.02774467130471</v>
      </c>
      <c r="Z252" s="6">
        <v>799.68282234715673</v>
      </c>
      <c r="AA252" s="6">
        <v>17.353745447658181</v>
      </c>
      <c r="AB252" s="13">
        <v>36.327978200705161</v>
      </c>
      <c r="AC252" s="14">
        <v>21.860022445743191</v>
      </c>
      <c r="AE252" t="s">
        <v>283</v>
      </c>
      <c r="AF252" t="s">
        <v>283</v>
      </c>
      <c r="AG252">
        <v>25.006</v>
      </c>
      <c r="AH252">
        <v>829.82202665154546</v>
      </c>
      <c r="AI252">
        <v>95.465848193179184</v>
      </c>
      <c r="AJ252">
        <v>133.4192974064768</v>
      </c>
      <c r="AK252">
        <v>6905.2819930993992</v>
      </c>
      <c r="AL252">
        <v>1729.728392821884</v>
      </c>
      <c r="AM252">
        <v>2648.961400342459</v>
      </c>
      <c r="AN252">
        <v>502.29940421185421</v>
      </c>
      <c r="AO252">
        <v>33.592852592454911</v>
      </c>
      <c r="AP252">
        <v>3.2423353560433812</v>
      </c>
      <c r="AQ252">
        <v>25.1785948350099</v>
      </c>
      <c r="AR252">
        <v>2.8922031122319698</v>
      </c>
      <c r="AS252">
        <v>2.1986230616722868</v>
      </c>
      <c r="AT252">
        <v>149.45666584376829</v>
      </c>
      <c r="AU252">
        <v>41.150193710763922</v>
      </c>
      <c r="AV252">
        <v>73.010664618001215</v>
      </c>
      <c r="AW252">
        <v>38.401124340435729</v>
      </c>
      <c r="AX252">
        <v>5.6660658390057517</v>
      </c>
      <c r="AY252">
        <v>0.21051786934337721</v>
      </c>
      <c r="AZ252">
        <v>4619.549447252678</v>
      </c>
      <c r="BA252">
        <v>332.7593977000563</v>
      </c>
      <c r="BB252">
        <v>0.13520510717583531</v>
      </c>
      <c r="BC252">
        <v>451884.19753396238</v>
      </c>
      <c r="BD252">
        <v>20370.044788838281</v>
      </c>
      <c r="BE252">
        <v>2.6991913753743719</v>
      </c>
      <c r="BF252">
        <v>421.50613138412098</v>
      </c>
      <c r="BG252">
        <v>34.064089979235412</v>
      </c>
      <c r="BH252">
        <v>0.17031608316613081</v>
      </c>
      <c r="BI252">
        <v>16.349980754342312</v>
      </c>
      <c r="BJ252">
        <v>1.909918096971452</v>
      </c>
      <c r="BK252">
        <v>1.355481091142367E-2</v>
      </c>
      <c r="BL252">
        <v>173.88196039371661</v>
      </c>
      <c r="BM252">
        <v>12.9984343455925</v>
      </c>
      <c r="BN252">
        <v>8.590892476226214E-2</v>
      </c>
      <c r="BO252">
        <v>12.057516769176001</v>
      </c>
      <c r="BP252">
        <v>1.3778280857986061</v>
      </c>
      <c r="BQ252">
        <v>1.9046623925506882E-2</v>
      </c>
      <c r="BR252">
        <v>51.917480851162978</v>
      </c>
      <c r="BS252">
        <v>6.5903855655006716</v>
      </c>
      <c r="BT252">
        <v>4.8272865099337987E-2</v>
      </c>
      <c r="BU252">
        <v>37.427346457174117</v>
      </c>
      <c r="BV252">
        <v>3.423190879026917</v>
      </c>
      <c r="BW252">
        <v>0.1546036923297775</v>
      </c>
      <c r="BX252">
        <v>0.17299387754041529</v>
      </c>
      <c r="BY252">
        <v>6.2410120174990223E-2</v>
      </c>
      <c r="BZ252">
        <v>1.5146671583523031E-2</v>
      </c>
      <c r="CA252">
        <v>94.118686837519206</v>
      </c>
      <c r="CB252">
        <v>6.394504211383774</v>
      </c>
      <c r="CC252">
        <v>0.22964621237991881</v>
      </c>
      <c r="CD252">
        <v>43.137091895919703</v>
      </c>
      <c r="CE252">
        <v>2.499814000836917</v>
      </c>
      <c r="CF252">
        <v>2.7626434232566902E-2</v>
      </c>
      <c r="CG252">
        <v>526.62321958902385</v>
      </c>
      <c r="CH252">
        <v>29.143813889166761</v>
      </c>
      <c r="CI252">
        <v>7.5116301071720792E-2</v>
      </c>
      <c r="CJ252">
        <v>187.5339023403115</v>
      </c>
      <c r="CK252">
        <v>10.610678279364899</v>
      </c>
      <c r="CL252">
        <v>1.8744964869788269E-2</v>
      </c>
      <c r="CM252">
        <v>935.87401515178385</v>
      </c>
      <c r="CN252">
        <v>40.02315916808621</v>
      </c>
      <c r="CO252">
        <v>5.6639992903180163E-2</v>
      </c>
      <c r="CP252">
        <v>215.58543947607859</v>
      </c>
      <c r="CQ252">
        <v>11.838487749403731</v>
      </c>
      <c r="CR252">
        <v>1.8134143726682778E-2</v>
      </c>
      <c r="CS252">
        <v>2094.6494980698121</v>
      </c>
      <c r="CT252">
        <v>105.0625937056538</v>
      </c>
      <c r="CU252">
        <v>8.4059241467623183E-2</v>
      </c>
      <c r="CV252">
        <v>390.94158308510572</v>
      </c>
      <c r="CW252">
        <v>16.020353072163619</v>
      </c>
      <c r="CX252">
        <v>1.80528529928305E-2</v>
      </c>
      <c r="CY252">
        <v>11835.20984575174</v>
      </c>
      <c r="CZ252">
        <v>720.32598419771443</v>
      </c>
      <c r="DA252">
        <v>1.475324190348503</v>
      </c>
      <c r="DB252">
        <v>102.49896830240461</v>
      </c>
      <c r="DC252">
        <v>5.3621605676859394</v>
      </c>
      <c r="DD252">
        <v>1.6539162222924429E-2</v>
      </c>
      <c r="DE252">
        <v>100.8078451344845</v>
      </c>
      <c r="DF252">
        <v>9.6154759663594636</v>
      </c>
      <c r="DG252">
        <v>19.413592779904821</v>
      </c>
      <c r="DH252">
        <v>1264.9212771853879</v>
      </c>
      <c r="DI252">
        <v>60.412292393039642</v>
      </c>
      <c r="DJ252">
        <v>1.159141646436636</v>
      </c>
      <c r="DK252">
        <v>169.9913159917584</v>
      </c>
      <c r="DL252">
        <v>6.6669721093531953</v>
      </c>
      <c r="DM252">
        <v>0.54399491618917128</v>
      </c>
      <c r="DN252">
        <v>164.75975067072889</v>
      </c>
      <c r="DO252">
        <v>8.1114229393351884</v>
      </c>
      <c r="DP252">
        <v>0.53261700742680496</v>
      </c>
      <c r="DQ252">
        <v>2701.8134073857868</v>
      </c>
      <c r="DR252">
        <v>216.81861138191431</v>
      </c>
      <c r="DS252">
        <v>0.47526346106818063</v>
      </c>
      <c r="DT252">
        <v>4487.5819314723994</v>
      </c>
      <c r="DU252">
        <v>222.94066273089379</v>
      </c>
      <c r="DV252">
        <v>0.24862825622256701</v>
      </c>
      <c r="DW252">
        <v>429.72917873094872</v>
      </c>
      <c r="DX252">
        <v>17.570885907282928</v>
      </c>
      <c r="DY252">
        <v>0.5187203482414765</v>
      </c>
      <c r="EB252">
        <v>2942.3881829634888</v>
      </c>
      <c r="EC252">
        <v>68.98726056684518</v>
      </c>
      <c r="ED252">
        <v>283.65735790165837</v>
      </c>
      <c r="EE252">
        <v>129.93013759887941</v>
      </c>
      <c r="EF252">
        <v>113.604990921582</v>
      </c>
      <c r="EG252">
        <v>252.88747606198729</v>
      </c>
      <c r="EH252">
        <v>3.0727154092436111</v>
      </c>
      <c r="EI252">
        <v>472.95822531416678</v>
      </c>
      <c r="EJ252">
        <v>1194.9332935157811</v>
      </c>
      <c r="EK252">
        <v>2140.744795077333</v>
      </c>
      <c r="EL252">
        <v>3434.68685604966</v>
      </c>
      <c r="EM252">
        <v>5849.2125946986489</v>
      </c>
      <c r="EN252">
        <v>8728.1554443756522</v>
      </c>
      <c r="EO252">
        <v>13010.245329626159</v>
      </c>
      <c r="EP252">
        <v>15891.93427175226</v>
      </c>
      <c r="ER252">
        <v>2.9960886150595059</v>
      </c>
      <c r="ES252">
        <v>5.5581025146526164</v>
      </c>
      <c r="ET252">
        <v>8.8847924273298545E-3</v>
      </c>
      <c r="EU252">
        <v>7.2408503163512153E-3</v>
      </c>
      <c r="EV252">
        <v>5.302533412629159E-3</v>
      </c>
      <c r="EW252">
        <v>0.1458633276142301</v>
      </c>
      <c r="EX252">
        <v>27.508233567529111</v>
      </c>
      <c r="EY252">
        <v>4.1122963320034964</v>
      </c>
      <c r="EZ252">
        <v>25.808208748689509</v>
      </c>
      <c r="FA252">
        <v>2.1424023138991219</v>
      </c>
      <c r="FB252">
        <v>0.20122991067122811</v>
      </c>
      <c r="FD252">
        <f t="shared" si="18"/>
        <v>24.214012866092276</v>
      </c>
      <c r="FF252" s="18">
        <v>-13.97513269291967</v>
      </c>
      <c r="FG252" s="18">
        <v>1.2725376693035466</v>
      </c>
      <c r="FI252" s="18">
        <v>-1.2216254227803134</v>
      </c>
      <c r="FJ252" s="18">
        <v>1.2725376693035466</v>
      </c>
      <c r="FL252">
        <v>1174.1339003282326</v>
      </c>
      <c r="FM252" s="4">
        <f t="shared" si="19"/>
        <v>900.98390032823261</v>
      </c>
      <c r="FN252">
        <v>29.498342197164135</v>
      </c>
      <c r="FT252">
        <f t="shared" si="20"/>
        <v>4487.5819314723994</v>
      </c>
      <c r="FU252">
        <f t="shared" si="21"/>
        <v>7268.3984624132354</v>
      </c>
      <c r="FV252">
        <f t="shared" si="22"/>
        <v>0.40646150351481514</v>
      </c>
      <c r="FW252">
        <f t="shared" si="23"/>
        <v>0.72085963834504363</v>
      </c>
    </row>
    <row r="253" spans="1:179" x14ac:dyDescent="0.3">
      <c r="A253" t="s">
        <v>556</v>
      </c>
      <c r="B253" t="s">
        <v>789</v>
      </c>
      <c r="C253" s="2">
        <v>9.1753846109168489</v>
      </c>
      <c r="D253" s="5">
        <v>6.3682665927003501E-2</v>
      </c>
      <c r="E253" s="6">
        <v>6695.3548028306268</v>
      </c>
      <c r="F253" s="7">
        <v>0.31819332640933212</v>
      </c>
      <c r="G253">
        <v>173.68024663143311</v>
      </c>
      <c r="H253" s="8">
        <v>36.113268817162528</v>
      </c>
      <c r="I253" s="2">
        <v>15.71831292926319</v>
      </c>
      <c r="J253" s="2">
        <v>0.77213571959658323</v>
      </c>
      <c r="K253" s="5">
        <v>0.11797297413875441</v>
      </c>
      <c r="L253" s="9">
        <v>8.2528025973847407E-4</v>
      </c>
      <c r="M253">
        <v>0.21001030609823451</v>
      </c>
      <c r="N253" s="8">
        <v>0.47426645304465348</v>
      </c>
      <c r="O253" s="10">
        <v>1.0387537156694671</v>
      </c>
      <c r="P253" s="7">
        <v>6.2118564271110108E-2</v>
      </c>
      <c r="Q253" s="5">
        <v>6.383726245387554E-2</v>
      </c>
      <c r="R253" s="11">
        <v>3.210308539299257E-3</v>
      </c>
      <c r="S253" s="12">
        <v>0.89781777727925538</v>
      </c>
      <c r="T253" s="6">
        <v>1923.8363549286039</v>
      </c>
      <c r="U253" s="6">
        <v>11.79301390484091</v>
      </c>
      <c r="V253" s="6">
        <v>12.38819373491455</v>
      </c>
      <c r="W253" s="6">
        <v>398.87932748980381</v>
      </c>
      <c r="X253" s="6">
        <v>4.7347284787239312</v>
      </c>
      <c r="Y253" s="6">
        <v>19.436477036503131</v>
      </c>
      <c r="Z253" s="6">
        <v>722.63250136115767</v>
      </c>
      <c r="AA253" s="6">
        <v>7.600693213312919</v>
      </c>
      <c r="AB253" s="13">
        <v>30.742648739472031</v>
      </c>
      <c r="AC253" s="14">
        <v>20.733537261000912</v>
      </c>
      <c r="AE253" t="s">
        <v>557</v>
      </c>
      <c r="AF253" t="s">
        <v>557</v>
      </c>
      <c r="AG253">
        <v>25.033999999999999</v>
      </c>
      <c r="AH253">
        <v>1231.3461917281661</v>
      </c>
      <c r="AI253">
        <v>99.547788012730862</v>
      </c>
      <c r="AJ253">
        <v>148.37261669217671</v>
      </c>
      <c r="AK253" t="s">
        <v>143</v>
      </c>
      <c r="AL253">
        <v>1564.2918279551809</v>
      </c>
      <c r="AM253">
        <v>2858.4006950702792</v>
      </c>
      <c r="AN253">
        <v>508.07196025554089</v>
      </c>
      <c r="AO253">
        <v>34.610756153166463</v>
      </c>
      <c r="AP253">
        <v>3.614681344596089</v>
      </c>
      <c r="AQ253">
        <v>7.6981635519508949</v>
      </c>
      <c r="AR253">
        <v>1.7985941014033979</v>
      </c>
      <c r="AS253">
        <v>2.4898212815676102</v>
      </c>
      <c r="AT253">
        <v>460.22534167239888</v>
      </c>
      <c r="AU253">
        <v>67.780901426129887</v>
      </c>
      <c r="AV253">
        <v>78.072486385447661</v>
      </c>
      <c r="AW253">
        <v>29.296944226661669</v>
      </c>
      <c r="AX253">
        <v>2.6112202160453708</v>
      </c>
      <c r="AY253">
        <v>0.1915068127761281</v>
      </c>
      <c r="AZ253">
        <v>2306.1353140689362</v>
      </c>
      <c r="BA253">
        <v>152.00935787711259</v>
      </c>
      <c r="BB253">
        <v>0.1454914177344469</v>
      </c>
      <c r="BC253">
        <v>423775.52459408581</v>
      </c>
      <c r="BD253">
        <v>28237.514553600431</v>
      </c>
      <c r="BE253">
        <v>2.470347790126791</v>
      </c>
      <c r="BF253">
        <v>89.258006308654402</v>
      </c>
      <c r="BG253">
        <v>6.4489839781510954</v>
      </c>
      <c r="BH253">
        <v>0.11801519616603511</v>
      </c>
      <c r="BI253">
        <v>2.4331637911312258</v>
      </c>
      <c r="BJ253">
        <v>0.17470835550429339</v>
      </c>
      <c r="BK253">
        <v>1.2122194680945971E-2</v>
      </c>
      <c r="BL253">
        <v>37.401653032587639</v>
      </c>
      <c r="BM253">
        <v>2.820103736038353</v>
      </c>
      <c r="BN253">
        <v>0.1074199953543561</v>
      </c>
      <c r="BO253">
        <v>4.1493760215261073</v>
      </c>
      <c r="BP253">
        <v>0.31477589227935587</v>
      </c>
      <c r="BQ253">
        <v>2.5050464784832849E-2</v>
      </c>
      <c r="BR253">
        <v>22.223036261208009</v>
      </c>
      <c r="BS253">
        <v>1.436880424721747</v>
      </c>
      <c r="BT253">
        <v>0.15169833716448439</v>
      </c>
      <c r="BU253">
        <v>27.871129902610139</v>
      </c>
      <c r="BV253">
        <v>2.644557643655058</v>
      </c>
      <c r="BW253">
        <v>6.0190100050473823E-2</v>
      </c>
      <c r="BX253">
        <v>1.8752792260966669E-2</v>
      </c>
      <c r="BY253">
        <v>2.0656154515588381E-2</v>
      </c>
      <c r="BZ253">
        <v>1.645895424771068E-2</v>
      </c>
      <c r="CA253">
        <v>66.894841812160081</v>
      </c>
      <c r="CB253">
        <v>4.5398837534819902</v>
      </c>
      <c r="CC253">
        <v>8.9417588482999022E-2</v>
      </c>
      <c r="CD253">
        <v>31.890151856970672</v>
      </c>
      <c r="CE253">
        <v>2.4484316869994558</v>
      </c>
      <c r="CF253">
        <v>4.8667191596148358E-2</v>
      </c>
      <c r="CG253">
        <v>408.80925709728871</v>
      </c>
      <c r="CH253">
        <v>26.014416968040958</v>
      </c>
      <c r="CI253">
        <v>8.1623975171638455E-2</v>
      </c>
      <c r="CJ253">
        <v>144.94287687668029</v>
      </c>
      <c r="CK253">
        <v>8.9201844933306695</v>
      </c>
      <c r="CL253">
        <v>2.0368744654582629E-2</v>
      </c>
      <c r="CM253">
        <v>806.42266383470917</v>
      </c>
      <c r="CN253">
        <v>54.112447169532423</v>
      </c>
      <c r="CO253">
        <v>6.1550576681638137E-2</v>
      </c>
      <c r="CP253">
        <v>215.71696018298161</v>
      </c>
      <c r="CQ253">
        <v>14.536328967945369</v>
      </c>
      <c r="CR253">
        <v>1.971626179872436E-2</v>
      </c>
      <c r="CS253">
        <v>2192.0811282296308</v>
      </c>
      <c r="CT253">
        <v>122.5835432656317</v>
      </c>
      <c r="CU253">
        <v>9.134236909923886E-2</v>
      </c>
      <c r="CV253">
        <v>444.06375242458239</v>
      </c>
      <c r="CW253">
        <v>25.28649486401611</v>
      </c>
      <c r="CX253">
        <v>4.5851471519710349E-2</v>
      </c>
      <c r="CY253">
        <v>24179.41347903412</v>
      </c>
      <c r="CZ253">
        <v>1488.6741697514351</v>
      </c>
      <c r="DA253">
        <v>0.19374664116349771</v>
      </c>
      <c r="DB253">
        <v>123.0809180924159</v>
      </c>
      <c r="DC253">
        <v>8.100055784432195</v>
      </c>
      <c r="DD253">
        <v>1.7978084694766479E-2</v>
      </c>
      <c r="DE253">
        <v>135.8823134458676</v>
      </c>
      <c r="DF253">
        <v>10.550986688434079</v>
      </c>
      <c r="DG253">
        <v>20.694451005985862</v>
      </c>
      <c r="DH253">
        <v>1719.2565379982821</v>
      </c>
      <c r="DI253">
        <v>80.534621153763808</v>
      </c>
      <c r="DJ253">
        <v>1.1441095890658719</v>
      </c>
      <c r="DK253">
        <v>224.22578982348941</v>
      </c>
      <c r="DL253">
        <v>11.299174274616259</v>
      </c>
      <c r="DM253">
        <v>0.7305073800716626</v>
      </c>
      <c r="DN253">
        <v>165.07005595919981</v>
      </c>
      <c r="DO253">
        <v>8.6784565721600764</v>
      </c>
      <c r="DP253">
        <v>0.56245855020357316</v>
      </c>
      <c r="DQ253">
        <v>950.280736021596</v>
      </c>
      <c r="DR253">
        <v>73.46437813867179</v>
      </c>
      <c r="DS253">
        <v>0.55270297897216392</v>
      </c>
      <c r="DT253">
        <v>6695.3548028306268</v>
      </c>
      <c r="DU253">
        <v>333.98877101485022</v>
      </c>
      <c r="DV253">
        <v>0.26456011630228898</v>
      </c>
      <c r="DW253">
        <v>550.91044381705103</v>
      </c>
      <c r="DX253">
        <v>26.29852027641093</v>
      </c>
      <c r="DY253">
        <v>0.48671477313387801</v>
      </c>
      <c r="EB253">
        <v>1468.8759962222521</v>
      </c>
      <c r="EC253">
        <v>10.266513886629649</v>
      </c>
      <c r="ED253">
        <v>61.014115876978202</v>
      </c>
      <c r="EE253">
        <v>44.713103680238227</v>
      </c>
      <c r="EF253">
        <v>48.628088098923428</v>
      </c>
      <c r="EG253">
        <v>188.3184452879064</v>
      </c>
      <c r="EH253">
        <v>0.33308689628715221</v>
      </c>
      <c r="EI253">
        <v>336.15498398070389</v>
      </c>
      <c r="EJ253">
        <v>883.38370794932609</v>
      </c>
      <c r="EK253">
        <v>1661.8262483629619</v>
      </c>
      <c r="EL253">
        <v>2654.6314446278438</v>
      </c>
      <c r="EM253">
        <v>5040.1416489669318</v>
      </c>
      <c r="EN253">
        <v>8733.4801693514801</v>
      </c>
      <c r="EO253">
        <v>13615.41073434554</v>
      </c>
      <c r="EP253">
        <v>18051.372049779769</v>
      </c>
      <c r="ER253">
        <v>2.8477470767159621</v>
      </c>
      <c r="ES253">
        <v>4.8590211892549648</v>
      </c>
      <c r="ET253">
        <v>1.3238578055504309E-3</v>
      </c>
      <c r="EU253">
        <v>1.0566046377386629E-3</v>
      </c>
      <c r="EV253">
        <v>7.5403629658647513E-4</v>
      </c>
      <c r="EW253">
        <v>3.0541013448781618E-2</v>
      </c>
      <c r="EX253">
        <v>40.503373096283163</v>
      </c>
      <c r="EY253">
        <v>0.72519776170043382</v>
      </c>
      <c r="EZ253">
        <v>179.0122697784785</v>
      </c>
      <c r="FA253">
        <v>3.0543371395373171</v>
      </c>
      <c r="FB253">
        <v>4.0718386358602053E-2</v>
      </c>
      <c r="FD253">
        <f t="shared" si="18"/>
        <v>33.06358209348906</v>
      </c>
      <c r="FF253" s="18">
        <v>-19.603736973036437</v>
      </c>
      <c r="FG253" s="18">
        <v>2.2718498523724424</v>
      </c>
      <c r="FI253" s="18">
        <v>-4.1836605425793323</v>
      </c>
      <c r="FJ253" s="18">
        <v>2.2718498523724424</v>
      </c>
      <c r="FL253">
        <v>1042.8516166179434</v>
      </c>
      <c r="FM253" s="4">
        <f t="shared" si="19"/>
        <v>769.70161661794339</v>
      </c>
      <c r="FN253">
        <v>24.803723795790479</v>
      </c>
      <c r="FT253">
        <f t="shared" si="20"/>
        <v>6695.3548028306268</v>
      </c>
      <c r="FU253">
        <f t="shared" si="21"/>
        <v>10844.26029370301</v>
      </c>
      <c r="FV253">
        <f t="shared" si="22"/>
        <v>0.12944857187965356</v>
      </c>
      <c r="FW253">
        <f t="shared" si="23"/>
        <v>-1.2658351404711117</v>
      </c>
    </row>
    <row r="254" spans="1:179" x14ac:dyDescent="0.3">
      <c r="A254" t="s">
        <v>232</v>
      </c>
      <c r="B254" t="s">
        <v>789</v>
      </c>
      <c r="C254" s="2">
        <v>3.5522001230589151</v>
      </c>
      <c r="D254" s="5">
        <v>5.2949247565338767E-2</v>
      </c>
      <c r="E254" s="6">
        <v>3469.1067982099971</v>
      </c>
      <c r="F254" s="7">
        <v>1.0706831039549121</v>
      </c>
      <c r="G254">
        <v>475.12572239261863</v>
      </c>
      <c r="H254" s="8">
        <v>96.169204330377028</v>
      </c>
      <c r="I254" s="2">
        <v>14.545778566663101</v>
      </c>
      <c r="J254" s="2">
        <v>0.72964772133714773</v>
      </c>
      <c r="K254" s="5">
        <v>9.2697068353610954E-2</v>
      </c>
      <c r="L254" s="9">
        <v>2.8035044640889908E-3</v>
      </c>
      <c r="M254">
        <v>0.1930903434741971</v>
      </c>
      <c r="N254" s="8">
        <v>1.565657832625257</v>
      </c>
      <c r="O254" s="10">
        <v>0.87796072854812446</v>
      </c>
      <c r="P254" s="7">
        <v>5.6897086371280561E-2</v>
      </c>
      <c r="Q254" s="5">
        <v>6.8804905607432035E-2</v>
      </c>
      <c r="R254" s="11">
        <v>3.3729218217001091E-3</v>
      </c>
      <c r="S254" s="12">
        <v>4.7002391384577388E-2</v>
      </c>
      <c r="T254" s="6">
        <v>1458.5531590237711</v>
      </c>
      <c r="U254" s="6">
        <v>52.155466837086827</v>
      </c>
      <c r="V254" s="6">
        <v>52.286811331543618</v>
      </c>
      <c r="W254" s="6">
        <v>428.94085637282899</v>
      </c>
      <c r="X254" s="6">
        <v>2.4390960019597689</v>
      </c>
      <c r="Y254" s="6">
        <v>20.357624954718339</v>
      </c>
      <c r="Z254" s="6">
        <v>637.76358959080562</v>
      </c>
      <c r="AA254" s="6">
        <v>13.493546488405769</v>
      </c>
      <c r="AB254" s="13">
        <v>30.039968220519849</v>
      </c>
      <c r="AC254" s="14">
        <v>29.408654303688511</v>
      </c>
      <c r="AE254" t="s">
        <v>233</v>
      </c>
      <c r="AF254" t="s">
        <v>233</v>
      </c>
      <c r="AG254">
        <v>25.041</v>
      </c>
      <c r="AH254">
        <v>635.42819801346093</v>
      </c>
      <c r="AI254">
        <v>60.150598009895333</v>
      </c>
      <c r="AJ254">
        <v>104.7518113620356</v>
      </c>
      <c r="AK254" t="s">
        <v>143</v>
      </c>
      <c r="AL254">
        <v>1067.9412172402799</v>
      </c>
      <c r="AM254">
        <v>2081.1031079210388</v>
      </c>
      <c r="AN254">
        <v>288.19816966510092</v>
      </c>
      <c r="AO254">
        <v>11.6339120509206</v>
      </c>
      <c r="AP254">
        <v>2.5298016120433071</v>
      </c>
      <c r="AQ254">
        <v>10.37739215949335</v>
      </c>
      <c r="AR254">
        <v>1.63681240024749</v>
      </c>
      <c r="AS254">
        <v>1.780804323215236</v>
      </c>
      <c r="AT254" t="s">
        <v>143</v>
      </c>
      <c r="AU254">
        <v>35.061835927493917</v>
      </c>
      <c r="AV254">
        <v>54.372689756590148</v>
      </c>
      <c r="AW254">
        <v>6.0049167359514994</v>
      </c>
      <c r="AX254">
        <v>0.96657787007732732</v>
      </c>
      <c r="AY254">
        <v>0.14240510924866401</v>
      </c>
      <c r="AZ254">
        <v>3663.6606131625458</v>
      </c>
      <c r="BA254">
        <v>172.11629401728169</v>
      </c>
      <c r="BB254">
        <v>8.0615889298666199E-2</v>
      </c>
      <c r="BC254">
        <v>458250.83782248909</v>
      </c>
      <c r="BD254">
        <v>22496.25476923204</v>
      </c>
      <c r="BE254">
        <v>2.193664772758058</v>
      </c>
      <c r="BF254">
        <v>227.55232057896859</v>
      </c>
      <c r="BG254">
        <v>17.582572363617569</v>
      </c>
      <c r="BH254">
        <v>0.1165597631086556</v>
      </c>
      <c r="BI254">
        <v>3.4538002250057871</v>
      </c>
      <c r="BJ254">
        <v>1.2593812813182641</v>
      </c>
      <c r="BK254">
        <v>8.7351080381474818E-3</v>
      </c>
      <c r="BL254">
        <v>79.797316802077489</v>
      </c>
      <c r="BM254">
        <v>8.7751243064471662</v>
      </c>
      <c r="BN254">
        <v>6.3687348735298285E-2</v>
      </c>
      <c r="BO254">
        <v>3.1752597794090942</v>
      </c>
      <c r="BP254">
        <v>1.0339749262825251</v>
      </c>
      <c r="BQ254">
        <v>1.4738978556766339E-2</v>
      </c>
      <c r="BR254">
        <v>10.84749331732451</v>
      </c>
      <c r="BS254">
        <v>1.209913728491063</v>
      </c>
      <c r="BT254">
        <v>9.1309263231135612E-2</v>
      </c>
      <c r="BU254">
        <v>15.237642920300949</v>
      </c>
      <c r="BV254">
        <v>2.0583977804882041</v>
      </c>
      <c r="BW254">
        <v>0.16847955707062939</v>
      </c>
      <c r="BX254">
        <v>8.230443845368024E-2</v>
      </c>
      <c r="BY254">
        <v>3.3607956781144192E-2</v>
      </c>
      <c r="BZ254">
        <v>2.8626726336346119E-2</v>
      </c>
      <c r="CA254">
        <v>54.590015106267138</v>
      </c>
      <c r="CB254">
        <v>3.5357024231300929</v>
      </c>
      <c r="CC254">
        <v>0.25035029962970518</v>
      </c>
      <c r="CD254">
        <v>26.422176476836999</v>
      </c>
      <c r="CE254">
        <v>1.609210554128943</v>
      </c>
      <c r="CF254">
        <v>8.9907938574559851E-3</v>
      </c>
      <c r="CG254">
        <v>355.53406380205269</v>
      </c>
      <c r="CH254">
        <v>19.48068199369472</v>
      </c>
      <c r="CI254">
        <v>5.5425942457508752E-2</v>
      </c>
      <c r="CJ254">
        <v>131.52280419892941</v>
      </c>
      <c r="CK254">
        <v>7.5125127858396974</v>
      </c>
      <c r="CL254">
        <v>1.3830054294136021E-2</v>
      </c>
      <c r="CM254">
        <v>654.177151179362</v>
      </c>
      <c r="CN254">
        <v>28.836861589358531</v>
      </c>
      <c r="CO254">
        <v>4.1795885085074723E-2</v>
      </c>
      <c r="CP254">
        <v>135.23841078063589</v>
      </c>
      <c r="CQ254">
        <v>5.2525055612327272</v>
      </c>
      <c r="CR254">
        <v>1.3402150630746261E-2</v>
      </c>
      <c r="CS254">
        <v>1209.2824360182749</v>
      </c>
      <c r="CT254">
        <v>67.32117320115654</v>
      </c>
      <c r="CU254">
        <v>6.2021903554652147E-2</v>
      </c>
      <c r="CV254">
        <v>226.13134862071001</v>
      </c>
      <c r="CW254">
        <v>10.17753794307681</v>
      </c>
      <c r="CX254">
        <v>1.33211714474144E-2</v>
      </c>
      <c r="CY254">
        <v>11926.192181360821</v>
      </c>
      <c r="CZ254">
        <v>565.72476660979919</v>
      </c>
      <c r="DA254">
        <v>0.42218811210613449</v>
      </c>
      <c r="DB254">
        <v>60.825860731277302</v>
      </c>
      <c r="DC254">
        <v>4.0806252777105456</v>
      </c>
      <c r="DD254">
        <v>1.221513220398507E-2</v>
      </c>
      <c r="DE254">
        <v>44.626373992579559</v>
      </c>
      <c r="DF254">
        <v>9.3572855175951979</v>
      </c>
      <c r="DG254">
        <v>13.904376162558091</v>
      </c>
      <c r="DH254">
        <v>964.67058170108135</v>
      </c>
      <c r="DI254">
        <v>37.811233122905527</v>
      </c>
      <c r="DJ254">
        <v>0.74252327508523097</v>
      </c>
      <c r="DK254">
        <v>101.2821178975065</v>
      </c>
      <c r="DL254">
        <v>8.2699935779039055</v>
      </c>
      <c r="DM254">
        <v>0.45870254869348648</v>
      </c>
      <c r="DN254">
        <v>87.192924532118127</v>
      </c>
      <c r="DO254">
        <v>7.0412589416895166</v>
      </c>
      <c r="DP254">
        <v>0.37266456845421581</v>
      </c>
      <c r="DQ254">
        <v>1637.623198079307</v>
      </c>
      <c r="DR254">
        <v>67.340586052612665</v>
      </c>
      <c r="DS254">
        <v>0.33720675795439897</v>
      </c>
      <c r="DT254">
        <v>3469.1067982099971</v>
      </c>
      <c r="DU254">
        <v>149.51361831714951</v>
      </c>
      <c r="DV254">
        <v>0.19886052806421359</v>
      </c>
      <c r="DW254">
        <v>299.42684035126138</v>
      </c>
      <c r="DX254">
        <v>13.741706932417371</v>
      </c>
      <c r="DY254">
        <v>0.37686927528626468</v>
      </c>
      <c r="EB254">
        <v>2333.5417918232779</v>
      </c>
      <c r="EC254">
        <v>14.572996729982229</v>
      </c>
      <c r="ED254">
        <v>130.17506819262229</v>
      </c>
      <c r="EE254">
        <v>34.216161416046283</v>
      </c>
      <c r="EF254">
        <v>23.73630922828119</v>
      </c>
      <c r="EG254">
        <v>102.9570467587902</v>
      </c>
      <c r="EH254">
        <v>1.4618905586799329</v>
      </c>
      <c r="EI254">
        <v>274.32168395109107</v>
      </c>
      <c r="EJ254">
        <v>731.91624589576179</v>
      </c>
      <c r="EK254">
        <v>1445.2604219595639</v>
      </c>
      <c r="EL254">
        <v>2408.8425677459591</v>
      </c>
      <c r="EM254">
        <v>4088.6071948710119</v>
      </c>
      <c r="EN254">
        <v>5475.2393028597553</v>
      </c>
      <c r="EO254">
        <v>7511.0710311694102</v>
      </c>
      <c r="EP254">
        <v>9192.3312447443077</v>
      </c>
      <c r="ER254">
        <v>5.829586316254435</v>
      </c>
      <c r="ES254">
        <v>23.787976904426241</v>
      </c>
      <c r="ET254">
        <v>8.6987480856989298E-3</v>
      </c>
      <c r="EU254">
        <v>7.3845439769292514E-3</v>
      </c>
      <c r="EV254">
        <v>1.9402022254226151E-3</v>
      </c>
      <c r="EW254">
        <v>5.312375062767713E-2</v>
      </c>
      <c r="EX254">
        <v>27.380522469046092</v>
      </c>
      <c r="EY254">
        <v>3.741045631631462</v>
      </c>
      <c r="EZ254">
        <v>43.473978038816469</v>
      </c>
      <c r="FA254">
        <v>2.8687316501780158</v>
      </c>
      <c r="FB254">
        <v>0.1881713599746104</v>
      </c>
      <c r="FD254">
        <f t="shared" si="18"/>
        <v>56.108304195805985</v>
      </c>
      <c r="FF254" s="18">
        <v>-16.864354754805795</v>
      </c>
      <c r="FG254" s="18">
        <v>1.3550526111410579</v>
      </c>
      <c r="FI254" s="18">
        <v>-2.1163160411231168</v>
      </c>
      <c r="FJ254" s="18">
        <v>1.3550526111410579</v>
      </c>
      <c r="FL254">
        <v>1073.090179367375</v>
      </c>
      <c r="FM254" s="4">
        <f t="shared" si="19"/>
        <v>799.94017936737498</v>
      </c>
      <c r="FN254">
        <v>25.845650740979234</v>
      </c>
      <c r="FT254">
        <f t="shared" si="20"/>
        <v>3469.1067982099971</v>
      </c>
      <c r="FU254">
        <f t="shared" si="21"/>
        <v>5618.8056069170689</v>
      </c>
      <c r="FV254">
        <f t="shared" si="22"/>
        <v>0.33046248957282554</v>
      </c>
      <c r="FW254">
        <f t="shared" si="23"/>
        <v>0.3614504370147873</v>
      </c>
    </row>
    <row r="255" spans="1:179" x14ac:dyDescent="0.3">
      <c r="A255" t="s">
        <v>218</v>
      </c>
      <c r="B255" t="s">
        <v>789</v>
      </c>
      <c r="C255" s="2">
        <v>2.6808820714238362</v>
      </c>
      <c r="D255" s="5">
        <v>5.9604507166571848E-2</v>
      </c>
      <c r="E255" s="6">
        <v>5030.2614442751083</v>
      </c>
      <c r="F255" s="7">
        <v>0.35335244851201247</v>
      </c>
      <c r="G255">
        <v>628.93680443395169</v>
      </c>
      <c r="H255" s="8">
        <v>39.067853214914777</v>
      </c>
      <c r="I255" s="2">
        <v>15.007919585768679</v>
      </c>
      <c r="J255" s="2">
        <v>0.75550129624081241</v>
      </c>
      <c r="K255" s="5">
        <v>9.0799884233719971E-2</v>
      </c>
      <c r="L255" s="9">
        <v>3.0021822732589389E-3</v>
      </c>
      <c r="M255">
        <v>0.16869874334685511</v>
      </c>
      <c r="N255" s="8">
        <v>5.1592123104281491</v>
      </c>
      <c r="O255" s="10">
        <v>0.85125920508481778</v>
      </c>
      <c r="P255" s="7">
        <v>6.5431180465805233E-2</v>
      </c>
      <c r="Q255" s="5">
        <v>6.7169276425473545E-2</v>
      </c>
      <c r="R255" s="11">
        <v>3.507891730713638E-3</v>
      </c>
      <c r="S255" s="12">
        <v>0.73401053991385146</v>
      </c>
      <c r="T255" s="6">
        <v>1429.329538931592</v>
      </c>
      <c r="U255" s="6">
        <v>57.10642251459096</v>
      </c>
      <c r="V255" s="6">
        <v>57.22667297032843</v>
      </c>
      <c r="W255" s="6">
        <v>418.97248563432072</v>
      </c>
      <c r="X255" s="6">
        <v>7.6758951709488779</v>
      </c>
      <c r="Y255" s="6">
        <v>21.155655946434049</v>
      </c>
      <c r="Z255" s="6">
        <v>623.92647020675201</v>
      </c>
      <c r="AA255" s="6">
        <v>23.268010077049269</v>
      </c>
      <c r="AB255" s="13">
        <v>35.334871040220762</v>
      </c>
      <c r="AC255" s="14">
        <v>29.312518507628269</v>
      </c>
      <c r="AE255" t="s">
        <v>219</v>
      </c>
      <c r="AF255" t="s">
        <v>219</v>
      </c>
      <c r="AG255">
        <v>25.006</v>
      </c>
      <c r="AH255">
        <v>948.66573149530279</v>
      </c>
      <c r="AI255">
        <v>80.716969339803626</v>
      </c>
      <c r="AJ255">
        <v>121.6052964685833</v>
      </c>
      <c r="AK255" t="s">
        <v>143</v>
      </c>
      <c r="AL255">
        <v>1000.8502808950331</v>
      </c>
      <c r="AM255">
        <v>2238.821262254854</v>
      </c>
      <c r="AN255">
        <v>500.25652266221567</v>
      </c>
      <c r="AO255">
        <v>25.556334342834852</v>
      </c>
      <c r="AP255">
        <v>2.8851854695315202</v>
      </c>
      <c r="AQ255">
        <v>4.0721921362982849</v>
      </c>
      <c r="AR255">
        <v>1.246224256714108</v>
      </c>
      <c r="AS255">
        <v>1.961016498067726</v>
      </c>
      <c r="AT255">
        <v>250.4097157677995</v>
      </c>
      <c r="AU255">
        <v>61.77754873033318</v>
      </c>
      <c r="AV255">
        <v>64.464897357253676</v>
      </c>
      <c r="AW255">
        <v>13.18010019279054</v>
      </c>
      <c r="AX255">
        <v>2.1248461908644929</v>
      </c>
      <c r="AY255">
        <v>0.1945029638708454</v>
      </c>
      <c r="AZ255">
        <v>1852.5657015017321</v>
      </c>
      <c r="BA255">
        <v>106.2343873262583</v>
      </c>
      <c r="BB255">
        <v>0.1129032406781815</v>
      </c>
      <c r="BC255">
        <v>460898.80217927531</v>
      </c>
      <c r="BD255">
        <v>30929.843328002069</v>
      </c>
      <c r="BE255">
        <v>2.3461490730575809</v>
      </c>
      <c r="BF255">
        <v>153.38126629814141</v>
      </c>
      <c r="BG255">
        <v>13.14722042550617</v>
      </c>
      <c r="BH255">
        <v>0.15344014215156049</v>
      </c>
      <c r="BI255">
        <v>5.4447378219766174</v>
      </c>
      <c r="BJ255">
        <v>0.38920884224420282</v>
      </c>
      <c r="BK255">
        <v>8.9797281613710131E-3</v>
      </c>
      <c r="BL255">
        <v>100.7996634482575</v>
      </c>
      <c r="BM255">
        <v>6.9272443039890961</v>
      </c>
      <c r="BN255">
        <v>7.9774978786632963E-2</v>
      </c>
      <c r="BO255">
        <v>5.3242180589368857</v>
      </c>
      <c r="BP255">
        <v>0.55612604538836763</v>
      </c>
      <c r="BQ255">
        <v>2.0646822689512109E-2</v>
      </c>
      <c r="BR255">
        <v>25.882340098377259</v>
      </c>
      <c r="BS255">
        <v>3.4252429010902499</v>
      </c>
      <c r="BT255">
        <v>0.1247959187424538</v>
      </c>
      <c r="BU255">
        <v>23.98547562506247</v>
      </c>
      <c r="BV255">
        <v>2.124434131850895</v>
      </c>
      <c r="BW255">
        <v>0.1978103527278392</v>
      </c>
      <c r="BX255" t="s">
        <v>143</v>
      </c>
      <c r="BY255">
        <v>7.2109628024659839E-3</v>
      </c>
      <c r="BZ255">
        <v>1.3323784957348589E-2</v>
      </c>
      <c r="CA255">
        <v>52.230840653392818</v>
      </c>
      <c r="CB255">
        <v>4.6347270860731564</v>
      </c>
      <c r="CC255">
        <v>0.24402287658758839</v>
      </c>
      <c r="CD255">
        <v>23.026196847750931</v>
      </c>
      <c r="CE255">
        <v>1.418808971678871</v>
      </c>
      <c r="CF255">
        <v>3.6125777075862057E-2</v>
      </c>
      <c r="CG255">
        <v>308.74091843957302</v>
      </c>
      <c r="CH255">
        <v>20.221765203196099</v>
      </c>
      <c r="CI255">
        <v>6.6083355382850706E-2</v>
      </c>
      <c r="CJ255">
        <v>105.8326527832038</v>
      </c>
      <c r="CK255">
        <v>7.1975734153880229</v>
      </c>
      <c r="CL255">
        <v>1.6488151316318801E-2</v>
      </c>
      <c r="CM255">
        <v>567.12609496734979</v>
      </c>
      <c r="CN255">
        <v>41.859563596093608</v>
      </c>
      <c r="CO255">
        <v>4.9830333916750569E-2</v>
      </c>
      <c r="CP255">
        <v>148.45891926605731</v>
      </c>
      <c r="CQ255">
        <v>10.08845856454999</v>
      </c>
      <c r="CR255">
        <v>1.5987107090047029E-2</v>
      </c>
      <c r="CS255">
        <v>1561.480695160534</v>
      </c>
      <c r="CT255">
        <v>98.174796166876973</v>
      </c>
      <c r="CU255">
        <v>7.3943257007641414E-2</v>
      </c>
      <c r="CV255">
        <v>318.67533473407542</v>
      </c>
      <c r="CW255">
        <v>22.027544743253241</v>
      </c>
      <c r="CX255">
        <v>1.58819563800086E-2</v>
      </c>
      <c r="CY255">
        <v>30698.511846088091</v>
      </c>
      <c r="CZ255">
        <v>1813.5288444929879</v>
      </c>
      <c r="DA255">
        <v>0.15691095747327319</v>
      </c>
      <c r="DB255">
        <v>116.42603703451481</v>
      </c>
      <c r="DC255">
        <v>7.6552470766377096</v>
      </c>
      <c r="DD255">
        <v>3.4507161833555719E-2</v>
      </c>
      <c r="DE255">
        <v>57.331550989430767</v>
      </c>
      <c r="DF255">
        <v>11.375229731551199</v>
      </c>
      <c r="DG255">
        <v>13.53034918191045</v>
      </c>
      <c r="DH255">
        <v>1360.249111979582</v>
      </c>
      <c r="DI255">
        <v>98.15180282287912</v>
      </c>
      <c r="DJ255">
        <v>0.95542393900900424</v>
      </c>
      <c r="DK255">
        <v>133.54694472159471</v>
      </c>
      <c r="DL255">
        <v>13.3395181499569</v>
      </c>
      <c r="DM255">
        <v>0.55669778400050585</v>
      </c>
      <c r="DN255">
        <v>97.312127345816535</v>
      </c>
      <c r="DO255">
        <v>16.823083441143549</v>
      </c>
      <c r="DP255">
        <v>0.43325905426014949</v>
      </c>
      <c r="DQ255">
        <v>1258.3981019482969</v>
      </c>
      <c r="DR255">
        <v>368.9617073029404</v>
      </c>
      <c r="DS255">
        <v>0.3931614082162499</v>
      </c>
      <c r="DT255">
        <v>5030.2614442751083</v>
      </c>
      <c r="DU255">
        <v>389.55780296436239</v>
      </c>
      <c r="DV255">
        <v>0.2525391698807159</v>
      </c>
      <c r="DW255">
        <v>408.08701842960619</v>
      </c>
      <c r="DX255">
        <v>34.867967459031853</v>
      </c>
      <c r="DY255">
        <v>0.3995709088895823</v>
      </c>
      <c r="EB255">
        <v>1179.9781538227589</v>
      </c>
      <c r="EC255">
        <v>22.97357730791822</v>
      </c>
      <c r="ED255">
        <v>164.43664510319331</v>
      </c>
      <c r="EE255">
        <v>57.373039428199213</v>
      </c>
      <c r="EF255">
        <v>56.635317501919587</v>
      </c>
      <c r="EG255">
        <v>162.06402449366541</v>
      </c>
      <c r="EH255">
        <v>6.5098938540673737E-2</v>
      </c>
      <c r="EI255">
        <v>262.4665359466976</v>
      </c>
      <c r="EJ255">
        <v>637.84478802634146</v>
      </c>
      <c r="EK255">
        <v>1255.044383900703</v>
      </c>
      <c r="EL255">
        <v>1938.326974051352</v>
      </c>
      <c r="EM255">
        <v>3544.5380935459361</v>
      </c>
      <c r="EN255">
        <v>6010.4825613788371</v>
      </c>
      <c r="EO255">
        <v>9698.6378581399658</v>
      </c>
      <c r="EP255">
        <v>12954.28189975916</v>
      </c>
      <c r="ER255">
        <v>4.5292924722077466</v>
      </c>
      <c r="ES255">
        <v>8.3082689712619846</v>
      </c>
      <c r="ET255">
        <v>3.1564115790011868E-4</v>
      </c>
      <c r="EU255">
        <v>2.5441604124527113E-4</v>
      </c>
      <c r="EV255">
        <v>2.3687426671609082E-3</v>
      </c>
      <c r="EW255">
        <v>8.7529548195750775E-2</v>
      </c>
      <c r="EX255">
        <v>36.951902546957797</v>
      </c>
      <c r="EY255">
        <v>1.3174137865112689</v>
      </c>
      <c r="EZ255">
        <v>49.903553962332857</v>
      </c>
      <c r="FA255">
        <v>3.2214688659714441</v>
      </c>
      <c r="FB255">
        <v>9.8228090026032902E-2</v>
      </c>
      <c r="FD255">
        <f t="shared" si="18"/>
        <v>24.800627151515634</v>
      </c>
      <c r="FF255" s="18">
        <v>-19.331451529069884</v>
      </c>
      <c r="FG255" s="18">
        <v>1.5170695841466493</v>
      </c>
      <c r="FI255" s="18">
        <v>-2.4768020558923851</v>
      </c>
      <c r="FJ255" s="18">
        <v>1.5170695841466493</v>
      </c>
      <c r="FL255">
        <v>983.74303368858011</v>
      </c>
      <c r="FM255" s="4">
        <f t="shared" si="19"/>
        <v>710.59303368858014</v>
      </c>
      <c r="FN255">
        <v>22.833664929461463</v>
      </c>
      <c r="FT255">
        <f t="shared" si="20"/>
        <v>5030.2614442751083</v>
      </c>
      <c r="FU255">
        <f t="shared" si="21"/>
        <v>8147.3597820440491</v>
      </c>
      <c r="FV255">
        <f t="shared" si="22"/>
        <v>0.55339662244314602</v>
      </c>
      <c r="FW255">
        <f t="shared" si="23"/>
        <v>1.2566599436903831</v>
      </c>
    </row>
    <row r="256" spans="1:179" x14ac:dyDescent="0.3">
      <c r="A256" t="s">
        <v>452</v>
      </c>
      <c r="B256" t="s">
        <v>789</v>
      </c>
      <c r="C256" s="2">
        <v>6.7353904522017878</v>
      </c>
      <c r="D256" s="5">
        <v>5.5839930163864911E-2</v>
      </c>
      <c r="E256" s="6">
        <v>6023.6061816122592</v>
      </c>
      <c r="F256" s="7">
        <v>0.48302163690834188</v>
      </c>
      <c r="G256">
        <v>233.97486370590821</v>
      </c>
      <c r="H256" s="8">
        <v>4.0081883627581076</v>
      </c>
      <c r="I256" s="2">
        <v>15.265942804047819</v>
      </c>
      <c r="J256" s="2">
        <v>0.86804150612501596</v>
      </c>
      <c r="K256" s="5">
        <v>0.1236319757440013</v>
      </c>
      <c r="L256" s="9">
        <v>1.2784584552086109E-3</v>
      </c>
      <c r="M256">
        <v>0.2276399807265457</v>
      </c>
      <c r="N256" s="8">
        <v>0.80259402476779895</v>
      </c>
      <c r="O256" s="10">
        <v>1.133201622139363</v>
      </c>
      <c r="P256" s="7">
        <v>7.2007937377120315E-2</v>
      </c>
      <c r="Q256" s="5">
        <v>6.651948005824633E-2</v>
      </c>
      <c r="R256" s="11">
        <v>3.6496900211089971E-3</v>
      </c>
      <c r="S256" s="12">
        <v>0.92129923832778093</v>
      </c>
      <c r="T256" s="6">
        <v>2005.9370775870359</v>
      </c>
      <c r="U256" s="6">
        <v>18.018537784087219</v>
      </c>
      <c r="V256" s="6">
        <v>18.418123695222729</v>
      </c>
      <c r="W256" s="6">
        <v>414.96606423673637</v>
      </c>
      <c r="X256" s="6">
        <v>10.16743678281253</v>
      </c>
      <c r="Y256" s="6">
        <v>22.065914472385941</v>
      </c>
      <c r="Z256" s="6">
        <v>766.96391709591762</v>
      </c>
      <c r="AA256" s="6">
        <v>14.268688017639059</v>
      </c>
      <c r="AB256" s="13">
        <v>34.608089074510573</v>
      </c>
      <c r="AC256" s="14">
        <v>20.68689336636141</v>
      </c>
      <c r="AE256" t="s">
        <v>453</v>
      </c>
      <c r="AF256" t="s">
        <v>453</v>
      </c>
      <c r="AG256">
        <v>25.033000000000001</v>
      </c>
      <c r="AH256">
        <v>1231.4002004446199</v>
      </c>
      <c r="AI256">
        <v>131.23101516949799</v>
      </c>
      <c r="AJ256">
        <v>147.00379850420231</v>
      </c>
      <c r="AK256" t="s">
        <v>143</v>
      </c>
      <c r="AL256">
        <v>1304.595389480138</v>
      </c>
      <c r="AM256">
        <v>2905.4321142087392</v>
      </c>
      <c r="AN256">
        <v>511.38987821487859</v>
      </c>
      <c r="AO256">
        <v>31.277925659500461</v>
      </c>
      <c r="AP256">
        <v>3.4965095378510429</v>
      </c>
      <c r="AQ256">
        <v>18.07590524766918</v>
      </c>
      <c r="AR256">
        <v>2.356954763991185</v>
      </c>
      <c r="AS256">
        <v>2.4402939364341529</v>
      </c>
      <c r="AT256">
        <v>969.95406554771409</v>
      </c>
      <c r="AU256">
        <v>104.8830388533534</v>
      </c>
      <c r="AV256">
        <v>76.157878614766005</v>
      </c>
      <c r="AW256">
        <v>26.600353341854351</v>
      </c>
      <c r="AX256">
        <v>2.9059220592814148</v>
      </c>
      <c r="AY256">
        <v>0.18344728801266291</v>
      </c>
      <c r="AZ256">
        <v>3897.050215363513</v>
      </c>
      <c r="BA256">
        <v>236.8177577199709</v>
      </c>
      <c r="BB256">
        <v>0.10130384954433561</v>
      </c>
      <c r="BC256">
        <v>432657.75847711769</v>
      </c>
      <c r="BD256">
        <v>30010.549155464891</v>
      </c>
      <c r="BE256">
        <v>2.5852147935163869</v>
      </c>
      <c r="BF256">
        <v>620.06263813731164</v>
      </c>
      <c r="BG256">
        <v>42.75275082930726</v>
      </c>
      <c r="BH256">
        <v>0.14452492018083371</v>
      </c>
      <c r="BI256">
        <v>17.099396407039251</v>
      </c>
      <c r="BJ256">
        <v>1.15756664133511</v>
      </c>
      <c r="BK256">
        <v>1.4319231425197721E-2</v>
      </c>
      <c r="BL256">
        <v>513.80852329880747</v>
      </c>
      <c r="BM256">
        <v>38.583870209334613</v>
      </c>
      <c r="BN256">
        <v>8.0798586509259182E-2</v>
      </c>
      <c r="BO256">
        <v>16.04924853998363</v>
      </c>
      <c r="BP256">
        <v>1.1641095955741969</v>
      </c>
      <c r="BQ256">
        <v>2.0506431693325711E-2</v>
      </c>
      <c r="BR256">
        <v>62.921298025816959</v>
      </c>
      <c r="BS256">
        <v>5.5100418705308902</v>
      </c>
      <c r="BT256">
        <v>5.1845161425307852E-2</v>
      </c>
      <c r="BU256">
        <v>64.884478805843258</v>
      </c>
      <c r="BV256">
        <v>5.5551209476337782</v>
      </c>
      <c r="BW256">
        <v>0.21056791929332899</v>
      </c>
      <c r="BX256">
        <v>2.3467615824924289E-2</v>
      </c>
      <c r="BY256">
        <v>2.2808537308233911E-2</v>
      </c>
      <c r="BZ256">
        <v>1.6241093983554299E-2</v>
      </c>
      <c r="CA256">
        <v>145.1816825306455</v>
      </c>
      <c r="CB256">
        <v>11.72685951416207</v>
      </c>
      <c r="CC256">
        <v>0.33950794723780409</v>
      </c>
      <c r="CD256">
        <v>69.510216109340618</v>
      </c>
      <c r="CE256">
        <v>5.0707328179216136</v>
      </c>
      <c r="CF256">
        <v>3.657665408625272E-2</v>
      </c>
      <c r="CG256">
        <v>792.15752418074555</v>
      </c>
      <c r="CH256">
        <v>60.526929443423178</v>
      </c>
      <c r="CI256">
        <v>0.18313591384618849</v>
      </c>
      <c r="CJ256">
        <v>236.41120346567979</v>
      </c>
      <c r="CK256">
        <v>16.810558636235839</v>
      </c>
      <c r="CL256">
        <v>2.0098086594522089E-2</v>
      </c>
      <c r="CM256">
        <v>1181.994335775682</v>
      </c>
      <c r="CN256">
        <v>93.201633322445758</v>
      </c>
      <c r="CO256">
        <v>6.0740859583305683E-2</v>
      </c>
      <c r="CP256">
        <v>281.57444940078437</v>
      </c>
      <c r="CQ256">
        <v>21.023285613730749</v>
      </c>
      <c r="CR256">
        <v>1.9508078114438668E-2</v>
      </c>
      <c r="CS256">
        <v>2909.5349926800732</v>
      </c>
      <c r="CT256">
        <v>235.61063351700221</v>
      </c>
      <c r="CU256">
        <v>9.0133729187104231E-2</v>
      </c>
      <c r="CV256">
        <v>524.29531859809765</v>
      </c>
      <c r="CW256">
        <v>38.137581130607352</v>
      </c>
      <c r="CX256">
        <v>1.9359724845828291E-2</v>
      </c>
      <c r="CY256">
        <v>27874.48495360509</v>
      </c>
      <c r="CZ256">
        <v>2454.772449602528</v>
      </c>
      <c r="DA256">
        <v>0.43493591363233358</v>
      </c>
      <c r="DB256">
        <v>126.1689814104441</v>
      </c>
      <c r="DC256">
        <v>7.0601605144240613</v>
      </c>
      <c r="DD256">
        <v>1.7768155304084619E-2</v>
      </c>
      <c r="DE256">
        <v>129.05128890325429</v>
      </c>
      <c r="DF256">
        <v>13.37690728919384</v>
      </c>
      <c r="DG256">
        <v>17.720122556181799</v>
      </c>
      <c r="DH256">
        <v>1610.9577513299839</v>
      </c>
      <c r="DI256">
        <v>95.011200264902683</v>
      </c>
      <c r="DJ256">
        <v>1.151845788951688</v>
      </c>
      <c r="DK256">
        <v>218.76825974425449</v>
      </c>
      <c r="DL256">
        <v>12.720145923534149</v>
      </c>
      <c r="DM256">
        <v>0.70625123084394836</v>
      </c>
      <c r="DN256">
        <v>168.50136792004801</v>
      </c>
      <c r="DO256">
        <v>11.664822914158639</v>
      </c>
      <c r="DP256">
        <v>0.53996870656991824</v>
      </c>
      <c r="DQ256">
        <v>1331.3247980667229</v>
      </c>
      <c r="DR256">
        <v>138.78988568440201</v>
      </c>
      <c r="DS256">
        <v>0.59418756288413754</v>
      </c>
      <c r="DT256">
        <v>6023.6061816122592</v>
      </c>
      <c r="DU256">
        <v>442.69964759032479</v>
      </c>
      <c r="DV256">
        <v>0.28468742356036558</v>
      </c>
      <c r="DW256">
        <v>525.32633095341691</v>
      </c>
      <c r="DX256">
        <v>31.521183063724919</v>
      </c>
      <c r="DY256">
        <v>0.4800378259837218</v>
      </c>
      <c r="EB256">
        <v>2482.1975894035108</v>
      </c>
      <c r="EC256">
        <v>72.149351928435664</v>
      </c>
      <c r="ED256">
        <v>838.18682430474303</v>
      </c>
      <c r="EE256">
        <v>172.94448857740991</v>
      </c>
      <c r="EF256">
        <v>137.68336548318811</v>
      </c>
      <c r="EG256">
        <v>438.40864058002211</v>
      </c>
      <c r="EH256">
        <v>0.41683154218337992</v>
      </c>
      <c r="EI256">
        <v>729.55619362133416</v>
      </c>
      <c r="EJ256">
        <v>1925.4907509512641</v>
      </c>
      <c r="EK256">
        <v>3220.1525373201039</v>
      </c>
      <c r="EL256">
        <v>4329.8755213494478</v>
      </c>
      <c r="EM256">
        <v>7387.4645985980114</v>
      </c>
      <c r="EN256">
        <v>11399.775279383981</v>
      </c>
      <c r="EO256">
        <v>18071.645917267531</v>
      </c>
      <c r="EP256">
        <v>21312.817829190961</v>
      </c>
      <c r="ER256">
        <v>7.5036272053883204</v>
      </c>
      <c r="ES256">
        <v>19.384606455712571</v>
      </c>
      <c r="ET256">
        <v>7.3704100143516895E-4</v>
      </c>
      <c r="EU256">
        <v>5.8057815758057315E-4</v>
      </c>
      <c r="EV256">
        <v>3.9924062400700684E-3</v>
      </c>
      <c r="EW256">
        <v>9.8894852184455262E-2</v>
      </c>
      <c r="EX256">
        <v>24.770738807060781</v>
      </c>
      <c r="EY256">
        <v>4.9145410480898422</v>
      </c>
      <c r="EZ256">
        <v>11.723445424647441</v>
      </c>
      <c r="FA256">
        <v>2.0702985861200141</v>
      </c>
      <c r="FB256">
        <v>0.21311399921200139</v>
      </c>
      <c r="FD256">
        <f t="shared" si="18"/>
        <v>24.798393229047061</v>
      </c>
      <c r="FF256" s="18">
        <v>-13.456904748951143</v>
      </c>
      <c r="FG256" s="18">
        <v>1.6411286804960468</v>
      </c>
      <c r="FI256" s="18">
        <v>4.2643398323622961E-2</v>
      </c>
      <c r="FJ256" s="18">
        <v>1.6411286804960468</v>
      </c>
      <c r="FL256">
        <v>1134.201780573617</v>
      </c>
      <c r="FM256" s="4">
        <f t="shared" si="19"/>
        <v>861.05178057361707</v>
      </c>
      <c r="FN256">
        <v>28.023048709583122</v>
      </c>
      <c r="FT256">
        <f t="shared" si="20"/>
        <v>6023.6061816122592</v>
      </c>
      <c r="FU256">
        <f t="shared" si="21"/>
        <v>9756.2497080133107</v>
      </c>
      <c r="FV256">
        <f t="shared" si="22"/>
        <v>1.2235164774666802</v>
      </c>
      <c r="FW256">
        <f t="shared" si="23"/>
        <v>2.6342640703646438</v>
      </c>
    </row>
    <row r="257" spans="1:179" x14ac:dyDescent="0.3">
      <c r="A257" t="s">
        <v>708</v>
      </c>
      <c r="B257" t="s">
        <v>789</v>
      </c>
      <c r="C257" s="2">
        <v>10.460233787756881</v>
      </c>
      <c r="D257" s="5">
        <v>6.0936141786547778E-2</v>
      </c>
      <c r="E257" s="6">
        <v>4584.1218940581903</v>
      </c>
      <c r="F257" s="7">
        <v>0.18202458810128211</v>
      </c>
      <c r="G257">
        <v>147.96435979879749</v>
      </c>
      <c r="H257" s="8">
        <v>40.043520416077058</v>
      </c>
      <c r="I257" s="2">
        <v>12.975873615226259</v>
      </c>
      <c r="J257" s="2">
        <v>0.72275630921822853</v>
      </c>
      <c r="K257" s="5">
        <v>0.13751910799023101</v>
      </c>
      <c r="L257" s="9">
        <v>7.3457489725242331E-3</v>
      </c>
      <c r="M257">
        <v>0.26820023908528751</v>
      </c>
      <c r="N257" s="8">
        <v>4.2753627127973539</v>
      </c>
      <c r="O257" s="10">
        <v>1.6190292150587811</v>
      </c>
      <c r="P257" s="7">
        <v>0.19837587179353849</v>
      </c>
      <c r="Q257" s="5">
        <v>8.0657042461660028E-2</v>
      </c>
      <c r="R257" s="11">
        <v>5.5509023666132206E-3</v>
      </c>
      <c r="S257" s="12">
        <v>0.9924829121909875</v>
      </c>
      <c r="T257" s="6">
        <v>2134.0705779869941</v>
      </c>
      <c r="U257" s="6">
        <v>84.3954210553118</v>
      </c>
      <c r="V257" s="6">
        <v>84.463378813142882</v>
      </c>
      <c r="W257" s="6">
        <v>499.05574361867627</v>
      </c>
      <c r="X257" s="6">
        <v>23.19793011844008</v>
      </c>
      <c r="Y257" s="6">
        <v>32.773655294060461</v>
      </c>
      <c r="Z257" s="6">
        <v>932.65360029127123</v>
      </c>
      <c r="AA257" s="6">
        <v>59.684918661802051</v>
      </c>
      <c r="AB257" s="13">
        <v>67.698090642486832</v>
      </c>
      <c r="AC257" s="14">
        <v>23.38515645951227</v>
      </c>
      <c r="AE257" t="s">
        <v>709</v>
      </c>
      <c r="AF257" t="s">
        <v>709</v>
      </c>
      <c r="AG257">
        <v>25.004000000000001</v>
      </c>
      <c r="AH257">
        <v>909.78658431250653</v>
      </c>
      <c r="AI257">
        <v>86.707732018716015</v>
      </c>
      <c r="AJ257">
        <v>131.6518200787371</v>
      </c>
      <c r="AK257" t="s">
        <v>143</v>
      </c>
      <c r="AL257">
        <v>1047.4734916499931</v>
      </c>
      <c r="AM257">
        <v>2520.6425913325661</v>
      </c>
      <c r="AN257">
        <v>508.04298740228808</v>
      </c>
      <c r="AO257">
        <v>34.461384035628107</v>
      </c>
      <c r="AP257">
        <v>3.244028833630201</v>
      </c>
      <c r="AQ257">
        <v>8.196516913271422</v>
      </c>
      <c r="AR257">
        <v>1.4275111441492989</v>
      </c>
      <c r="AS257">
        <v>2.2447238984902982</v>
      </c>
      <c r="AT257">
        <v>586.2814077012589</v>
      </c>
      <c r="AU257">
        <v>75.613260769881435</v>
      </c>
      <c r="AV257">
        <v>67.59942872615315</v>
      </c>
      <c r="AW257">
        <v>23.530864709605041</v>
      </c>
      <c r="AX257">
        <v>4.2000871375964399</v>
      </c>
      <c r="AY257">
        <v>0.16562908510522489</v>
      </c>
      <c r="AZ257">
        <v>1825.756848933333</v>
      </c>
      <c r="BA257">
        <v>113.1612728673815</v>
      </c>
      <c r="BB257">
        <v>0.13086519466845631</v>
      </c>
      <c r="BC257">
        <v>399755.44439133751</v>
      </c>
      <c r="BD257">
        <v>24536.17351149044</v>
      </c>
      <c r="BE257">
        <v>3.0135328698792798</v>
      </c>
      <c r="BF257">
        <v>98.148051566445162</v>
      </c>
      <c r="BG257">
        <v>8.5286161534034459</v>
      </c>
      <c r="BH257">
        <v>0.10136649272244409</v>
      </c>
      <c r="BI257">
        <v>7.1887692091499398</v>
      </c>
      <c r="BJ257">
        <v>0.70066699622506634</v>
      </c>
      <c r="BK257">
        <v>1.812079332615054E-2</v>
      </c>
      <c r="BL257">
        <v>48.445850655536269</v>
      </c>
      <c r="BM257">
        <v>3.7254981028546599</v>
      </c>
      <c r="BN257">
        <v>8.3362078175789348E-2</v>
      </c>
      <c r="BO257">
        <v>5.4324425868937878</v>
      </c>
      <c r="BP257">
        <v>0.37623003446080738</v>
      </c>
      <c r="BQ257">
        <v>1.18731191857228E-2</v>
      </c>
      <c r="BR257">
        <v>22.760858568291749</v>
      </c>
      <c r="BS257">
        <v>2.1707492008885869</v>
      </c>
      <c r="BT257">
        <v>4.7252187110023373E-2</v>
      </c>
      <c r="BU257">
        <v>18.75091018210523</v>
      </c>
      <c r="BV257">
        <v>1.4707433166459121</v>
      </c>
      <c r="BW257">
        <v>0.1219102004219782</v>
      </c>
      <c r="BX257" t="s">
        <v>143</v>
      </c>
      <c r="BY257">
        <v>7.4188374837389449E-3</v>
      </c>
      <c r="BZ257">
        <v>1.4798168928707171E-2</v>
      </c>
      <c r="CA257">
        <v>42.908589459350253</v>
      </c>
      <c r="CB257">
        <v>3.1926030677025761</v>
      </c>
      <c r="CC257">
        <v>0.22297174446913839</v>
      </c>
      <c r="CD257">
        <v>23.16343078404633</v>
      </c>
      <c r="CE257">
        <v>1.55512244034348</v>
      </c>
      <c r="CF257">
        <v>3.7729624512217841E-2</v>
      </c>
      <c r="CG257">
        <v>308.96016352902637</v>
      </c>
      <c r="CH257">
        <v>19.040396110495472</v>
      </c>
      <c r="CI257">
        <v>0.1654317362781102</v>
      </c>
      <c r="CJ257">
        <v>108.0692595997406</v>
      </c>
      <c r="CK257">
        <v>6.70033798420158</v>
      </c>
      <c r="CL257">
        <v>1.8312569142767549E-2</v>
      </c>
      <c r="CM257">
        <v>596.21096562414448</v>
      </c>
      <c r="CN257">
        <v>34.403080570180649</v>
      </c>
      <c r="CO257">
        <v>0.1247054135379573</v>
      </c>
      <c r="CP257">
        <v>160.9240423605639</v>
      </c>
      <c r="CQ257">
        <v>7.6935739781352011</v>
      </c>
      <c r="CR257">
        <v>1.778475825519215E-2</v>
      </c>
      <c r="CS257">
        <v>1819.505510062073</v>
      </c>
      <c r="CT257">
        <v>97.686043500749221</v>
      </c>
      <c r="CU257">
        <v>8.2126257517673204E-2</v>
      </c>
      <c r="CV257">
        <v>376.11395166335461</v>
      </c>
      <c r="CW257">
        <v>22.349018695837959</v>
      </c>
      <c r="CX257">
        <v>1.7639710464057368E-2</v>
      </c>
      <c r="CY257">
        <v>25645.224192338559</v>
      </c>
      <c r="CZ257">
        <v>2010.8292138265749</v>
      </c>
      <c r="DA257">
        <v>0.17438078651227371</v>
      </c>
      <c r="DB257">
        <v>122.2551529022181</v>
      </c>
      <c r="DC257">
        <v>7.6713365363498536</v>
      </c>
      <c r="DD257">
        <v>1.6194585938337419E-2</v>
      </c>
      <c r="DE257">
        <v>170.44558188645331</v>
      </c>
      <c r="DF257">
        <v>39.139406368701067</v>
      </c>
      <c r="DG257">
        <v>17.203900701632111</v>
      </c>
      <c r="DH257">
        <v>1520.3359893070351</v>
      </c>
      <c r="DI257">
        <v>145.45425868951949</v>
      </c>
      <c r="DJ257">
        <v>1.024020187432453</v>
      </c>
      <c r="DK257">
        <v>246.58646057796159</v>
      </c>
      <c r="DL257">
        <v>44.710759352674202</v>
      </c>
      <c r="DM257">
        <v>0.61892293836163337</v>
      </c>
      <c r="DN257">
        <v>206.87346163888819</v>
      </c>
      <c r="DO257">
        <v>47.25621757275966</v>
      </c>
      <c r="DP257">
        <v>0.48860159469718989</v>
      </c>
      <c r="DQ257">
        <v>394.70463838323258</v>
      </c>
      <c r="DR257">
        <v>20.62507861667271</v>
      </c>
      <c r="DS257">
        <v>0.48605756060738559</v>
      </c>
      <c r="DT257">
        <v>4584.1218940581903</v>
      </c>
      <c r="DU257">
        <v>210.11350182140279</v>
      </c>
      <c r="DV257">
        <v>0.24010990271726351</v>
      </c>
      <c r="DW257">
        <v>530.34258015534169</v>
      </c>
      <c r="DX257">
        <v>69.47256044052142</v>
      </c>
      <c r="DY257">
        <v>0.45849554011563071</v>
      </c>
      <c r="EB257">
        <v>1162.9024515498941</v>
      </c>
      <c r="EC257">
        <v>30.332359532278229</v>
      </c>
      <c r="ED257">
        <v>79.030751477220662</v>
      </c>
      <c r="EE257">
        <v>58.539252013941677</v>
      </c>
      <c r="EF257">
        <v>49.804942162563997</v>
      </c>
      <c r="EG257">
        <v>126.6953390682786</v>
      </c>
      <c r="EH257">
        <v>7.4905405972080008E-2</v>
      </c>
      <c r="EI257">
        <v>215.62105255954901</v>
      </c>
      <c r="EJ257">
        <v>641.64628210654655</v>
      </c>
      <c r="EK257">
        <v>1255.9356241017331</v>
      </c>
      <c r="EL257">
        <v>1979.290468859718</v>
      </c>
      <c r="EM257">
        <v>3726.3185351509028</v>
      </c>
      <c r="EN257">
        <v>6515.1434154074441</v>
      </c>
      <c r="EO257">
        <v>11301.27646001287</v>
      </c>
      <c r="EP257">
        <v>15289.185026965641</v>
      </c>
      <c r="ER257">
        <v>1.8755101961341789</v>
      </c>
      <c r="ES257">
        <v>4.0365642492480251</v>
      </c>
      <c r="ET257">
        <v>4.5319724615409512E-4</v>
      </c>
      <c r="EU257">
        <v>3.4427660318247908E-4</v>
      </c>
      <c r="EV257">
        <v>2.6839764197967141E-3</v>
      </c>
      <c r="EW257">
        <v>0.1406743876454328</v>
      </c>
      <c r="EX257">
        <v>52.412676433307688</v>
      </c>
      <c r="EY257">
        <v>0.80281320857653937</v>
      </c>
      <c r="EZ257">
        <v>94.623622705122813</v>
      </c>
      <c r="FA257">
        <v>2.519432817711996</v>
      </c>
      <c r="FB257">
        <v>5.3942156824299377E-2</v>
      </c>
      <c r="FD257">
        <f t="shared" si="18"/>
        <v>30.051263113807615</v>
      </c>
      <c r="FF257" s="18">
        <v>-18.587233498964849</v>
      </c>
      <c r="FG257" s="18">
        <v>2.4431717718240069</v>
      </c>
      <c r="FI257" s="18">
        <v>-3.3083379005803515</v>
      </c>
      <c r="FJ257" s="18">
        <v>2.4431717718240069</v>
      </c>
      <c r="FL257">
        <v>1049.0606521732086</v>
      </c>
      <c r="FM257" s="4">
        <f t="shared" si="19"/>
        <v>775.91065217320863</v>
      </c>
      <c r="FN257">
        <v>25.015770204514016</v>
      </c>
      <c r="FT257">
        <f t="shared" si="20"/>
        <v>4584.1218940581903</v>
      </c>
      <c r="FU257">
        <f t="shared" si="21"/>
        <v>7424.7612712343698</v>
      </c>
      <c r="FV257">
        <f t="shared" si="22"/>
        <v>0.19638154352955861</v>
      </c>
      <c r="FW257">
        <f t="shared" si="23"/>
        <v>-0.54218352455946395</v>
      </c>
    </row>
    <row r="258" spans="1:179" x14ac:dyDescent="0.3">
      <c r="A258" t="s">
        <v>304</v>
      </c>
      <c r="B258" t="s">
        <v>789</v>
      </c>
      <c r="C258" s="2">
        <v>5.3652343528774571</v>
      </c>
      <c r="D258" s="5">
        <v>7.1733129503332382E-2</v>
      </c>
      <c r="E258" s="6">
        <v>6075.9289596885319</v>
      </c>
      <c r="F258" s="7">
        <v>0.45749689257164178</v>
      </c>
      <c r="G258">
        <v>301.36452394664059</v>
      </c>
      <c r="H258" s="8">
        <v>4.7059383119261309</v>
      </c>
      <c r="I258" s="2">
        <v>15.695810787871761</v>
      </c>
      <c r="J258" s="2">
        <v>0.83481403204058169</v>
      </c>
      <c r="K258" s="5">
        <v>0.1121429933557891</v>
      </c>
      <c r="L258" s="9">
        <v>3.191185110241745E-3</v>
      </c>
      <c r="M258">
        <v>0.20297317630663891</v>
      </c>
      <c r="N258" s="8">
        <v>1.9459827808410499</v>
      </c>
      <c r="O258" s="10">
        <v>1.000321017395986</v>
      </c>
      <c r="P258" s="7">
        <v>7.1830606925099821E-2</v>
      </c>
      <c r="Q258" s="5">
        <v>6.4178664513116865E-2</v>
      </c>
      <c r="R258" s="11">
        <v>3.3144665599845451E-3</v>
      </c>
      <c r="S258" s="12">
        <v>0.86506630382945993</v>
      </c>
      <c r="T258" s="6">
        <v>1813.2997994155569</v>
      </c>
      <c r="U258" s="6">
        <v>50.359054300713453</v>
      </c>
      <c r="V258" s="6">
        <v>50.502376049557419</v>
      </c>
      <c r="W258" s="6">
        <v>400.90476626569489</v>
      </c>
      <c r="X258" s="6">
        <v>6.7665134264172666</v>
      </c>
      <c r="Y258" s="6">
        <v>20.085053875219621</v>
      </c>
      <c r="Z258" s="6">
        <v>698.67406861309485</v>
      </c>
      <c r="AA258" s="6">
        <v>21.308411411268889</v>
      </c>
      <c r="AB258" s="13">
        <v>35.944039479152963</v>
      </c>
      <c r="AC258" s="14">
        <v>22.109127591306759</v>
      </c>
      <c r="AE258" t="s">
        <v>305</v>
      </c>
      <c r="AF258" t="s">
        <v>305</v>
      </c>
      <c r="AG258">
        <v>25.053999999999998</v>
      </c>
      <c r="AH258">
        <v>1544.460234410283</v>
      </c>
      <c r="AI258">
        <v>118.4142191384833</v>
      </c>
      <c r="AJ258">
        <v>120.6246397034363</v>
      </c>
      <c r="AK258" t="s">
        <v>143</v>
      </c>
      <c r="AL258">
        <v>1568.9913140617659</v>
      </c>
      <c r="AM258">
        <v>2307.3817666900959</v>
      </c>
      <c r="AN258">
        <v>526.62230034016477</v>
      </c>
      <c r="AO258">
        <v>19.330564771159761</v>
      </c>
      <c r="AP258">
        <v>2.972478413974855</v>
      </c>
      <c r="AQ258">
        <v>10.038102559508379</v>
      </c>
      <c r="AR258">
        <v>1.8996664170924891</v>
      </c>
      <c r="AS258">
        <v>2.055638765547823</v>
      </c>
      <c r="AT258">
        <v>413.30224081042712</v>
      </c>
      <c r="AU258">
        <v>46.80104359735909</v>
      </c>
      <c r="AV258">
        <v>61.939846307096211</v>
      </c>
      <c r="AW258">
        <v>17.559284911855642</v>
      </c>
      <c r="AX258">
        <v>1.619393909052427</v>
      </c>
      <c r="AY258">
        <v>0.15066421606016139</v>
      </c>
      <c r="AZ258">
        <v>2565.5466634742579</v>
      </c>
      <c r="BA258">
        <v>137.01303672935481</v>
      </c>
      <c r="BB258">
        <v>0.1194841273629504</v>
      </c>
      <c r="BC258">
        <v>449343.16051468003</v>
      </c>
      <c r="BD258">
        <v>22607.978972968631</v>
      </c>
      <c r="BE258">
        <v>2.7535169026929291</v>
      </c>
      <c r="BF258">
        <v>252.19916931554729</v>
      </c>
      <c r="BG258">
        <v>21.152380609099481</v>
      </c>
      <c r="BH258">
        <v>9.241287219604595E-2</v>
      </c>
      <c r="BI258">
        <v>6.7656047720968324</v>
      </c>
      <c r="BJ258">
        <v>0.53416526447271806</v>
      </c>
      <c r="BK258">
        <v>1.6576670505424471E-2</v>
      </c>
      <c r="BL258">
        <v>91.414089997001227</v>
      </c>
      <c r="BM258">
        <v>9.965237564045248</v>
      </c>
      <c r="BN258">
        <v>7.6018912490550469E-2</v>
      </c>
      <c r="BO258">
        <v>6.2367136775143992</v>
      </c>
      <c r="BP258">
        <v>0.57269995239272986</v>
      </c>
      <c r="BQ258">
        <v>1.0805278487003311E-2</v>
      </c>
      <c r="BR258">
        <v>24.62879670526311</v>
      </c>
      <c r="BS258">
        <v>2.4170607725848048</v>
      </c>
      <c r="BT258">
        <v>4.2636411341542647E-2</v>
      </c>
      <c r="BU258">
        <v>26.402148617923579</v>
      </c>
      <c r="BV258">
        <v>3.1167819542737112</v>
      </c>
      <c r="BW258">
        <v>0.1109402014794517</v>
      </c>
      <c r="BX258" t="s">
        <v>143</v>
      </c>
      <c r="BY258">
        <v>3.1907115441560558E-5</v>
      </c>
      <c r="BZ258">
        <v>1.334893577201033E-2</v>
      </c>
      <c r="CA258">
        <v>64.520111721574438</v>
      </c>
      <c r="CB258">
        <v>5.0745814478639071</v>
      </c>
      <c r="CC258">
        <v>0.20318954656187541</v>
      </c>
      <c r="CD258">
        <v>34.413976454150671</v>
      </c>
      <c r="CE258">
        <v>2.5904533556207179</v>
      </c>
      <c r="CF258">
        <v>3.4398912656425439E-2</v>
      </c>
      <c r="CG258">
        <v>424.98295561357992</v>
      </c>
      <c r="CH258">
        <v>24.067966501208581</v>
      </c>
      <c r="CI258">
        <v>0.1505643110852499</v>
      </c>
      <c r="CJ258">
        <v>145.0005742590339</v>
      </c>
      <c r="CK258">
        <v>8.3860627090124478</v>
      </c>
      <c r="CL258">
        <v>1.6519391567311689E-2</v>
      </c>
      <c r="CM258">
        <v>806.33886242624067</v>
      </c>
      <c r="CN258">
        <v>34.822249971847278</v>
      </c>
      <c r="CO258">
        <v>0.11347868823842799</v>
      </c>
      <c r="CP258">
        <v>206.62355731383971</v>
      </c>
      <c r="CQ258">
        <v>10.882901259497819</v>
      </c>
      <c r="CR258">
        <v>1.605185820515425E-2</v>
      </c>
      <c r="CS258">
        <v>2092.8414439707831</v>
      </c>
      <c r="CT258">
        <v>92.93736974984796</v>
      </c>
      <c r="CU258">
        <v>7.4083969019942408E-2</v>
      </c>
      <c r="CV258">
        <v>420.95063629896191</v>
      </c>
      <c r="CW258">
        <v>19.831452951325979</v>
      </c>
      <c r="CX258">
        <v>1.5912061856455519E-2</v>
      </c>
      <c r="CY258">
        <v>27637.413685829972</v>
      </c>
      <c r="CZ258">
        <v>1702.2881141627161</v>
      </c>
      <c r="DA258">
        <v>0.1573428452355172</v>
      </c>
      <c r="DB258">
        <v>128.58510598180661</v>
      </c>
      <c r="DC258">
        <v>6.7297394463528759</v>
      </c>
      <c r="DD258">
        <v>1.461300522299936E-2</v>
      </c>
      <c r="DE258">
        <v>110.2934830472133</v>
      </c>
      <c r="DF258">
        <v>15.30042769775177</v>
      </c>
      <c r="DG258">
        <v>15.734698214019931</v>
      </c>
      <c r="DH258">
        <v>1607.935928362177</v>
      </c>
      <c r="DI258">
        <v>93.391656888607059</v>
      </c>
      <c r="DJ258">
        <v>0.93638817342404446</v>
      </c>
      <c r="DK258">
        <v>197.8186073542519</v>
      </c>
      <c r="DL258">
        <v>13.76265442114304</v>
      </c>
      <c r="DM258">
        <v>0.56594396027573923</v>
      </c>
      <c r="DN258">
        <v>150.5471956692279</v>
      </c>
      <c r="DO258">
        <v>13.933058293935661</v>
      </c>
      <c r="DP258">
        <v>0.44678689169501429</v>
      </c>
      <c r="DQ258">
        <v>1470.5489400607601</v>
      </c>
      <c r="DR258">
        <v>227.03189219168419</v>
      </c>
      <c r="DS258">
        <v>0.44451322648189517</v>
      </c>
      <c r="DT258">
        <v>6075.9289596885319</v>
      </c>
      <c r="DU258">
        <v>385.58851738101413</v>
      </c>
      <c r="DV258">
        <v>0.2195544550154695</v>
      </c>
      <c r="DW258">
        <v>510.1578512012025</v>
      </c>
      <c r="DX258">
        <v>31.268496709948089</v>
      </c>
      <c r="DY258">
        <v>0.41925315056586082</v>
      </c>
      <c r="EB258">
        <v>1634.1061550791451</v>
      </c>
      <c r="EC258">
        <v>28.54685557846765</v>
      </c>
      <c r="ED258">
        <v>149.1257585595452</v>
      </c>
      <c r="EE258">
        <v>67.205966352525863</v>
      </c>
      <c r="EF258">
        <v>53.892334147184037</v>
      </c>
      <c r="EG258">
        <v>178.39289606705131</v>
      </c>
      <c r="EH258">
        <v>9.1213265447670985E-3</v>
      </c>
      <c r="EI258">
        <v>324.2216669425851</v>
      </c>
      <c r="EJ258">
        <v>953.29574665237317</v>
      </c>
      <c r="EK258">
        <v>1727.572990299105</v>
      </c>
      <c r="EL258">
        <v>2655.688173242379</v>
      </c>
      <c r="EM258">
        <v>5039.6178901640042</v>
      </c>
      <c r="EN258">
        <v>8365.3262070380424</v>
      </c>
      <c r="EO258">
        <v>12999.015179942749</v>
      </c>
      <c r="EP258">
        <v>17111.814483697639</v>
      </c>
      <c r="ER258">
        <v>3.404627570920884</v>
      </c>
      <c r="ES258">
        <v>9.1595942135215189</v>
      </c>
      <c r="ET258">
        <v>3.7926975285143297E-5</v>
      </c>
      <c r="EU258">
        <v>2.9245816319431531E-5</v>
      </c>
      <c r="EV258">
        <v>2.1960783323428179E-3</v>
      </c>
      <c r="EW258">
        <v>8.8047340721133474E-2</v>
      </c>
      <c r="EX258">
        <v>40.092987314893684</v>
      </c>
      <c r="EY258">
        <v>1.9613404475572049</v>
      </c>
      <c r="EZ258">
        <v>66.46600059014807</v>
      </c>
      <c r="FA258">
        <v>2.9031960243297612</v>
      </c>
      <c r="FB258">
        <v>0.1205056264735687</v>
      </c>
      <c r="FD258">
        <f t="shared" si="18"/>
        <v>33.352059796127158</v>
      </c>
      <c r="FF258" s="18">
        <v>-17.702115583427755</v>
      </c>
      <c r="FG258" s="18">
        <v>1.6184835033258897</v>
      </c>
      <c r="FI258" s="18">
        <v>-2.8792882537765863</v>
      </c>
      <c r="FJ258" s="18">
        <v>1.6184835033258897</v>
      </c>
      <c r="FL258">
        <v>1069.6379731513821</v>
      </c>
      <c r="FM258" s="4">
        <f t="shared" si="19"/>
        <v>796.48797315138211</v>
      </c>
      <c r="FN258">
        <v>25.725519486107487</v>
      </c>
      <c r="FT258">
        <f t="shared" si="20"/>
        <v>6075.9289596885319</v>
      </c>
      <c r="FU258">
        <f t="shared" si="21"/>
        <v>9840.995302751453</v>
      </c>
      <c r="FV258">
        <f t="shared" si="22"/>
        <v>0.29084915996106842</v>
      </c>
      <c r="FW258">
        <f t="shared" si="23"/>
        <v>0.13974391954981424</v>
      </c>
    </row>
    <row r="259" spans="1:179" x14ac:dyDescent="0.3">
      <c r="A259" t="s">
        <v>208</v>
      </c>
      <c r="B259" t="s">
        <v>789</v>
      </c>
      <c r="C259" s="2">
        <v>9.4778943264333453</v>
      </c>
      <c r="D259" s="5">
        <v>6.9201749620524583E-2</v>
      </c>
      <c r="E259" s="6">
        <v>6177.0094591611696</v>
      </c>
      <c r="F259" s="7">
        <v>0.82122479156149131</v>
      </c>
      <c r="G259">
        <v>155.24386927438019</v>
      </c>
      <c r="H259" s="8">
        <v>5.0320181037693894</v>
      </c>
      <c r="I259" s="2">
        <v>16.233082546662342</v>
      </c>
      <c r="J259" s="2">
        <v>0.96093151953132117</v>
      </c>
      <c r="K259" s="5">
        <v>0.1669494360991691</v>
      </c>
      <c r="L259" s="9">
        <v>8.6158903465921675E-3</v>
      </c>
      <c r="M259">
        <v>0.37023420902865289</v>
      </c>
      <c r="N259" s="8">
        <v>2.9147932920133188</v>
      </c>
      <c r="O259" s="10">
        <v>1.5159013174239171</v>
      </c>
      <c r="P259" s="7">
        <v>0.1675363934677668</v>
      </c>
      <c r="Q259" s="5">
        <v>6.3574917031094982E-2</v>
      </c>
      <c r="R259" s="11">
        <v>4.0770921968813958E-3</v>
      </c>
      <c r="S259" s="12">
        <v>0.96268038138823409</v>
      </c>
      <c r="T259" s="6">
        <v>2466.9317384278888</v>
      </c>
      <c r="U259" s="6">
        <v>86.164834155353333</v>
      </c>
      <c r="V259" s="6">
        <v>86.239170674818212</v>
      </c>
      <c r="W259" s="6">
        <v>399.47751426016617</v>
      </c>
      <c r="X259" s="6">
        <v>16.749935913209619</v>
      </c>
      <c r="Y259" s="6">
        <v>25.698143750769539</v>
      </c>
      <c r="Z259" s="6">
        <v>911.00591101638099</v>
      </c>
      <c r="AA259" s="6">
        <v>53.788993019079243</v>
      </c>
      <c r="AB259" s="13">
        <v>63.12344339410798</v>
      </c>
      <c r="AC259" s="14">
        <v>16.193294205811419</v>
      </c>
      <c r="AE259" t="s">
        <v>209</v>
      </c>
      <c r="AF259" t="s">
        <v>209</v>
      </c>
      <c r="AG259">
        <v>25.009</v>
      </c>
      <c r="AH259">
        <v>3495.0056775195899</v>
      </c>
      <c r="AI259">
        <v>211.21835201630989</v>
      </c>
      <c r="AJ259">
        <v>120.57091714728671</v>
      </c>
      <c r="AK259" t="s">
        <v>143</v>
      </c>
      <c r="AL259">
        <v>1014.14532548984</v>
      </c>
      <c r="AM259">
        <v>2336.9729485226462</v>
      </c>
      <c r="AN259">
        <v>509.85107585133068</v>
      </c>
      <c r="AO259">
        <v>16.457335630893461</v>
      </c>
      <c r="AP259">
        <v>2.954207204706643</v>
      </c>
      <c r="AQ259">
        <v>26.198892189185489</v>
      </c>
      <c r="AR259">
        <v>2.8397092073517158</v>
      </c>
      <c r="AS259">
        <v>1.9433595080359909</v>
      </c>
      <c r="AT259">
        <v>1730.23239259045</v>
      </c>
      <c r="AU259">
        <v>330.79706519772071</v>
      </c>
      <c r="AV259">
        <v>61.636181601030039</v>
      </c>
      <c r="AW259">
        <v>28.514243830985269</v>
      </c>
      <c r="AX259">
        <v>2.458650350352928</v>
      </c>
      <c r="AY259">
        <v>0.21313320313188611</v>
      </c>
      <c r="AZ259">
        <v>3213.6134024087751</v>
      </c>
      <c r="BA259">
        <v>155.16143255349769</v>
      </c>
      <c r="BB259">
        <v>9.2444758995133075E-2</v>
      </c>
      <c r="BC259">
        <v>462767.86558403342</v>
      </c>
      <c r="BD259">
        <v>19845.275048343708</v>
      </c>
      <c r="BE259">
        <v>2.1328613154482658</v>
      </c>
      <c r="BF259">
        <v>349.45388989590532</v>
      </c>
      <c r="BG259">
        <v>19.858375923868021</v>
      </c>
      <c r="BH259">
        <v>0.139590754160828</v>
      </c>
      <c r="BI259">
        <v>23.66858900854189</v>
      </c>
      <c r="BJ259">
        <v>2.3261032960878172</v>
      </c>
      <c r="BK259">
        <v>1.0336642994542389E-2</v>
      </c>
      <c r="BL259">
        <v>158.30552360630821</v>
      </c>
      <c r="BM259">
        <v>11.397601741560891</v>
      </c>
      <c r="BN259">
        <v>8.4452790900146096E-2</v>
      </c>
      <c r="BO259">
        <v>12.44935501835171</v>
      </c>
      <c r="BP259">
        <v>0.85722002911078898</v>
      </c>
      <c r="BQ259">
        <v>1.083128265533913E-2</v>
      </c>
      <c r="BR259">
        <v>47.393561260830573</v>
      </c>
      <c r="BS259">
        <v>3.5978819173498651</v>
      </c>
      <c r="BT259">
        <v>9.7168672325115654E-2</v>
      </c>
      <c r="BU259">
        <v>38.566235387228929</v>
      </c>
      <c r="BV259">
        <v>2.9739253768651821</v>
      </c>
      <c r="BW259">
        <v>0.11120265571662701</v>
      </c>
      <c r="BX259" t="s">
        <v>143</v>
      </c>
      <c r="BY259">
        <v>9.8000062080008909E-5</v>
      </c>
      <c r="BZ259">
        <v>3.7502002858085942E-2</v>
      </c>
      <c r="CA259">
        <v>87.458270330834253</v>
      </c>
      <c r="CB259">
        <v>5.6359277640718002</v>
      </c>
      <c r="CC259">
        <v>0.16533174005464399</v>
      </c>
      <c r="CD259">
        <v>44.227108594367643</v>
      </c>
      <c r="CE259">
        <v>2.2328749070680769</v>
      </c>
      <c r="CF259">
        <v>3.0148615263604479E-2</v>
      </c>
      <c r="CG259">
        <v>573.53409027231396</v>
      </c>
      <c r="CH259">
        <v>30.173157289546879</v>
      </c>
      <c r="CI259">
        <v>0.15093978054590801</v>
      </c>
      <c r="CJ259">
        <v>190.519313077828</v>
      </c>
      <c r="CK259">
        <v>11.08308298085651</v>
      </c>
      <c r="CL259">
        <v>1.646212053382444E-2</v>
      </c>
      <c r="CM259">
        <v>989.3850440129072</v>
      </c>
      <c r="CN259">
        <v>58.192964852295418</v>
      </c>
      <c r="CO259">
        <v>4.9746384972821259E-2</v>
      </c>
      <c r="CP259">
        <v>258.65199854414323</v>
      </c>
      <c r="CQ259">
        <v>14.8970548364724</v>
      </c>
      <c r="CR259">
        <v>1.60044080998679E-2</v>
      </c>
      <c r="CS259">
        <v>2775.7241878487521</v>
      </c>
      <c r="CT259">
        <v>151.28307639728911</v>
      </c>
      <c r="CU259">
        <v>7.3826175902106633E-2</v>
      </c>
      <c r="CV259">
        <v>547.32765540053947</v>
      </c>
      <c r="CW259">
        <v>30.360670642455212</v>
      </c>
      <c r="CX259">
        <v>1.5856240085390071E-2</v>
      </c>
      <c r="CY259">
        <v>24414.110955242719</v>
      </c>
      <c r="CZ259">
        <v>1192.926935984704</v>
      </c>
      <c r="DA259">
        <v>0.1568358151628525</v>
      </c>
      <c r="DB259">
        <v>156.00424901187839</v>
      </c>
      <c r="DC259">
        <v>7.4216839346818322</v>
      </c>
      <c r="DD259">
        <v>1.4566176824544381E-2</v>
      </c>
      <c r="DE259">
        <v>193.22214204913641</v>
      </c>
      <c r="DF259">
        <v>22.71796018150852</v>
      </c>
      <c r="DG259">
        <v>13.14772439368447</v>
      </c>
      <c r="DH259">
        <v>1567.7770573712769</v>
      </c>
      <c r="DI259">
        <v>79.620713524970597</v>
      </c>
      <c r="DJ259">
        <v>0.96152997468470913</v>
      </c>
      <c r="DK259">
        <v>272.57681020202199</v>
      </c>
      <c r="DL259">
        <v>21.659586927801069</v>
      </c>
      <c r="DM259">
        <v>0.60597992834381109</v>
      </c>
      <c r="DN259">
        <v>250.8730122961899</v>
      </c>
      <c r="DO259">
        <v>23.069607651393561</v>
      </c>
      <c r="DP259">
        <v>0.45473005133970812</v>
      </c>
      <c r="DQ259">
        <v>3070.869057818416</v>
      </c>
      <c r="DR259">
        <v>666.88990250781819</v>
      </c>
      <c r="DS259">
        <v>0.37965029773854342</v>
      </c>
      <c r="DT259">
        <v>6177.0094591611696</v>
      </c>
      <c r="DU259">
        <v>447.14066406407608</v>
      </c>
      <c r="DV259">
        <v>0.21970960203464679</v>
      </c>
      <c r="DW259">
        <v>562.54155915502918</v>
      </c>
      <c r="DX259">
        <v>28.34557463697255</v>
      </c>
      <c r="DY259">
        <v>0.41450033931127439</v>
      </c>
      <c r="EB259">
        <v>2046.8875174578179</v>
      </c>
      <c r="EC259">
        <v>99.867464171062849</v>
      </c>
      <c r="ED259">
        <v>258.24718369707699</v>
      </c>
      <c r="EE259">
        <v>134.15253252534171</v>
      </c>
      <c r="EF259">
        <v>103.70582332785681</v>
      </c>
      <c r="EG259">
        <v>260.58267153533058</v>
      </c>
      <c r="EH259">
        <v>-1.6271429179880909E-2</v>
      </c>
      <c r="EI259">
        <v>439.48879563233288</v>
      </c>
      <c r="EJ259">
        <v>1225.12766189384</v>
      </c>
      <c r="EK259">
        <v>2331.4393913508702</v>
      </c>
      <c r="EL259">
        <v>3489.3647083851279</v>
      </c>
      <c r="EM259">
        <v>6183.6565250806698</v>
      </c>
      <c r="EN259">
        <v>10471.740831746691</v>
      </c>
      <c r="EO259">
        <v>17240.522905892871</v>
      </c>
      <c r="EP259">
        <v>22249.091682948761</v>
      </c>
      <c r="ER259">
        <v>2.231126245454254</v>
      </c>
      <c r="ES259">
        <v>6.257125111280625</v>
      </c>
      <c r="ET259">
        <v>-4.8081613201156962E-5</v>
      </c>
      <c r="EU259">
        <v>-3.727361916144797E-5</v>
      </c>
      <c r="EV259">
        <v>5.7926006488427219E-3</v>
      </c>
      <c r="EW259">
        <v>0.2272355180918193</v>
      </c>
      <c r="EX259">
        <v>39.228583475233648</v>
      </c>
      <c r="EY259">
        <v>2.240028025578312</v>
      </c>
      <c r="EZ259">
        <v>39.019544728728746</v>
      </c>
      <c r="FA259">
        <v>2.2253686033368072</v>
      </c>
      <c r="FB259">
        <v>0.1258964746662167</v>
      </c>
      <c r="FD259">
        <f t="shared" si="18"/>
        <v>26.972923771134646</v>
      </c>
      <c r="FF259" s="18">
        <v>-14.901335988128439</v>
      </c>
      <c r="FG259" s="18">
        <v>1.2141910464112482</v>
      </c>
      <c r="FI259" s="18">
        <v>-2.2373002361334642</v>
      </c>
      <c r="FJ259" s="18">
        <v>1.2141910464112482</v>
      </c>
      <c r="FL259">
        <v>1179.1096197530835</v>
      </c>
      <c r="FM259" s="4">
        <f t="shared" si="19"/>
        <v>905.95961975308353</v>
      </c>
      <c r="FN259">
        <v>29.685108176158135</v>
      </c>
      <c r="FT259">
        <f t="shared" si="20"/>
        <v>6177.0094591611696</v>
      </c>
      <c r="FU259">
        <f t="shared" si="21"/>
        <v>10004.71227954787</v>
      </c>
      <c r="FV259">
        <f t="shared" si="22"/>
        <v>0.30920912581704041</v>
      </c>
      <c r="FW259">
        <f t="shared" si="23"/>
        <v>0.2460287071877616</v>
      </c>
    </row>
    <row r="260" spans="1:179" x14ac:dyDescent="0.3">
      <c r="A260" t="s">
        <v>794</v>
      </c>
      <c r="B260" t="s">
        <v>789</v>
      </c>
      <c r="C260" s="2">
        <v>-0.54317694710158004</v>
      </c>
      <c r="D260" s="5">
        <v>6.8508603305898974E-2</v>
      </c>
      <c r="E260" s="6">
        <v>6330.4689085189948</v>
      </c>
      <c r="F260" s="7">
        <v>0.52138553783506891</v>
      </c>
      <c r="G260">
        <v>-3230.4984028026001</v>
      </c>
      <c r="H260" s="8">
        <v>120.1600439557276</v>
      </c>
      <c r="I260" s="2">
        <v>12.460850434304209</v>
      </c>
      <c r="J260" s="2">
        <v>0.75258465851934486</v>
      </c>
      <c r="K260" s="5">
        <v>7.5938261530446804E-2</v>
      </c>
      <c r="L260" s="9">
        <v>1.080643654948966E-3</v>
      </c>
      <c r="M260">
        <v>0.25954374609676839</v>
      </c>
      <c r="N260" s="8">
        <v>2.7499293805275991</v>
      </c>
      <c r="O260" s="10">
        <v>0.84420671007255421</v>
      </c>
      <c r="P260" s="7">
        <v>6.2131868874196777E-2</v>
      </c>
      <c r="Q260" s="5">
        <v>8.0539542802191721E-2</v>
      </c>
      <c r="R260" s="11">
        <v>4.7178069382385812E-3</v>
      </c>
      <c r="S260" s="12">
        <v>0.99227057530117335</v>
      </c>
      <c r="T260" s="6">
        <v>1088.369705678919</v>
      </c>
      <c r="U260" s="6">
        <v>27.483604451831599</v>
      </c>
      <c r="V260" s="6">
        <v>27.800393949085588</v>
      </c>
      <c r="W260" s="6">
        <v>499.02637816196818</v>
      </c>
      <c r="X260" s="6">
        <v>15.56758954790838</v>
      </c>
      <c r="Y260" s="6">
        <v>27.967616574722701</v>
      </c>
      <c r="Z260" s="6">
        <v>618.02250653608439</v>
      </c>
      <c r="AA260" s="6">
        <v>20.100198100797371</v>
      </c>
      <c r="AB260" s="13">
        <v>32.52395867263747</v>
      </c>
      <c r="AC260" s="14">
        <v>45.850814806599061</v>
      </c>
      <c r="AE260" t="s">
        <v>795</v>
      </c>
      <c r="AF260" t="s">
        <v>795</v>
      </c>
      <c r="AG260">
        <v>17.881</v>
      </c>
      <c r="AH260">
        <v>1210.5118794780501</v>
      </c>
      <c r="AI260">
        <v>100.9082381841112</v>
      </c>
      <c r="AJ260">
        <v>187.7974639234416</v>
      </c>
      <c r="AK260" t="s">
        <v>143</v>
      </c>
      <c r="AL260">
        <v>1998.8129169322399</v>
      </c>
      <c r="AM260">
        <v>3492.0311203985711</v>
      </c>
      <c r="AN260">
        <v>622.60413243167022</v>
      </c>
      <c r="AO260">
        <v>32.630370826674742</v>
      </c>
      <c r="AP260">
        <v>4.6343821890278987</v>
      </c>
      <c r="AQ260">
        <v>7.5971019004563889</v>
      </c>
      <c r="AR260">
        <v>2.702173672965055</v>
      </c>
      <c r="AS260">
        <v>3.224824654148899</v>
      </c>
      <c r="AT260" t="s">
        <v>143</v>
      </c>
      <c r="AU260">
        <v>62.580269328396056</v>
      </c>
      <c r="AV260">
        <v>100.82641355040199</v>
      </c>
      <c r="AW260">
        <v>11.64379262661121</v>
      </c>
      <c r="AX260">
        <v>1.7925750505224241</v>
      </c>
      <c r="AY260">
        <v>0.12870688911595321</v>
      </c>
      <c r="AZ260">
        <v>1491.85871034503</v>
      </c>
      <c r="BA260">
        <v>82.603463809599617</v>
      </c>
      <c r="BB260">
        <v>0.22560549140267261</v>
      </c>
      <c r="BC260">
        <v>505804.17452330282</v>
      </c>
      <c r="BD260">
        <v>28115.049137037491</v>
      </c>
      <c r="BE260">
        <v>3.9713939490755372</v>
      </c>
      <c r="BF260">
        <v>88.013160389860943</v>
      </c>
      <c r="BG260">
        <v>12.121023969494891</v>
      </c>
      <c r="BH260">
        <v>0.19351579859907669</v>
      </c>
      <c r="BI260">
        <v>1.78007362457778</v>
      </c>
      <c r="BJ260">
        <v>0.17881474110334331</v>
      </c>
      <c r="BK260">
        <v>1.8126551294256929E-2</v>
      </c>
      <c r="BL260">
        <v>20.047970493417051</v>
      </c>
      <c r="BM260">
        <v>1.965669463761661</v>
      </c>
      <c r="BN260">
        <v>0.1337719291324927</v>
      </c>
      <c r="BO260">
        <v>1.881035389135485</v>
      </c>
      <c r="BP260">
        <v>0.2579811435171781</v>
      </c>
      <c r="BQ260">
        <v>2.6808225147674149E-2</v>
      </c>
      <c r="BR260">
        <v>11.66846456702592</v>
      </c>
      <c r="BS260">
        <v>1.300763379802395</v>
      </c>
      <c r="BT260">
        <v>0.17391693696701491</v>
      </c>
      <c r="BU260">
        <v>11.193859757265651</v>
      </c>
      <c r="BV260">
        <v>1.757614393556167</v>
      </c>
      <c r="BW260">
        <v>9.4855084327223838E-2</v>
      </c>
      <c r="BX260" t="s">
        <v>143</v>
      </c>
      <c r="BY260">
        <v>1.3069958186007189E-4</v>
      </c>
      <c r="BZ260">
        <v>5.4421256975974781E-2</v>
      </c>
      <c r="CA260">
        <v>32.284317025124338</v>
      </c>
      <c r="CB260">
        <v>3.098251164283397</v>
      </c>
      <c r="CC260">
        <v>0.52031765915878625</v>
      </c>
      <c r="CD260">
        <v>15.812063361316181</v>
      </c>
      <c r="CE260">
        <v>1.1036762522239401</v>
      </c>
      <c r="CF260">
        <v>4.3745936531001978E-2</v>
      </c>
      <c r="CG260">
        <v>229.9748218579829</v>
      </c>
      <c r="CH260">
        <v>16.046013828758671</v>
      </c>
      <c r="CI260">
        <v>0.12876830044128831</v>
      </c>
      <c r="CJ260">
        <v>92.838707795405639</v>
      </c>
      <c r="CK260">
        <v>5.8740206124137266</v>
      </c>
      <c r="CL260">
        <v>3.2104776536088619E-2</v>
      </c>
      <c r="CM260">
        <v>560.85304522402737</v>
      </c>
      <c r="CN260">
        <v>35.017319924489463</v>
      </c>
      <c r="CO260">
        <v>9.7008435691877212E-2</v>
      </c>
      <c r="CP260">
        <v>161.39505557727981</v>
      </c>
      <c r="CQ260">
        <v>9.2945823011996129</v>
      </c>
      <c r="CR260">
        <v>3.122823346624809E-2</v>
      </c>
      <c r="CS260">
        <v>1885.361703578272</v>
      </c>
      <c r="CT260">
        <v>84.698110358142614</v>
      </c>
      <c r="CU260">
        <v>0.143974197159531</v>
      </c>
      <c r="CV260">
        <v>410.15764635456418</v>
      </c>
      <c r="CW260">
        <v>23.492457721058141</v>
      </c>
      <c r="CX260">
        <v>3.0921129518769311E-2</v>
      </c>
      <c r="CY260">
        <v>26957.58609218078</v>
      </c>
      <c r="CZ260">
        <v>2259.3484914174451</v>
      </c>
      <c r="DA260">
        <v>0.30594558865934668</v>
      </c>
      <c r="DB260">
        <v>111.2039440312866</v>
      </c>
      <c r="DC260">
        <v>6.4220943312887684</v>
      </c>
      <c r="DD260">
        <v>2.8414361888561741E-2</v>
      </c>
      <c r="DE260">
        <v>56.383420284249347</v>
      </c>
      <c r="DF260">
        <v>12.862591632721481</v>
      </c>
      <c r="DG260">
        <v>24.976122972773041</v>
      </c>
      <c r="DH260">
        <v>2101.2308406731431</v>
      </c>
      <c r="DI260">
        <v>181.93475678447061</v>
      </c>
      <c r="DJ260">
        <v>1.598001017451766</v>
      </c>
      <c r="DK260">
        <v>176.3215326792332</v>
      </c>
      <c r="DL260">
        <v>18.405802406514901</v>
      </c>
      <c r="DM260">
        <v>0.91373465600782811</v>
      </c>
      <c r="DN260">
        <v>255.34959176891971</v>
      </c>
      <c r="DO260">
        <v>42.657935488975887</v>
      </c>
      <c r="DP260">
        <v>0.73336239985990248</v>
      </c>
      <c r="DQ260">
        <v>1913.419223263712</v>
      </c>
      <c r="DR260">
        <v>324.17083212909841</v>
      </c>
      <c r="DS260">
        <v>0.6172619118683873</v>
      </c>
      <c r="DT260">
        <v>6330.4689085189948</v>
      </c>
      <c r="DU260">
        <v>370.60090166159063</v>
      </c>
      <c r="DV260">
        <v>0.3498782988016339</v>
      </c>
      <c r="DW260">
        <v>677.97753621840707</v>
      </c>
      <c r="DX260">
        <v>69.631565990827255</v>
      </c>
      <c r="DY260">
        <v>0.66057789399883693</v>
      </c>
      <c r="EB260">
        <v>950.22847792677089</v>
      </c>
      <c r="EC260">
        <v>7.5108591754336711</v>
      </c>
      <c r="ED260">
        <v>32.704682697254583</v>
      </c>
      <c r="EE260">
        <v>20.269777900166861</v>
      </c>
      <c r="EF260">
        <v>25.532745223251471</v>
      </c>
      <c r="EG260">
        <v>75.634187549092246</v>
      </c>
      <c r="EH260">
        <v>-4.5114952088562227E-2</v>
      </c>
      <c r="EI260">
        <v>162.23274886997149</v>
      </c>
      <c r="EJ260">
        <v>438.00729532731788</v>
      </c>
      <c r="EK260">
        <v>934.85699942269457</v>
      </c>
      <c r="EL260">
        <v>1700.342633615488</v>
      </c>
      <c r="EM260">
        <v>3505.3315326501711</v>
      </c>
      <c r="EN260">
        <v>6534.2127764080897</v>
      </c>
      <c r="EO260">
        <v>11710.32114023772</v>
      </c>
      <c r="EP260">
        <v>16673.075055063589</v>
      </c>
      <c r="ER260">
        <v>2.650578282562094</v>
      </c>
      <c r="ES260">
        <v>3.7943122042244051</v>
      </c>
      <c r="ET260">
        <v>-4.0727913716174157E-4</v>
      </c>
      <c r="EU260">
        <v>-3.321604766535766E-4</v>
      </c>
      <c r="EV260">
        <v>6.4138797608424966E-4</v>
      </c>
      <c r="EW260">
        <v>4.6296812621066871E-2</v>
      </c>
      <c r="EX260">
        <v>72.182227212481365</v>
      </c>
      <c r="EY260">
        <v>0.79145718397450826</v>
      </c>
      <c r="EZ260">
        <v>315.76607271033572</v>
      </c>
      <c r="FA260">
        <v>3.3576946516438988</v>
      </c>
      <c r="FB260">
        <v>4.6682374115703473E-2</v>
      </c>
      <c r="FD260">
        <f t="shared" si="18"/>
        <v>40.253819900622005</v>
      </c>
      <c r="FF260" s="18">
        <v>-20.997958201789444</v>
      </c>
      <c r="FG260" s="18">
        <v>1.5252791738117089</v>
      </c>
      <c r="FI260" s="18">
        <v>-5.548136602176184</v>
      </c>
      <c r="FJ260" s="18">
        <v>1.5252791738117089</v>
      </c>
      <c r="FL260">
        <v>1041.5529053293885</v>
      </c>
      <c r="FM260" s="4">
        <f t="shared" si="19"/>
        <v>768.40290532938855</v>
      </c>
      <c r="FN260">
        <v>24.759494719398337</v>
      </c>
      <c r="FT260">
        <f t="shared" si="20"/>
        <v>6330.4689085189948</v>
      </c>
      <c r="FU260">
        <f t="shared" si="21"/>
        <v>10253.265830834058</v>
      </c>
      <c r="FV260">
        <f t="shared" si="22"/>
        <v>7.1831565241624887E-2</v>
      </c>
      <c r="FW260">
        <f t="shared" si="23"/>
        <v>-2.2884513106378463</v>
      </c>
    </row>
    <row r="261" spans="1:179" x14ac:dyDescent="0.3">
      <c r="A261" t="s">
        <v>414</v>
      </c>
      <c r="B261" t="s">
        <v>789</v>
      </c>
      <c r="C261" s="2">
        <v>5.0831842051133131</v>
      </c>
      <c r="D261" s="5">
        <v>4.2541565847452598E-2</v>
      </c>
      <c r="E261" s="6">
        <v>5159.2914089725673</v>
      </c>
      <c r="F261" s="7">
        <v>0.27558770905864449</v>
      </c>
      <c r="G261">
        <v>340.31188223608018</v>
      </c>
      <c r="H261" s="8">
        <v>349.94979288506812</v>
      </c>
      <c r="I261" s="2">
        <v>17.903799269643152</v>
      </c>
      <c r="J261" s="2">
        <v>0.87603396450078086</v>
      </c>
      <c r="K261" s="5">
        <v>8.0562702357266508E-2</v>
      </c>
      <c r="L261" s="9">
        <v>2.1708451869416009E-3</v>
      </c>
      <c r="M261">
        <v>0.10589170092266791</v>
      </c>
      <c r="N261" s="8">
        <v>4.8365506146157538</v>
      </c>
      <c r="O261" s="10">
        <v>0.62740987358854483</v>
      </c>
      <c r="P261" s="7">
        <v>4.429736870171995E-2</v>
      </c>
      <c r="Q261" s="5">
        <v>5.6066828181296331E-2</v>
      </c>
      <c r="R261" s="11">
        <v>2.8238358529208739E-3</v>
      </c>
      <c r="S261" s="12">
        <v>0.90356190604584263</v>
      </c>
      <c r="T261" s="6">
        <v>1192.016940225868</v>
      </c>
      <c r="U261" s="6">
        <v>46.506570647792223</v>
      </c>
      <c r="V261" s="6">
        <v>46.654254425691867</v>
      </c>
      <c r="W261" s="6">
        <v>351.62577021467388</v>
      </c>
      <c r="X261" s="6">
        <v>4.4412492750657826</v>
      </c>
      <c r="Y261" s="6">
        <v>17.217993738963049</v>
      </c>
      <c r="Z261" s="6">
        <v>487.86011258757338</v>
      </c>
      <c r="AA261" s="6">
        <v>12.300984393175881</v>
      </c>
      <c r="AB261" s="13">
        <v>21.451471359826431</v>
      </c>
      <c r="AC261" s="14">
        <v>29.498387006819421</v>
      </c>
      <c r="AE261" t="s">
        <v>415</v>
      </c>
      <c r="AF261" t="s">
        <v>415</v>
      </c>
      <c r="AG261">
        <v>25.04</v>
      </c>
      <c r="AH261">
        <v>1157.62982580267</v>
      </c>
      <c r="AI261">
        <v>98.419127631914321</v>
      </c>
      <c r="AJ261">
        <v>174.10518492869389</v>
      </c>
      <c r="AK261" t="s">
        <v>143</v>
      </c>
      <c r="AL261">
        <v>1665.8374005071789</v>
      </c>
      <c r="AM261">
        <v>3250.7781141364389</v>
      </c>
      <c r="AN261">
        <v>579.82873924418811</v>
      </c>
      <c r="AO261">
        <v>27.960617756607071</v>
      </c>
      <c r="AP261">
        <v>4.2269006549189028</v>
      </c>
      <c r="AQ261">
        <v>33.235868940646903</v>
      </c>
      <c r="AR261">
        <v>4.4637341654559641</v>
      </c>
      <c r="AS261">
        <v>2.7670458425257931</v>
      </c>
      <c r="AT261">
        <v>1400.027767949729</v>
      </c>
      <c r="AU261">
        <v>162.8031916534124</v>
      </c>
      <c r="AV261">
        <v>90.824517705327978</v>
      </c>
      <c r="AW261">
        <v>22.42449930724192</v>
      </c>
      <c r="AX261">
        <v>2.0423834832423582</v>
      </c>
      <c r="AY261">
        <v>0.2557038312129416</v>
      </c>
      <c r="AZ261">
        <v>4029.012981195538</v>
      </c>
      <c r="BA261">
        <v>249.1612175318044</v>
      </c>
      <c r="BB261">
        <v>0.1002530087799178</v>
      </c>
      <c r="BC261">
        <v>437329.95553209702</v>
      </c>
      <c r="BD261">
        <v>27811.380555002219</v>
      </c>
      <c r="BE261">
        <v>3.7876173661774071</v>
      </c>
      <c r="BF261">
        <v>366.03004434497922</v>
      </c>
      <c r="BG261">
        <v>19.661859437616648</v>
      </c>
      <c r="BH261">
        <v>0.23431778358885841</v>
      </c>
      <c r="BI261">
        <v>16.765740189452881</v>
      </c>
      <c r="BJ261">
        <v>0.83603034133491472</v>
      </c>
      <c r="BK261">
        <v>1.5983408645446919E-2</v>
      </c>
      <c r="BL261">
        <v>267.527328422268</v>
      </c>
      <c r="BM261">
        <v>17.308785799136551</v>
      </c>
      <c r="BN261">
        <v>3.0094405027874371E-2</v>
      </c>
      <c r="BO261">
        <v>14.419468846462371</v>
      </c>
      <c r="BP261">
        <v>0.85487307083294894</v>
      </c>
      <c r="BQ261">
        <v>1.8363721406196271E-2</v>
      </c>
      <c r="BR261">
        <v>56.416365736879037</v>
      </c>
      <c r="BS261">
        <v>3.8829491654848449</v>
      </c>
      <c r="BT261">
        <v>0.1647979242920817</v>
      </c>
      <c r="BU261">
        <v>58.107905243480452</v>
      </c>
      <c r="BV261">
        <v>4.0007016525191643</v>
      </c>
      <c r="BW261">
        <v>6.1912964137910559E-2</v>
      </c>
      <c r="BX261">
        <v>3.4971601655384543E-2</v>
      </c>
      <c r="BY261">
        <v>2.7734571718919351E-2</v>
      </c>
      <c r="BZ261">
        <v>1.6931049326079341E-2</v>
      </c>
      <c r="CA261">
        <v>139.14690381531699</v>
      </c>
      <c r="CB261">
        <v>9.742479577560502</v>
      </c>
      <c r="CC261">
        <v>0.41816313739017752</v>
      </c>
      <c r="CD261">
        <v>70.928375941502921</v>
      </c>
      <c r="CE261">
        <v>4.0161895808949213</v>
      </c>
      <c r="CF261">
        <v>6.1812374987453143E-2</v>
      </c>
      <c r="CG261">
        <v>856.98990521180565</v>
      </c>
      <c r="CH261">
        <v>52.435146478555247</v>
      </c>
      <c r="CI261">
        <v>8.4058864090917673E-2</v>
      </c>
      <c r="CJ261">
        <v>261.6645073598695</v>
      </c>
      <c r="CK261">
        <v>13.972366900242999</v>
      </c>
      <c r="CL261">
        <v>6.3807676039287373E-2</v>
      </c>
      <c r="CM261">
        <v>1233.186527482452</v>
      </c>
      <c r="CN261">
        <v>55.091508102732817</v>
      </c>
      <c r="CO261">
        <v>0.45173863980621431</v>
      </c>
      <c r="CP261">
        <v>291.58843481091623</v>
      </c>
      <c r="CQ261">
        <v>17.33309223806037</v>
      </c>
      <c r="CR261">
        <v>2.0391250805804881E-2</v>
      </c>
      <c r="CS261">
        <v>2950.2763517950739</v>
      </c>
      <c r="CT261">
        <v>173.20157810039029</v>
      </c>
      <c r="CU261">
        <v>9.3969064837257435E-2</v>
      </c>
      <c r="CV261">
        <v>541.96660655616461</v>
      </c>
      <c r="CW261">
        <v>29.451135732161969</v>
      </c>
      <c r="CX261">
        <v>2.0180571298114972E-2</v>
      </c>
      <c r="CY261">
        <v>23976.26469532476</v>
      </c>
      <c r="CZ261">
        <v>1592.3153906045591</v>
      </c>
      <c r="DA261">
        <v>0.19973660184651559</v>
      </c>
      <c r="DB261">
        <v>122.815103658876</v>
      </c>
      <c r="DC261">
        <v>6.8652401971266626</v>
      </c>
      <c r="DD261">
        <v>1.854952993481623E-2</v>
      </c>
      <c r="DE261">
        <v>32.205110844898982</v>
      </c>
      <c r="DF261">
        <v>14.064068709054251</v>
      </c>
      <c r="DG261">
        <v>22.43663733541926</v>
      </c>
      <c r="DH261">
        <v>1188.3976395660129</v>
      </c>
      <c r="DI261">
        <v>60.246538713764792</v>
      </c>
      <c r="DJ261">
        <v>1.17006976277902</v>
      </c>
      <c r="DK261">
        <v>107.26186186793051</v>
      </c>
      <c r="DL261">
        <v>9.2291558037093857</v>
      </c>
      <c r="DM261">
        <v>0.72105842752099947</v>
      </c>
      <c r="DN261">
        <v>56.239307402445753</v>
      </c>
      <c r="DO261">
        <v>8.593095516483352</v>
      </c>
      <c r="DP261">
        <v>0.76423590721207935</v>
      </c>
      <c r="DQ261">
        <v>800.71266297569161</v>
      </c>
      <c r="DR261">
        <v>104.9528324198714</v>
      </c>
      <c r="DS261">
        <v>0.49468499993238912</v>
      </c>
      <c r="DT261">
        <v>5159.2914089725673</v>
      </c>
      <c r="DU261">
        <v>233.89354562917521</v>
      </c>
      <c r="DV261">
        <v>0.33877850644488983</v>
      </c>
      <c r="DW261">
        <v>338.78155525885768</v>
      </c>
      <c r="DX261">
        <v>19.811468252651501</v>
      </c>
      <c r="DY261">
        <v>0.63982850315305229</v>
      </c>
      <c r="EB261">
        <v>2566.2503064939729</v>
      </c>
      <c r="EC261">
        <v>70.741519786721014</v>
      </c>
      <c r="ED261">
        <v>436.42304799717448</v>
      </c>
      <c r="EE261">
        <v>155.38220739722379</v>
      </c>
      <c r="EF261">
        <v>123.4493779800416</v>
      </c>
      <c r="EG261">
        <v>392.62098137486788</v>
      </c>
      <c r="EH261">
        <v>0.6211652159038108</v>
      </c>
      <c r="EI261">
        <v>699.23067243877892</v>
      </c>
      <c r="EJ261">
        <v>1964.7749568283359</v>
      </c>
      <c r="EK261">
        <v>3483.698801674007</v>
      </c>
      <c r="EL261">
        <v>4792.3902446862548</v>
      </c>
      <c r="EM261">
        <v>7707.4157967653264</v>
      </c>
      <c r="EN261">
        <v>11805.199789915639</v>
      </c>
      <c r="EO261">
        <v>18324.697837236479</v>
      </c>
      <c r="EP261">
        <v>22031.162868136769</v>
      </c>
      <c r="ER261">
        <v>4.1626494756325378</v>
      </c>
      <c r="ES261">
        <v>11.243547794494731</v>
      </c>
      <c r="ET261">
        <v>1.185523427220332E-3</v>
      </c>
      <c r="EU261">
        <v>9.2495482148241917E-4</v>
      </c>
      <c r="EV261">
        <v>3.8604467268743481E-3</v>
      </c>
      <c r="EW261">
        <v>0.101170504348713</v>
      </c>
      <c r="EX261">
        <v>26.20694222884066</v>
      </c>
      <c r="EY261">
        <v>2.9803341237380918</v>
      </c>
      <c r="EZ261">
        <v>19.285100477021501</v>
      </c>
      <c r="FA261">
        <v>1.748748521755745</v>
      </c>
      <c r="FB261">
        <v>0.12406635877424529</v>
      </c>
      <c r="FD261">
        <f t="shared" si="18"/>
        <v>29.938698480053759</v>
      </c>
      <c r="FF261" s="18">
        <v>-12.957524582266783</v>
      </c>
      <c r="FG261" s="18">
        <v>1.911107497645939</v>
      </c>
      <c r="FI261" s="18">
        <v>-0.82969743692468256</v>
      </c>
      <c r="FJ261" s="18">
        <v>1.911107497645939</v>
      </c>
      <c r="FL261">
        <v>1209.8163858404241</v>
      </c>
      <c r="FM261" s="4">
        <f t="shared" si="19"/>
        <v>936.66638584042414</v>
      </c>
      <c r="FN261">
        <v>30.852203057661036</v>
      </c>
      <c r="FT261">
        <f t="shared" si="20"/>
        <v>5159.2914089725673</v>
      </c>
      <c r="FU261">
        <f t="shared" si="21"/>
        <v>8356.3456482262263</v>
      </c>
      <c r="FV261">
        <f t="shared" si="22"/>
        <v>0.50764070190772015</v>
      </c>
      <c r="FW261">
        <f t="shared" si="23"/>
        <v>1.1068146308524076</v>
      </c>
    </row>
    <row r="262" spans="1:179" x14ac:dyDescent="0.3">
      <c r="A262" t="s">
        <v>332</v>
      </c>
      <c r="B262" t="s">
        <v>789</v>
      </c>
      <c r="C262" s="2">
        <v>-1.0806537959797089</v>
      </c>
      <c r="D262" s="5">
        <v>6.0593880341147911E-2</v>
      </c>
      <c r="E262" s="6">
        <v>5059.2646814506361</v>
      </c>
      <c r="F262" s="7">
        <v>0.12861992325123819</v>
      </c>
      <c r="G262">
        <v>-1689.161787762243</v>
      </c>
      <c r="H262" s="8">
        <v>130.91932580119831</v>
      </c>
      <c r="I262" s="2">
        <v>15.2612473675127</v>
      </c>
      <c r="J262" s="2">
        <v>0.79874221450351857</v>
      </c>
      <c r="K262" s="5">
        <v>6.1076745684891333E-2</v>
      </c>
      <c r="L262" s="9">
        <v>3.6606092955269927E-4</v>
      </c>
      <c r="M262">
        <v>4.3574748852843327E-2</v>
      </c>
      <c r="N262" s="8">
        <v>0.92767486299829394</v>
      </c>
      <c r="O262" s="10">
        <v>0.55405953009806164</v>
      </c>
      <c r="P262" s="7">
        <v>3.3140742441806037E-2</v>
      </c>
      <c r="Q262" s="5">
        <v>6.5768451641563572E-2</v>
      </c>
      <c r="R262" s="11">
        <v>3.3025362050381831E-3</v>
      </c>
      <c r="S262" s="12">
        <v>0.93975733875863088</v>
      </c>
      <c r="T262" s="6">
        <v>639.9110164960498</v>
      </c>
      <c r="U262" s="6">
        <v>12.01008932608883</v>
      </c>
      <c r="V262" s="6">
        <v>12.859379603609749</v>
      </c>
      <c r="W262" s="6">
        <v>410.56772951226759</v>
      </c>
      <c r="X262" s="6">
        <v>4.9215574285835419</v>
      </c>
      <c r="Y262" s="6">
        <v>19.998085287077298</v>
      </c>
      <c r="Z262" s="6">
        <v>447.30444585727389</v>
      </c>
      <c r="AA262" s="6">
        <v>5.5301347049710836</v>
      </c>
      <c r="AB262" s="13">
        <v>21.84668579319796</v>
      </c>
      <c r="AC262" s="14">
        <v>64.160128350408243</v>
      </c>
      <c r="AE262" t="s">
        <v>333</v>
      </c>
      <c r="AF262" t="s">
        <v>333</v>
      </c>
      <c r="AG262">
        <v>25.01</v>
      </c>
      <c r="AH262">
        <v>924.80605437207373</v>
      </c>
      <c r="AI262">
        <v>77.487229827928431</v>
      </c>
      <c r="AJ262">
        <v>116.77444044973851</v>
      </c>
      <c r="AK262">
        <v>6278.3378627341935</v>
      </c>
      <c r="AL262">
        <v>2271.884624123396</v>
      </c>
      <c r="AM262">
        <v>2261.6069730454001</v>
      </c>
      <c r="AN262">
        <v>443.30101392693331</v>
      </c>
      <c r="AO262">
        <v>24.80564360265971</v>
      </c>
      <c r="AP262">
        <v>2.8152819008998562</v>
      </c>
      <c r="AR262">
        <v>1.1237836548722799</v>
      </c>
      <c r="AS262">
        <v>1.854896299680773</v>
      </c>
      <c r="AT262">
        <v>248.4565827508772</v>
      </c>
      <c r="AU262">
        <v>52.01891116089854</v>
      </c>
      <c r="AV262">
        <v>62.530455928442969</v>
      </c>
      <c r="AW262">
        <v>17.44271155196337</v>
      </c>
      <c r="AX262">
        <v>2.8353492765899242</v>
      </c>
      <c r="AY262">
        <v>0.1806189327718446</v>
      </c>
      <c r="AZ262">
        <v>1846.0541057328619</v>
      </c>
      <c r="BA262">
        <v>108.9458243773924</v>
      </c>
      <c r="BB262">
        <v>0.104165987173804</v>
      </c>
      <c r="BC262">
        <v>446058.91923358268</v>
      </c>
      <c r="BD262">
        <v>24328.581079772441</v>
      </c>
      <c r="BE262">
        <v>2.3971283992980599</v>
      </c>
      <c r="BF262">
        <v>57.948822632923267</v>
      </c>
      <c r="BG262">
        <v>3.1852976726447908</v>
      </c>
      <c r="BH262">
        <v>0.1156400687680785</v>
      </c>
      <c r="BI262">
        <v>8.1036992528513601</v>
      </c>
      <c r="BJ262">
        <v>2.9616476902436739</v>
      </c>
      <c r="BK262">
        <v>2.205145424545257E-2</v>
      </c>
      <c r="BL262">
        <v>34.074874251391982</v>
      </c>
      <c r="BM262">
        <v>2.4643698477416351</v>
      </c>
      <c r="BN262">
        <v>5.2567880662289637E-2</v>
      </c>
      <c r="BO262">
        <v>5.3668888395856751</v>
      </c>
      <c r="BP262">
        <v>0.98454852756847255</v>
      </c>
      <c r="BQ262">
        <v>1.4852484468777381E-2</v>
      </c>
      <c r="BR262">
        <v>19.616652596376891</v>
      </c>
      <c r="BS262">
        <v>2.2198594103440872</v>
      </c>
      <c r="BT262">
        <v>9.4543587515669172E-2</v>
      </c>
      <c r="BU262">
        <v>9.8306346506497633</v>
      </c>
      <c r="BV262">
        <v>1.1204426497478379</v>
      </c>
      <c r="BW262">
        <v>0.10813961242270689</v>
      </c>
      <c r="BX262" t="s">
        <v>143</v>
      </c>
      <c r="BY262">
        <v>9.0537433146151268E-6</v>
      </c>
      <c r="BZ262">
        <v>2.9569762518973031E-2</v>
      </c>
      <c r="CA262">
        <v>26.925195972898869</v>
      </c>
      <c r="CB262">
        <v>2.4627506177555412</v>
      </c>
      <c r="CC262">
        <v>0.22674904006967231</v>
      </c>
      <c r="CD262">
        <v>15.529960508288619</v>
      </c>
      <c r="CE262">
        <v>1.001253642222071</v>
      </c>
      <c r="CF262">
        <v>2.3765875799393588E-2</v>
      </c>
      <c r="CG262">
        <v>245.4707850369762</v>
      </c>
      <c r="CH262">
        <v>15.247186687681561</v>
      </c>
      <c r="CI262">
        <v>6.4599002850621631E-2</v>
      </c>
      <c r="CJ262">
        <v>100.4475568358183</v>
      </c>
      <c r="CK262">
        <v>5.0905987506019876</v>
      </c>
      <c r="CL262">
        <v>1.6101101766840369E-2</v>
      </c>
      <c r="CM262">
        <v>597.77001041237884</v>
      </c>
      <c r="CN262">
        <v>31.827423543129129</v>
      </c>
      <c r="CO262">
        <v>0.110566974989944</v>
      </c>
      <c r="CP262">
        <v>164.51565109345009</v>
      </c>
      <c r="CQ262">
        <v>8.1275832271903461</v>
      </c>
      <c r="CR262">
        <v>3.563048432926607E-2</v>
      </c>
      <c r="CS262">
        <v>1850.5870303649001</v>
      </c>
      <c r="CT262">
        <v>104.5155720416778</v>
      </c>
      <c r="CU262">
        <v>7.220092952791346E-2</v>
      </c>
      <c r="CV262">
        <v>391.42813047953427</v>
      </c>
      <c r="CW262">
        <v>17.224393894380501</v>
      </c>
      <c r="CX262">
        <v>4.341987021734716E-2</v>
      </c>
      <c r="CY262">
        <v>29497.32350631199</v>
      </c>
      <c r="CZ262">
        <v>2016.6117281206341</v>
      </c>
      <c r="DA262">
        <v>0.15351118979217629</v>
      </c>
      <c r="DB262">
        <v>108.7491151356424</v>
      </c>
      <c r="DC262">
        <v>6.8325212557611472</v>
      </c>
      <c r="DD262">
        <v>1.4255507620805789E-2</v>
      </c>
      <c r="DE262">
        <v>10.825385726517091</v>
      </c>
      <c r="DF262">
        <v>6.8923239165378289</v>
      </c>
      <c r="DG262">
        <v>15.404200425596031</v>
      </c>
      <c r="DH262">
        <v>1367.105450551828</v>
      </c>
      <c r="DI262">
        <v>68.924362907920326</v>
      </c>
      <c r="DJ262">
        <v>1.0558490883289851</v>
      </c>
      <c r="DK262">
        <v>91.93380375760708</v>
      </c>
      <c r="DL262">
        <v>4.7674253155189614</v>
      </c>
      <c r="DM262">
        <v>0.51302711015476388</v>
      </c>
      <c r="DN262">
        <v>27.403468140675159</v>
      </c>
      <c r="DO262">
        <v>1.5778648002725779</v>
      </c>
      <c r="DP262">
        <v>0.41080416507857642</v>
      </c>
      <c r="DQ262">
        <v>351.01621509273292</v>
      </c>
      <c r="DR262">
        <v>18.7967882965313</v>
      </c>
      <c r="DS262">
        <v>0.40730949521225679</v>
      </c>
      <c r="DT262">
        <v>5059.2646814506361</v>
      </c>
      <c r="DU262">
        <v>247.0639911744579</v>
      </c>
      <c r="DV262">
        <v>0.22820689421288759</v>
      </c>
      <c r="DW262">
        <v>362.83658081140157</v>
      </c>
      <c r="DX262">
        <v>18.33308950472615</v>
      </c>
      <c r="DY262">
        <v>0.43090483725115108</v>
      </c>
      <c r="EB262">
        <v>1175.8306405941789</v>
      </c>
      <c r="EC262">
        <v>34.192823851693497</v>
      </c>
      <c r="ED262">
        <v>55.587070556920033</v>
      </c>
      <c r="EE262">
        <v>57.83285387484564</v>
      </c>
      <c r="EF262">
        <v>42.924841567564307</v>
      </c>
      <c r="EG262">
        <v>66.423207098984889</v>
      </c>
      <c r="EH262">
        <v>4.9266080574397134E-4</v>
      </c>
      <c r="EI262">
        <v>135.30249232612499</v>
      </c>
      <c r="EJ262">
        <v>430.19281186395079</v>
      </c>
      <c r="EK262">
        <v>997.848719662505</v>
      </c>
      <c r="EL262">
        <v>1839.698843146856</v>
      </c>
      <c r="EM262">
        <v>3736.0625650773682</v>
      </c>
      <c r="EN262">
        <v>6660.5526758481819</v>
      </c>
      <c r="EO262">
        <v>11494.329381148449</v>
      </c>
      <c r="EP262">
        <v>15911.712621119281</v>
      </c>
      <c r="ER262">
        <v>1.2500258405355369</v>
      </c>
      <c r="ES262">
        <v>2.003900835006815</v>
      </c>
      <c r="ET262">
        <v>5.1967903187052098E-6</v>
      </c>
      <c r="EU262">
        <v>3.979059217620956E-6</v>
      </c>
      <c r="EV262">
        <v>2.9747558746465261E-3</v>
      </c>
      <c r="EW262">
        <v>0.25271392465762699</v>
      </c>
      <c r="EX262">
        <v>84.952828167002309</v>
      </c>
      <c r="EY262">
        <v>0.53286707262531685</v>
      </c>
      <c r="EZ262">
        <v>148.47493329323041</v>
      </c>
      <c r="FA262">
        <v>2.7338701711602549</v>
      </c>
      <c r="FB262">
        <v>3.1313751626961803E-2</v>
      </c>
      <c r="FD262">
        <f t="shared" si="18"/>
        <v>37.48337149330569</v>
      </c>
      <c r="FM262" s="4"/>
      <c r="FT262">
        <f t="shared" si="20"/>
        <v>5059.2646814506361</v>
      </c>
      <c r="FU262">
        <f t="shared" si="21"/>
        <v>8194.3354334551514</v>
      </c>
      <c r="FV262" t="e">
        <f t="shared" si="22"/>
        <v>#DIV/0!</v>
      </c>
    </row>
    <row r="263" spans="1:179" x14ac:dyDescent="0.3">
      <c r="A263" t="s">
        <v>608</v>
      </c>
      <c r="B263" t="s">
        <v>789</v>
      </c>
      <c r="C263" s="2">
        <v>5.5389177649966408</v>
      </c>
      <c r="D263" s="5">
        <v>9.405405924833371E-2</v>
      </c>
      <c r="E263" s="6">
        <v>7991.4725916312591</v>
      </c>
      <c r="F263" s="7">
        <v>0.22671481116669059</v>
      </c>
      <c r="G263">
        <v>291.55456454377912</v>
      </c>
      <c r="H263" s="8">
        <v>4.3534807295967584</v>
      </c>
      <c r="I263" s="2">
        <v>13.94196192401464</v>
      </c>
      <c r="J263" s="2">
        <v>0.81170958507787927</v>
      </c>
      <c r="K263" s="5">
        <v>0.1118553873128201</v>
      </c>
      <c r="L263" s="9">
        <v>1.7094118013773649E-3</v>
      </c>
      <c r="M263">
        <v>0.19437284832849741</v>
      </c>
      <c r="N263" s="8">
        <v>1.454183113704969</v>
      </c>
      <c r="O263" s="10">
        <v>1.105152866030539</v>
      </c>
      <c r="P263" s="7">
        <v>7.9496519404746266E-2</v>
      </c>
      <c r="Q263" s="5">
        <v>7.169866271997774E-2</v>
      </c>
      <c r="R263" s="11">
        <v>4.4061072233586148E-3</v>
      </c>
      <c r="S263" s="12">
        <v>0.95594509686471685</v>
      </c>
      <c r="T263" s="6">
        <v>1822.864522307407</v>
      </c>
      <c r="U263" s="6">
        <v>27.983349420430649</v>
      </c>
      <c r="V263" s="6">
        <v>28.262404699650329</v>
      </c>
      <c r="W263" s="6">
        <v>445.90550068948193</v>
      </c>
      <c r="X263" s="6">
        <v>16.144804737797649</v>
      </c>
      <c r="Y263" s="6">
        <v>26.419681803834639</v>
      </c>
      <c r="Z263" s="6">
        <v>750.01738439691974</v>
      </c>
      <c r="AA263" s="6">
        <v>22.332213642018051</v>
      </c>
      <c r="AB263" s="13">
        <v>37.569089546778152</v>
      </c>
      <c r="AC263" s="14">
        <v>24.461801479632101</v>
      </c>
      <c r="AE263" t="s">
        <v>609</v>
      </c>
      <c r="AF263" t="s">
        <v>609</v>
      </c>
      <c r="AG263">
        <v>25.004999999999999</v>
      </c>
      <c r="AH263">
        <v>1552.6103227591061</v>
      </c>
      <c r="AI263">
        <v>118.7347496092261</v>
      </c>
      <c r="AJ263">
        <v>147.8657049091631</v>
      </c>
      <c r="AK263" t="s">
        <v>143</v>
      </c>
      <c r="AL263">
        <v>1158.278068992993</v>
      </c>
      <c r="AM263">
        <v>2922.6869590295519</v>
      </c>
      <c r="AN263">
        <v>934.85067994091685</v>
      </c>
      <c r="AO263">
        <v>47.911053352341938</v>
      </c>
      <c r="AP263">
        <v>3.5407396814797849</v>
      </c>
      <c r="AQ263">
        <v>3.1278470866499042</v>
      </c>
      <c r="AR263">
        <v>1.38255287480587</v>
      </c>
      <c r="AS263">
        <v>2.381272850052508</v>
      </c>
      <c r="AT263">
        <v>360.78318675640389</v>
      </c>
      <c r="AU263">
        <v>60.28515825249886</v>
      </c>
      <c r="AV263">
        <v>80.817173963586811</v>
      </c>
      <c r="AW263">
        <v>33.849572474078357</v>
      </c>
      <c r="AX263">
        <v>3.3140080000379828</v>
      </c>
      <c r="AY263">
        <v>0.26521758602308038</v>
      </c>
      <c r="AZ263">
        <v>2342.3274179261089</v>
      </c>
      <c r="BA263">
        <v>155.9920545112787</v>
      </c>
      <c r="BB263">
        <v>0.13524024303722079</v>
      </c>
      <c r="BC263">
        <v>418877.69353762461</v>
      </c>
      <c r="BD263">
        <v>18251.685481128359</v>
      </c>
      <c r="BE263">
        <v>1.763181498676716</v>
      </c>
      <c r="BF263">
        <v>85.86169379423319</v>
      </c>
      <c r="BG263">
        <v>4.7345599679482726</v>
      </c>
      <c r="BH263">
        <v>0.16405802043391299</v>
      </c>
      <c r="BI263">
        <v>10.43236693355483</v>
      </c>
      <c r="BJ263">
        <v>1.0574350693100101</v>
      </c>
      <c r="BK263">
        <v>1.3351407275033259E-2</v>
      </c>
      <c r="BL263">
        <v>46.942030068120808</v>
      </c>
      <c r="BM263">
        <v>4.1263148507021121</v>
      </c>
      <c r="BN263">
        <v>7.5083716205120249E-2</v>
      </c>
      <c r="BO263">
        <v>9.7960425845906531</v>
      </c>
      <c r="BP263">
        <v>0.79722995244078509</v>
      </c>
      <c r="BQ263">
        <v>2.2183168699398011E-2</v>
      </c>
      <c r="BR263">
        <v>47.821221000256109</v>
      </c>
      <c r="BS263">
        <v>3.9483873010878132</v>
      </c>
      <c r="BT263">
        <v>4.7467123746701333E-2</v>
      </c>
      <c r="BU263">
        <v>41.791704490149847</v>
      </c>
      <c r="BV263">
        <v>3.302311941078317</v>
      </c>
      <c r="BW263">
        <v>0.15442088766991691</v>
      </c>
      <c r="BX263" t="s">
        <v>143</v>
      </c>
      <c r="BY263">
        <v>7.952455615773962E-3</v>
      </c>
      <c r="BZ263">
        <v>1.48355295848324E-2</v>
      </c>
      <c r="CA263">
        <v>80.029316848331504</v>
      </c>
      <c r="CB263">
        <v>6.1346340694751653</v>
      </c>
      <c r="CC263">
        <v>0.29139380469978488</v>
      </c>
      <c r="CD263">
        <v>33.087349542132827</v>
      </c>
      <c r="CE263">
        <v>2.507093268192552</v>
      </c>
      <c r="CF263">
        <v>3.3920572561008472E-2</v>
      </c>
      <c r="CG263">
        <v>409.23518621852372</v>
      </c>
      <c r="CH263">
        <v>25.694732917856129</v>
      </c>
      <c r="CI263">
        <v>7.3729966278200831E-2</v>
      </c>
      <c r="CJ263">
        <v>133.37652815484699</v>
      </c>
      <c r="CK263">
        <v>7.7165885601010569</v>
      </c>
      <c r="CL263">
        <v>1.8368042071021402E-2</v>
      </c>
      <c r="CM263">
        <v>773.24326584172843</v>
      </c>
      <c r="CN263">
        <v>48.737968713263399</v>
      </c>
      <c r="CO263">
        <v>5.5463730606998198E-2</v>
      </c>
      <c r="CP263">
        <v>204.88270315564489</v>
      </c>
      <c r="CQ263">
        <v>11.67560564390527</v>
      </c>
      <c r="CR263">
        <v>1.7901399004917731E-2</v>
      </c>
      <c r="CS263">
        <v>2298.8866101304138</v>
      </c>
      <c r="CT263">
        <v>123.2218150187333</v>
      </c>
      <c r="CU263">
        <v>8.2352412148428908E-2</v>
      </c>
      <c r="CV263">
        <v>483.66662590082387</v>
      </c>
      <c r="CW263">
        <v>25.63144698522045</v>
      </c>
      <c r="CX263">
        <v>1.7679417424973431E-2</v>
      </c>
      <c r="CY263">
        <v>21951.834645872001</v>
      </c>
      <c r="CZ263">
        <v>1264.6334446361909</v>
      </c>
      <c r="DA263">
        <v>0.17525528801109089</v>
      </c>
      <c r="DB263">
        <v>148.36094252501141</v>
      </c>
      <c r="DC263">
        <v>7.9511962525733368</v>
      </c>
      <c r="DD263">
        <v>1.6267969475912601E-2</v>
      </c>
      <c r="DE263">
        <v>151.65694068783691</v>
      </c>
      <c r="DF263">
        <v>17.102594186912771</v>
      </c>
      <c r="DG263">
        <v>16.248136348229082</v>
      </c>
      <c r="DH263">
        <v>2459.6769490852412</v>
      </c>
      <c r="DI263">
        <v>282.89534110396818</v>
      </c>
      <c r="DJ263">
        <v>1.0138530833267709</v>
      </c>
      <c r="DK263">
        <v>283.90789558096878</v>
      </c>
      <c r="DL263">
        <v>26.113829043650501</v>
      </c>
      <c r="DM263">
        <v>0.54004766198068055</v>
      </c>
      <c r="DN263">
        <v>211.68685217046789</v>
      </c>
      <c r="DO263">
        <v>25.250833483032419</v>
      </c>
      <c r="DP263">
        <v>0.52617379923986063</v>
      </c>
      <c r="DQ263">
        <v>1242.617368888036</v>
      </c>
      <c r="DR263">
        <v>139.2769973975345</v>
      </c>
      <c r="DS263">
        <v>0.52149546697619797</v>
      </c>
      <c r="DT263">
        <v>7991.4725916312591</v>
      </c>
      <c r="DU263">
        <v>647.53886205286938</v>
      </c>
      <c r="DV263">
        <v>0.26411530277634121</v>
      </c>
      <c r="DW263">
        <v>752.92250752537382</v>
      </c>
      <c r="DX263">
        <v>80.501134093005803</v>
      </c>
      <c r="DY263">
        <v>0.49283583528460012</v>
      </c>
      <c r="EB263">
        <v>1491.9282916726811</v>
      </c>
      <c r="EC263">
        <v>44.018425879978189</v>
      </c>
      <c r="ED263">
        <v>76.577536815857769</v>
      </c>
      <c r="EE263">
        <v>105.56080371326139</v>
      </c>
      <c r="EF263">
        <v>104.6416214447617</v>
      </c>
      <c r="EG263">
        <v>282.37638169020181</v>
      </c>
      <c r="EH263">
        <v>7.3329220165986919E-2</v>
      </c>
      <c r="EI263">
        <v>402.1573710971432</v>
      </c>
      <c r="EJ263">
        <v>916.54707872944118</v>
      </c>
      <c r="EK263">
        <v>1663.5576675549739</v>
      </c>
      <c r="EL263">
        <v>2442.7935559495791</v>
      </c>
      <c r="EM263">
        <v>4832.7704115108027</v>
      </c>
      <c r="EN263">
        <v>8294.846281605056</v>
      </c>
      <c r="EO263">
        <v>14278.798820685801</v>
      </c>
      <c r="EP263">
        <v>19661.244955318041</v>
      </c>
      <c r="ER263">
        <v>1.123395797067325</v>
      </c>
      <c r="ES263">
        <v>1.974789642331273</v>
      </c>
      <c r="ET263">
        <v>2.1760299339652241E-4</v>
      </c>
      <c r="EU263">
        <v>1.753906999454062E-4</v>
      </c>
      <c r="EV263">
        <v>3.0827821326404829E-3</v>
      </c>
      <c r="EW263">
        <v>0.1094557231660073</v>
      </c>
      <c r="EX263">
        <v>35.505500699219283</v>
      </c>
      <c r="EY263">
        <v>0.57873515989397406</v>
      </c>
      <c r="EZ263">
        <v>170.24130784361651</v>
      </c>
      <c r="FA263">
        <v>3.4762360859450601</v>
      </c>
      <c r="FB263">
        <v>3.7349251335785677E-2</v>
      </c>
      <c r="FD263">
        <f t="shared" ref="FD263:FD326" si="24">(CG263/BR263)+(CG263/BU263)</f>
        <v>18.349865189785842</v>
      </c>
      <c r="FF263" s="18">
        <v>-21.168147272428502</v>
      </c>
      <c r="FG263" s="18">
        <v>2.450074441854631</v>
      </c>
      <c r="FI263" s="18">
        <v>-3.7181900673680346</v>
      </c>
      <c r="FJ263" s="18">
        <v>2.450074441854631</v>
      </c>
      <c r="FL263">
        <v>961.17152638531752</v>
      </c>
      <c r="FM263" s="4">
        <f t="shared" ref="FM263:FM326" si="25">FL263-273.15</f>
        <v>688.02152638531754</v>
      </c>
      <c r="FN263">
        <v>22.104298647866578</v>
      </c>
      <c r="FT263">
        <f t="shared" ref="FT263:FT326" si="26">DT263</f>
        <v>7991.4725916312591</v>
      </c>
      <c r="FU263">
        <f t="shared" ref="FU263:FU326" si="27">FT263*(EXP(2690*0.000000000155125*1000000)+0.0072*EXP(2690*0.00000000098485*1000000))</f>
        <v>12943.542420934049</v>
      </c>
      <c r="FV263">
        <f t="shared" ref="FV263:FV326" si="28">(BL263/FU263)*((FU263/AQ263)^0.5)</f>
        <v>0.23329881612603084</v>
      </c>
      <c r="FW263">
        <f t="shared" ref="FW263:FW326" si="29">((3.998*LOG(FV263))+2.284)</f>
        <v>-0.24308568517546147</v>
      </c>
    </row>
    <row r="264" spans="1:179" x14ac:dyDescent="0.3">
      <c r="A264" t="s">
        <v>672</v>
      </c>
      <c r="B264" t="s">
        <v>789</v>
      </c>
      <c r="C264" s="2">
        <v>5.854536762623753</v>
      </c>
      <c r="D264" s="5">
        <v>6.284794034199559E-2</v>
      </c>
      <c r="E264" s="6">
        <v>4549.2459104679683</v>
      </c>
      <c r="F264" s="7">
        <v>0.95604621752723085</v>
      </c>
      <c r="G264">
        <v>271.07657472229329</v>
      </c>
      <c r="H264" s="8">
        <v>9.118276235232889</v>
      </c>
      <c r="I264" s="2">
        <v>14.301878709737</v>
      </c>
      <c r="J264" s="2">
        <v>0.69605600590026306</v>
      </c>
      <c r="K264" s="5">
        <v>0.1191224121769997</v>
      </c>
      <c r="L264" s="9">
        <v>2.8205534061966639E-3</v>
      </c>
      <c r="M264">
        <v>0.2383643760734597</v>
      </c>
      <c r="N264" s="8">
        <v>2.3728587703977162</v>
      </c>
      <c r="O264" s="10">
        <v>1.1582586118644469</v>
      </c>
      <c r="P264" s="7">
        <v>8.016416353976652E-2</v>
      </c>
      <c r="Q264" s="5">
        <v>7.022239565776324E-2</v>
      </c>
      <c r="R264" s="11">
        <v>3.642894479098649E-3</v>
      </c>
      <c r="S264" s="12">
        <v>0.79999133867318351</v>
      </c>
      <c r="T264" s="6">
        <v>1928.068085808688</v>
      </c>
      <c r="U264" s="6">
        <v>42.985346388977902</v>
      </c>
      <c r="V264" s="6">
        <v>43.162388599050558</v>
      </c>
      <c r="W264" s="6">
        <v>437.3904895093645</v>
      </c>
      <c r="X264" s="6">
        <v>7.6250093133664887</v>
      </c>
      <c r="Y264" s="6">
        <v>21.923919246229811</v>
      </c>
      <c r="Z264" s="6">
        <v>786.85313520832074</v>
      </c>
      <c r="AA264" s="6">
        <v>23.535266726051429</v>
      </c>
      <c r="AB264" s="13">
        <v>42.858319679487323</v>
      </c>
      <c r="AC264" s="14">
        <v>22.685427590899121</v>
      </c>
      <c r="AE264" t="s">
        <v>673</v>
      </c>
      <c r="AF264" t="s">
        <v>673</v>
      </c>
      <c r="AG264">
        <v>25.097000000000001</v>
      </c>
      <c r="AH264">
        <v>1614.702833746099</v>
      </c>
      <c r="AI264">
        <v>232.8889694078276</v>
      </c>
      <c r="AJ264">
        <v>110.07418473384389</v>
      </c>
      <c r="AK264">
        <v>9425.1780922521248</v>
      </c>
      <c r="AL264">
        <v>2781.497699258719</v>
      </c>
      <c r="AM264">
        <v>2097.5679634066842</v>
      </c>
      <c r="AN264">
        <v>1198.4176743645121</v>
      </c>
      <c r="AO264">
        <v>55.505856536429263</v>
      </c>
      <c r="AP264">
        <v>2.6574088860006908</v>
      </c>
      <c r="AQ264">
        <v>39.95904588611549</v>
      </c>
      <c r="AR264">
        <v>10.602032075900491</v>
      </c>
      <c r="AS264">
        <v>1.852394205682415</v>
      </c>
      <c r="AT264">
        <v>769.47645306263007</v>
      </c>
      <c r="AU264">
        <v>102.0105382591647</v>
      </c>
      <c r="AV264">
        <v>56.734840940749073</v>
      </c>
      <c r="AW264">
        <v>32.421574210509498</v>
      </c>
      <c r="AX264">
        <v>6.3910188223968714</v>
      </c>
      <c r="AY264">
        <v>0.17076133417397371</v>
      </c>
      <c r="AZ264">
        <v>1642.721758152657</v>
      </c>
      <c r="BA264">
        <v>212.07373796809591</v>
      </c>
      <c r="BB264">
        <v>0.1202856149968573</v>
      </c>
      <c r="BC264">
        <v>408879.93891024077</v>
      </c>
      <c r="BD264">
        <v>18858.243285767621</v>
      </c>
      <c r="BE264">
        <v>2.2660416849302298</v>
      </c>
      <c r="BF264">
        <v>700.80708409538784</v>
      </c>
      <c r="BG264">
        <v>176.11053799225499</v>
      </c>
      <c r="BH264">
        <v>9.4202779019453439E-2</v>
      </c>
      <c r="BI264">
        <v>65.632429853933957</v>
      </c>
      <c r="BJ264">
        <v>13.99808490216413</v>
      </c>
      <c r="BK264">
        <v>1.0419474298927041E-2</v>
      </c>
      <c r="BL264">
        <v>374.24647222810182</v>
      </c>
      <c r="BM264">
        <v>55.441188462120998</v>
      </c>
      <c r="BN264">
        <v>7.0229721236262851E-2</v>
      </c>
      <c r="BO264">
        <v>48.15977893862739</v>
      </c>
      <c r="BP264">
        <v>10.12878567326711</v>
      </c>
      <c r="BQ264">
        <v>1.406819936605447E-2</v>
      </c>
      <c r="BR264">
        <v>199.02943291361731</v>
      </c>
      <c r="BS264">
        <v>41.224897553007963</v>
      </c>
      <c r="BT264">
        <v>3.9411840413469248E-2</v>
      </c>
      <c r="BU264">
        <v>100.66664243135629</v>
      </c>
      <c r="BV264">
        <v>18.71599485045822</v>
      </c>
      <c r="BW264">
        <v>0.1024293346128379</v>
      </c>
      <c r="BX264">
        <v>7.1052821780826114E-2</v>
      </c>
      <c r="BY264">
        <v>4.7540614691226363E-2</v>
      </c>
      <c r="BZ264">
        <v>2.7993909263202509E-2</v>
      </c>
      <c r="CA264">
        <v>126.1487331283968</v>
      </c>
      <c r="CB264">
        <v>20.052446107522041</v>
      </c>
      <c r="CC264">
        <v>0.1523692041411355</v>
      </c>
      <c r="CD264">
        <v>41.91337362457049</v>
      </c>
      <c r="CE264">
        <v>5.2152207587129356</v>
      </c>
      <c r="CF264">
        <v>9.8967902655409407E-3</v>
      </c>
      <c r="CG264">
        <v>419.7949327027427</v>
      </c>
      <c r="CH264">
        <v>44.312032475138032</v>
      </c>
      <c r="CI264">
        <v>6.1222525651361978E-2</v>
      </c>
      <c r="CJ264">
        <v>112.09895202024531</v>
      </c>
      <c r="CK264">
        <v>11.6769438320408</v>
      </c>
      <c r="CL264">
        <v>1.5249706273012351E-2</v>
      </c>
      <c r="CM264">
        <v>533.45501193404471</v>
      </c>
      <c r="CN264">
        <v>46.262595649382398</v>
      </c>
      <c r="CO264">
        <v>0.1046514179712463</v>
      </c>
      <c r="CP264">
        <v>133.942172440017</v>
      </c>
      <c r="CQ264">
        <v>9.2553823080812521</v>
      </c>
      <c r="CR264">
        <v>3.379347143488385E-2</v>
      </c>
      <c r="CS264">
        <v>1567.035985938832</v>
      </c>
      <c r="CT264">
        <v>105.0691098603795</v>
      </c>
      <c r="CU264">
        <v>6.8366495202891703E-2</v>
      </c>
      <c r="CV264">
        <v>322.34376452338961</v>
      </c>
      <c r="CW264">
        <v>20.593825857291922</v>
      </c>
      <c r="CX264">
        <v>3.3358045398877559E-2</v>
      </c>
      <c r="CY264">
        <v>38298.93926771298</v>
      </c>
      <c r="CZ264">
        <v>2420.554277415401</v>
      </c>
      <c r="DA264">
        <v>0.14553658521595431</v>
      </c>
      <c r="DB264">
        <v>197.89174094963539</v>
      </c>
      <c r="DC264">
        <v>10.14471487386079</v>
      </c>
      <c r="DD264">
        <v>3.0702246466132541E-2</v>
      </c>
      <c r="DE264">
        <v>100.07719390813671</v>
      </c>
      <c r="DF264">
        <v>11.67222095499765</v>
      </c>
      <c r="DG264">
        <v>15.51035992976958</v>
      </c>
      <c r="DH264">
        <v>1310.4797223112371</v>
      </c>
      <c r="DI264">
        <v>67.947210764970507</v>
      </c>
      <c r="DJ264">
        <v>0.81303814440650735</v>
      </c>
      <c r="DK264">
        <v>173.10240778191729</v>
      </c>
      <c r="DL264">
        <v>11.68100378476259</v>
      </c>
      <c r="DM264">
        <v>0.50056298848916669</v>
      </c>
      <c r="DN264">
        <v>141.7487592467881</v>
      </c>
      <c r="DO264">
        <v>12.80936654215596</v>
      </c>
      <c r="DP264">
        <v>0.39327158374328591</v>
      </c>
      <c r="DQ264">
        <v>3784.6794906045561</v>
      </c>
      <c r="DR264">
        <v>758.00178196628053</v>
      </c>
      <c r="DS264">
        <v>0.36271653956933531</v>
      </c>
      <c r="DT264">
        <v>4549.2459104679683</v>
      </c>
      <c r="DU264">
        <v>221.04054389183219</v>
      </c>
      <c r="DV264">
        <v>0.19546439436398391</v>
      </c>
      <c r="DW264">
        <v>431.07680731565893</v>
      </c>
      <c r="DX264">
        <v>25.095418139751811</v>
      </c>
      <c r="DY264">
        <v>0.37197326550299648</v>
      </c>
      <c r="EB264">
        <v>1046.319591180036</v>
      </c>
      <c r="EC264">
        <v>276.93008377187323</v>
      </c>
      <c r="ED264">
        <v>610.51626790881198</v>
      </c>
      <c r="EE264">
        <v>518.96313511451933</v>
      </c>
      <c r="EF264">
        <v>435.51298230550839</v>
      </c>
      <c r="EG264">
        <v>680.18001642808315</v>
      </c>
      <c r="EH264">
        <v>1.2620394632473551</v>
      </c>
      <c r="EI264">
        <v>633.9132318009888</v>
      </c>
      <c r="EJ264">
        <v>1161.0352804590159</v>
      </c>
      <c r="EK264">
        <v>1706.483466271312</v>
      </c>
      <c r="EL264">
        <v>2053.0943593451511</v>
      </c>
      <c r="EM264">
        <v>3334.0938245877792</v>
      </c>
      <c r="EN264">
        <v>5422.7600178144521</v>
      </c>
      <c r="EO264">
        <v>9733.1427698064108</v>
      </c>
      <c r="EP264">
        <v>13103.405061926411</v>
      </c>
      <c r="ER264">
        <v>1.6104376598213299</v>
      </c>
      <c r="ES264">
        <v>2.1893686646926618</v>
      </c>
      <c r="ET264">
        <v>1.921967734736675E-3</v>
      </c>
      <c r="EU264">
        <v>1.55253673205907E-3</v>
      </c>
      <c r="EV264">
        <v>2.8452277986813219E-2</v>
      </c>
      <c r="EW264">
        <v>0.43685802706010218</v>
      </c>
      <c r="EX264">
        <v>15.35406153639342</v>
      </c>
      <c r="EY264">
        <v>3.541366005131803</v>
      </c>
      <c r="EZ264">
        <v>12.155748278357111</v>
      </c>
      <c r="FA264">
        <v>2.903089623524155</v>
      </c>
      <c r="FB264">
        <v>0.44721824539053262</v>
      </c>
      <c r="FD264">
        <f t="shared" si="24"/>
        <v>6.2793596561214509</v>
      </c>
      <c r="FF264" s="18">
        <v>-12.819114842282632</v>
      </c>
      <c r="FG264" s="18">
        <v>0.97675748949911079</v>
      </c>
      <c r="FI264" s="18">
        <v>-1.1069960834773038</v>
      </c>
      <c r="FJ264" s="18">
        <v>0.97675748949911079</v>
      </c>
      <c r="FL264">
        <v>1234.7152094652299</v>
      </c>
      <c r="FM264" s="4">
        <f t="shared" si="25"/>
        <v>961.56520946522994</v>
      </c>
      <c r="FN264">
        <v>31.816967861138369</v>
      </c>
      <c r="FT264">
        <f t="shared" si="26"/>
        <v>4549.2459104679683</v>
      </c>
      <c r="FU264">
        <f t="shared" si="27"/>
        <v>7368.2737130408314</v>
      </c>
      <c r="FV264">
        <f t="shared" si="28"/>
        <v>0.68971121054482565</v>
      </c>
      <c r="FW264">
        <f t="shared" si="29"/>
        <v>1.6389918056517938</v>
      </c>
    </row>
    <row r="265" spans="1:179" x14ac:dyDescent="0.3">
      <c r="A265" t="s">
        <v>626</v>
      </c>
      <c r="B265" t="s">
        <v>789</v>
      </c>
      <c r="C265" s="2">
        <v>1.0477776076017811</v>
      </c>
      <c r="D265" s="5">
        <v>0.1737474039894743</v>
      </c>
      <c r="E265" s="6">
        <v>20000.830097546241</v>
      </c>
      <c r="F265" s="7">
        <v>0.93971582561199474</v>
      </c>
      <c r="G265">
        <v>1670.521687752384</v>
      </c>
      <c r="H265" s="8">
        <v>48.461671685499773</v>
      </c>
      <c r="I265" s="2">
        <v>24.073665927835009</v>
      </c>
      <c r="J265" s="2">
        <v>1.5042271808155281</v>
      </c>
      <c r="K265" s="5">
        <v>7.5873681301413837E-2</v>
      </c>
      <c r="L265" s="9">
        <v>3.7728264085114291E-3</v>
      </c>
      <c r="M265">
        <v>0.26513780442263152</v>
      </c>
      <c r="N265" s="8">
        <v>3.7689957288397751</v>
      </c>
      <c r="O265" s="10">
        <v>0.49692556653921738</v>
      </c>
      <c r="P265" s="7">
        <v>8.1867928362193504E-2</v>
      </c>
      <c r="Q265" s="5">
        <v>4.3523719219242592E-2</v>
      </c>
      <c r="R265" s="11">
        <v>3.455199746118378E-3</v>
      </c>
      <c r="S265" s="12">
        <v>0.93381337326078417</v>
      </c>
      <c r="T265" s="6">
        <v>1034.72821256623</v>
      </c>
      <c r="U265" s="6">
        <v>81.133699356423591</v>
      </c>
      <c r="V265" s="6">
        <v>81.20910879620719</v>
      </c>
      <c r="W265" s="6">
        <v>274.13471161122789</v>
      </c>
      <c r="X265" s="6">
        <v>16.623900033414721</v>
      </c>
      <c r="Y265" s="6">
        <v>21.03571738967533</v>
      </c>
      <c r="Z265" s="6">
        <v>379.48728831416491</v>
      </c>
      <c r="AA265" s="6">
        <v>32.247814264459009</v>
      </c>
      <c r="AB265" s="13">
        <v>34.440598657942353</v>
      </c>
      <c r="AC265" s="14">
        <v>26.493402642549601</v>
      </c>
      <c r="AE265" t="s">
        <v>627</v>
      </c>
      <c r="AF265" t="s">
        <v>627</v>
      </c>
      <c r="AG265">
        <v>25.045000000000002</v>
      </c>
      <c r="AH265">
        <v>1196.6027228083301</v>
      </c>
      <c r="AI265">
        <v>106.4183666720907</v>
      </c>
      <c r="AJ265">
        <v>122.3850142651245</v>
      </c>
      <c r="AK265">
        <v>3609.3639297100281</v>
      </c>
      <c r="AL265">
        <v>1343.6303797827929</v>
      </c>
      <c r="AM265">
        <v>2396.6777673008778</v>
      </c>
      <c r="AN265">
        <v>496.3421490951518</v>
      </c>
      <c r="AO265">
        <v>28.030304114242281</v>
      </c>
      <c r="AP265">
        <v>2.9724334760119602</v>
      </c>
      <c r="AQ265">
        <v>12.443713127726539</v>
      </c>
      <c r="AR265">
        <v>1.646420244895255</v>
      </c>
      <c r="AS265">
        <v>2.077093586726023</v>
      </c>
      <c r="AT265">
        <v>228.27210556380101</v>
      </c>
      <c r="AU265">
        <v>45.926374070376717</v>
      </c>
      <c r="AV265">
        <v>65.278289875956276</v>
      </c>
      <c r="AW265">
        <v>42.646351544889711</v>
      </c>
      <c r="AX265">
        <v>4.6858592314358543</v>
      </c>
      <c r="AY265">
        <v>0.22552340547201929</v>
      </c>
      <c r="AZ265">
        <v>2580.14544694804</v>
      </c>
      <c r="BA265">
        <v>189.00948345269731</v>
      </c>
      <c r="BB265">
        <v>0.1215051686354517</v>
      </c>
      <c r="BC265">
        <v>417330.33060434292</v>
      </c>
      <c r="BD265">
        <v>26855.519908981369</v>
      </c>
      <c r="BE265">
        <v>2.6436408304611621</v>
      </c>
      <c r="BF265">
        <v>141.93941345377851</v>
      </c>
      <c r="BG265">
        <v>11.52461921579888</v>
      </c>
      <c r="BH265">
        <v>0.12699597149021721</v>
      </c>
      <c r="BI265">
        <v>7.6186019361707196</v>
      </c>
      <c r="BJ265">
        <v>0.4555608543932671</v>
      </c>
      <c r="BK265">
        <v>1.0156144120920391E-2</v>
      </c>
      <c r="BL265">
        <v>89.491058956112525</v>
      </c>
      <c r="BM265">
        <v>6.4375586486188672</v>
      </c>
      <c r="BN265">
        <v>7.0590595386844118E-2</v>
      </c>
      <c r="BO265">
        <v>10.601864489902569</v>
      </c>
      <c r="BP265">
        <v>0.89071527979123399</v>
      </c>
      <c r="BQ265">
        <v>1.8016118674427969E-2</v>
      </c>
      <c r="BR265">
        <v>63.542837953498868</v>
      </c>
      <c r="BS265">
        <v>6.8453493025991294</v>
      </c>
      <c r="BT265">
        <v>4.2906686175944293E-2</v>
      </c>
      <c r="BU265">
        <v>65.140974419904765</v>
      </c>
      <c r="BV265">
        <v>10.144474814534149</v>
      </c>
      <c r="BW265">
        <v>4.9054713362207042E-2</v>
      </c>
      <c r="BX265">
        <v>2.4843673233319239E-2</v>
      </c>
      <c r="BY265">
        <v>2.2056581682031569E-2</v>
      </c>
      <c r="BZ265">
        <v>1.34042237332784E-2</v>
      </c>
      <c r="CA265">
        <v>127.02302644974949</v>
      </c>
      <c r="CB265">
        <v>16.52145043507052</v>
      </c>
      <c r="CC265">
        <v>0.1740686680724996</v>
      </c>
      <c r="CD265">
        <v>56.976935102593018</v>
      </c>
      <c r="CE265">
        <v>7.3954801391995533</v>
      </c>
      <c r="CF265">
        <v>2.569348199611389E-2</v>
      </c>
      <c r="CG265">
        <v>617.22134306083933</v>
      </c>
      <c r="CH265">
        <v>62.021477145383187</v>
      </c>
      <c r="CI265">
        <v>6.6658966159130181E-2</v>
      </c>
      <c r="CJ265">
        <v>177.18354250766649</v>
      </c>
      <c r="CK265">
        <v>13.541083120940099</v>
      </c>
      <c r="CL265">
        <v>3.9596778287406403E-2</v>
      </c>
      <c r="CM265">
        <v>841.88037832241059</v>
      </c>
      <c r="CN265">
        <v>60.292632242676213</v>
      </c>
      <c r="CO265">
        <v>5.0106499853403229E-2</v>
      </c>
      <c r="CP265">
        <v>193.35553958215101</v>
      </c>
      <c r="CQ265">
        <v>12.93091220984989</v>
      </c>
      <c r="CR265">
        <v>1.618872535839937E-2</v>
      </c>
      <c r="CS265">
        <v>1910.354306340982</v>
      </c>
      <c r="CT265">
        <v>99.253169819202427</v>
      </c>
      <c r="CU265">
        <v>7.4417110647799614E-2</v>
      </c>
      <c r="CV265">
        <v>370.35331280346469</v>
      </c>
      <c r="CW265">
        <v>18.977185991845179</v>
      </c>
      <c r="CX265">
        <v>1.5971402084129619E-2</v>
      </c>
      <c r="CY265">
        <v>22072.632289170961</v>
      </c>
      <c r="CZ265">
        <v>1236.927948158894</v>
      </c>
      <c r="DA265">
        <v>0.15847342407352921</v>
      </c>
      <c r="DB265">
        <v>117.7980518123662</v>
      </c>
      <c r="DC265">
        <v>6.3458646476677636</v>
      </c>
      <c r="DD265">
        <v>1.4703704929087029E-2</v>
      </c>
      <c r="DE265">
        <v>97.898259784165191</v>
      </c>
      <c r="DF265">
        <v>41.385971404712429</v>
      </c>
      <c r="DG265">
        <v>16.41121178283214</v>
      </c>
      <c r="DH265">
        <v>3504.3521290371118</v>
      </c>
      <c r="DI265">
        <v>385.5768154410564</v>
      </c>
      <c r="DJ265">
        <v>0.95814806230924299</v>
      </c>
      <c r="DK265">
        <v>303.96646976415599</v>
      </c>
      <c r="DL265">
        <v>51.621781412765863</v>
      </c>
      <c r="DM265">
        <v>0.59297261067070539</v>
      </c>
      <c r="DN265">
        <v>439.64707809320919</v>
      </c>
      <c r="DO265">
        <v>86.684639207584127</v>
      </c>
      <c r="DP265">
        <v>0.43527784414467702</v>
      </c>
      <c r="DQ265">
        <v>15271.74043641571</v>
      </c>
      <c r="DR265">
        <v>3185.575368756301</v>
      </c>
      <c r="DS265">
        <v>0.41346304649352089</v>
      </c>
      <c r="DT265">
        <v>20000.830097546241</v>
      </c>
      <c r="DU265">
        <v>2482.6881527860401</v>
      </c>
      <c r="DV265">
        <v>0.21685095735145821</v>
      </c>
      <c r="DW265">
        <v>1140.3970975829291</v>
      </c>
      <c r="DX265">
        <v>143.05218058919101</v>
      </c>
      <c r="DY265">
        <v>0.4425567876691065</v>
      </c>
      <c r="EB265">
        <v>1643.4047432790071</v>
      </c>
      <c r="EC265">
        <v>32.145999730678142</v>
      </c>
      <c r="ED265">
        <v>145.9886769267741</v>
      </c>
      <c r="EE265">
        <v>114.2442294170535</v>
      </c>
      <c r="EF265">
        <v>139.043409088619</v>
      </c>
      <c r="EG265">
        <v>440.14171905341061</v>
      </c>
      <c r="EH265">
        <v>0.44127305920638082</v>
      </c>
      <c r="EI265">
        <v>638.30666557663073</v>
      </c>
      <c r="EJ265">
        <v>1578.3084515953749</v>
      </c>
      <c r="EK265">
        <v>2509.0298498408101</v>
      </c>
      <c r="EL265">
        <v>3245.119826147738</v>
      </c>
      <c r="EM265">
        <v>5261.7523645150659</v>
      </c>
      <c r="EN265">
        <v>7828.1594972530784</v>
      </c>
      <c r="EO265">
        <v>11865.554697770071</v>
      </c>
      <c r="EP265">
        <v>15055.012715587991</v>
      </c>
      <c r="ER265">
        <v>2.4090098066506309</v>
      </c>
      <c r="ES265">
        <v>3.3236164001795778</v>
      </c>
      <c r="ET265">
        <v>8.3252341312154451E-4</v>
      </c>
      <c r="EU265">
        <v>6.550107524102896E-4</v>
      </c>
      <c r="EV265">
        <v>2.7091864265493988E-3</v>
      </c>
      <c r="EW265">
        <v>5.0361372462933977E-2</v>
      </c>
      <c r="EX265">
        <v>18.589112941584311</v>
      </c>
      <c r="EY265">
        <v>1.2049385475395269</v>
      </c>
      <c r="EZ265">
        <v>223.49528914787891</v>
      </c>
      <c r="FA265">
        <v>10.46969665844607</v>
      </c>
      <c r="FB265">
        <v>7.4300046322634122E-2</v>
      </c>
      <c r="FD265">
        <f t="shared" si="24"/>
        <v>19.188631198431459</v>
      </c>
      <c r="FF265" s="18">
        <v>-18.504060573903271</v>
      </c>
      <c r="FG265" s="18">
        <v>1.5795616296211239</v>
      </c>
      <c r="FI265" s="18">
        <v>-4.1645314720684059</v>
      </c>
      <c r="FJ265" s="18">
        <v>1.5795616296211239</v>
      </c>
      <c r="FL265">
        <v>1092.3486923155242</v>
      </c>
      <c r="FM265" s="4">
        <f t="shared" si="25"/>
        <v>819.19869231552423</v>
      </c>
      <c r="FN265">
        <v>26.52142360404827</v>
      </c>
      <c r="FT265">
        <f t="shared" si="26"/>
        <v>20000.830097546241</v>
      </c>
      <c r="FU265">
        <f t="shared" si="27"/>
        <v>32394.72948860356</v>
      </c>
      <c r="FV265">
        <f t="shared" si="28"/>
        <v>0.14095077659492702</v>
      </c>
      <c r="FW265">
        <f t="shared" si="29"/>
        <v>-1.1180282427793142</v>
      </c>
    </row>
    <row r="266" spans="1:179" x14ac:dyDescent="0.3">
      <c r="A266" t="s">
        <v>542</v>
      </c>
      <c r="B266" t="s">
        <v>789</v>
      </c>
      <c r="C266" s="2">
        <v>20.427131066187741</v>
      </c>
      <c r="D266" s="5">
        <v>8.2522655928633101E-2</v>
      </c>
      <c r="E266" s="6">
        <v>5729.4813189300376</v>
      </c>
      <c r="F266" s="7">
        <v>0.12030194827825159</v>
      </c>
      <c r="G266">
        <v>78.556115106656335</v>
      </c>
      <c r="H266" s="8">
        <v>331.82756483955188</v>
      </c>
      <c r="I266" s="2">
        <v>14.764850470079359</v>
      </c>
      <c r="J266" s="2">
        <v>0.78007461403782752</v>
      </c>
      <c r="K266" s="5">
        <v>0.1215723309632304</v>
      </c>
      <c r="L266" s="9">
        <v>7.9068471470178717E-3</v>
      </c>
      <c r="M266">
        <v>0.21103247589128471</v>
      </c>
      <c r="N266" s="8">
        <v>5.3536127801948306</v>
      </c>
      <c r="O266" s="10">
        <v>1.1510906355455841</v>
      </c>
      <c r="P266" s="7">
        <v>0.1114515662913531</v>
      </c>
      <c r="Q266" s="5">
        <v>6.7889675223028592E-2</v>
      </c>
      <c r="R266" s="11">
        <v>3.4437037414504772E-3</v>
      </c>
      <c r="S266" s="12">
        <v>0.82274398318994657</v>
      </c>
      <c r="T266" s="6">
        <v>1871.561323547475</v>
      </c>
      <c r="U266" s="6">
        <v>116.82658297706701</v>
      </c>
      <c r="V266" s="6">
        <v>116.8900169778298</v>
      </c>
      <c r="W266" s="6">
        <v>423.36667448632687</v>
      </c>
      <c r="X266" s="6">
        <v>5.8499297477472467</v>
      </c>
      <c r="Y266" s="6">
        <v>20.770259877844921</v>
      </c>
      <c r="Z266" s="6">
        <v>764.21652335355293</v>
      </c>
      <c r="AA266" s="6">
        <v>41.462044810732749</v>
      </c>
      <c r="AB266" s="13">
        <v>51.706658858649533</v>
      </c>
      <c r="AC266" s="14">
        <v>22.62104207645471</v>
      </c>
      <c r="AE266" t="s">
        <v>543</v>
      </c>
      <c r="AF266" t="s">
        <v>543</v>
      </c>
      <c r="AG266">
        <v>25.286999999999999</v>
      </c>
      <c r="AH266">
        <v>1366.9934810437819</v>
      </c>
      <c r="AI266">
        <v>112.411811033741</v>
      </c>
      <c r="AJ266">
        <v>111.26338968135759</v>
      </c>
      <c r="AK266" t="s">
        <v>143</v>
      </c>
      <c r="AL266">
        <v>765.06216850475016</v>
      </c>
      <c r="AM266">
        <v>2124.937829066012</v>
      </c>
      <c r="AN266">
        <v>421.58449928864781</v>
      </c>
      <c r="AO266">
        <v>37.288776882419562</v>
      </c>
      <c r="AP266">
        <v>2.689297027591532</v>
      </c>
      <c r="AQ266">
        <v>2.9841757180987698</v>
      </c>
      <c r="AR266">
        <v>0.97669508920817183</v>
      </c>
      <c r="AS266">
        <v>1.755381905139795</v>
      </c>
      <c r="AT266">
        <v>347.66357718750629</v>
      </c>
      <c r="AU266">
        <v>68.792222487843077</v>
      </c>
      <c r="AV266">
        <v>56.71275308656088</v>
      </c>
      <c r="AW266">
        <v>20.915645433597181</v>
      </c>
      <c r="AX266">
        <v>4.8197386844936574</v>
      </c>
      <c r="AY266">
        <v>0.14633590414266481</v>
      </c>
      <c r="AZ266">
        <v>2241.116075649004</v>
      </c>
      <c r="BA266">
        <v>164.76614742804071</v>
      </c>
      <c r="BB266">
        <v>9.2520753804157904E-2</v>
      </c>
      <c r="BC266">
        <v>424663.79454611772</v>
      </c>
      <c r="BD266">
        <v>21657.110306557352</v>
      </c>
      <c r="BE266">
        <v>2.2557493603558698</v>
      </c>
      <c r="BF266">
        <v>79.17145807581845</v>
      </c>
      <c r="BG266">
        <v>4.6598407472225052</v>
      </c>
      <c r="BH266">
        <v>0.1201676472775733</v>
      </c>
      <c r="BI266">
        <v>11.582618248976351</v>
      </c>
      <c r="BJ266">
        <v>3.8449772347506581</v>
      </c>
      <c r="BK266">
        <v>8.6692956226119815E-3</v>
      </c>
      <c r="BL266">
        <v>55.552692331715477</v>
      </c>
      <c r="BM266">
        <v>9.2794283066519618</v>
      </c>
      <c r="BN266">
        <v>7.6166656290325596E-2</v>
      </c>
      <c r="BO266">
        <v>5.8720708109003708</v>
      </c>
      <c r="BP266">
        <v>1.3875860995652429</v>
      </c>
      <c r="BQ266">
        <v>4.1116173719801478E-3</v>
      </c>
      <c r="BR266">
        <v>20.39447265751733</v>
      </c>
      <c r="BS266">
        <v>4.3648889760324421</v>
      </c>
      <c r="BT266">
        <v>3.6922534705523653E-2</v>
      </c>
      <c r="BU266">
        <v>11.8821949298687</v>
      </c>
      <c r="BV266">
        <v>1.9702245757836441</v>
      </c>
      <c r="BW266">
        <v>0.17429977132465441</v>
      </c>
      <c r="BX266" t="s">
        <v>143</v>
      </c>
      <c r="BY266">
        <v>2.4398898702831699E-6</v>
      </c>
      <c r="BZ266">
        <v>1.153229950565861E-2</v>
      </c>
      <c r="CA266">
        <v>32.627930978899208</v>
      </c>
      <c r="CB266">
        <v>2.920631564962787</v>
      </c>
      <c r="CC266">
        <v>0.23299611491252711</v>
      </c>
      <c r="CD266">
        <v>18.0706994852195</v>
      </c>
      <c r="CE266">
        <v>1.2025126745997341</v>
      </c>
      <c r="CF266">
        <v>2.977421579161571E-2</v>
      </c>
      <c r="CG266">
        <v>267.00460251299751</v>
      </c>
      <c r="CH266">
        <v>17.115632161366509</v>
      </c>
      <c r="CI266">
        <v>5.7369621608481587E-2</v>
      </c>
      <c r="CJ266">
        <v>110.344418103873</v>
      </c>
      <c r="CK266">
        <v>7.0263506762160954</v>
      </c>
      <c r="CL266">
        <v>3.6634954318784337E-2</v>
      </c>
      <c r="CM266">
        <v>675.7517105155016</v>
      </c>
      <c r="CN266">
        <v>47.414792506003629</v>
      </c>
      <c r="CO266">
        <v>4.3106239374363219E-2</v>
      </c>
      <c r="CP266">
        <v>181.7402171694487</v>
      </c>
      <c r="CQ266">
        <v>12.37660562159388</v>
      </c>
      <c r="CR266">
        <v>1.393383593622937E-2</v>
      </c>
      <c r="CS266">
        <v>2010.7177881642849</v>
      </c>
      <c r="CT266">
        <v>122.14339139627739</v>
      </c>
      <c r="CU266">
        <v>6.4029554829271224E-2</v>
      </c>
      <c r="CV266">
        <v>408.64755466147938</v>
      </c>
      <c r="CW266">
        <v>26.643714345592791</v>
      </c>
      <c r="CX266">
        <v>1.3739796764612001E-2</v>
      </c>
      <c r="CY266">
        <v>26786.67410318835</v>
      </c>
      <c r="CZ266">
        <v>1751.805106275563</v>
      </c>
      <c r="DA266">
        <v>0.1363997492692236</v>
      </c>
      <c r="DB266">
        <v>118.1561046614231</v>
      </c>
      <c r="DC266">
        <v>5.3681153360417682</v>
      </c>
      <c r="DD266">
        <v>3.2447852806479612E-2</v>
      </c>
      <c r="DE266">
        <v>122.0812960626439</v>
      </c>
      <c r="DF266">
        <v>23.859831092400789</v>
      </c>
      <c r="DG266">
        <v>14.82368476200946</v>
      </c>
      <c r="DH266">
        <v>1601.6120845796311</v>
      </c>
      <c r="DI266">
        <v>71.643137024034857</v>
      </c>
      <c r="DJ266">
        <v>0.90481284102979842</v>
      </c>
      <c r="DK266">
        <v>210.7464986584086</v>
      </c>
      <c r="DL266">
        <v>22.155357466915891</v>
      </c>
      <c r="DM266">
        <v>0.45149795649263952</v>
      </c>
      <c r="DN266">
        <v>149.4818609790866</v>
      </c>
      <c r="DO266">
        <v>24.206657911449739</v>
      </c>
      <c r="DP266">
        <v>0.45798684452593491</v>
      </c>
      <c r="DQ266">
        <v>554.11619374212819</v>
      </c>
      <c r="DR266">
        <v>36.964826193072433</v>
      </c>
      <c r="DS266">
        <v>0.30997542965705133</v>
      </c>
      <c r="DT266">
        <v>5729.4813189300376</v>
      </c>
      <c r="DU266">
        <v>297.37036756771329</v>
      </c>
      <c r="DV266">
        <v>0.18533365343054961</v>
      </c>
      <c r="DW266">
        <v>512.8509408361125</v>
      </c>
      <c r="DX266">
        <v>29.094819485339421</v>
      </c>
      <c r="DY266">
        <v>0.44020825484437182</v>
      </c>
      <c r="EB266">
        <v>1427.462468566245</v>
      </c>
      <c r="EC266">
        <v>48.871806957706127</v>
      </c>
      <c r="ED266">
        <v>90.624294178981202</v>
      </c>
      <c r="EE266">
        <v>63.276625117460902</v>
      </c>
      <c r="EF266">
        <v>44.626854830453667</v>
      </c>
      <c r="EG266">
        <v>80.285100877491189</v>
      </c>
      <c r="EH266">
        <v>8.1088354004240878E-4</v>
      </c>
      <c r="EI266">
        <v>163.9594521552724</v>
      </c>
      <c r="EJ266">
        <v>500.57339294236851</v>
      </c>
      <c r="EK266">
        <v>1085.384563060966</v>
      </c>
      <c r="EL266">
        <v>2020.9600385324729</v>
      </c>
      <c r="EM266">
        <v>4223.4481907218851</v>
      </c>
      <c r="EN266">
        <v>7357.9035291274768</v>
      </c>
      <c r="EO266">
        <v>12488.930361268851</v>
      </c>
      <c r="EP266">
        <v>16611.68921388128</v>
      </c>
      <c r="ER266">
        <v>1.629647913225053</v>
      </c>
      <c r="ES266">
        <v>3.653314278648244</v>
      </c>
      <c r="ET266">
        <v>7.0676132602894567E-6</v>
      </c>
      <c r="EU266">
        <v>5.4875597164856393E-6</v>
      </c>
      <c r="EV266">
        <v>3.9132099822791269E-3</v>
      </c>
      <c r="EW266">
        <v>0.29807251924349992</v>
      </c>
      <c r="EX266">
        <v>76.170847103353452</v>
      </c>
      <c r="EY266">
        <v>0.67005812609246607</v>
      </c>
      <c r="EZ266">
        <v>103.13597916583841</v>
      </c>
      <c r="FA266">
        <v>2.8494706480718279</v>
      </c>
      <c r="FB266">
        <v>3.9374724062146593E-2</v>
      </c>
      <c r="FD266">
        <f t="shared" si="24"/>
        <v>35.562991351655363</v>
      </c>
      <c r="FF266" s="18">
        <v>-20.704442342878274</v>
      </c>
      <c r="FG266" s="18">
        <v>2.516840143154806</v>
      </c>
      <c r="FI266" s="18">
        <v>-3.1483184101427071</v>
      </c>
      <c r="FJ266" s="18">
        <v>2.516840143154806</v>
      </c>
      <c r="FL266">
        <v>957.25710265733642</v>
      </c>
      <c r="FM266" s="4">
        <f t="shared" si="25"/>
        <v>684.10710265733644</v>
      </c>
      <c r="FN266">
        <v>21.979083889262004</v>
      </c>
      <c r="FT266">
        <f t="shared" si="26"/>
        <v>5729.4813189300376</v>
      </c>
      <c r="FU266">
        <f t="shared" si="27"/>
        <v>9279.8647121909544</v>
      </c>
      <c r="FV266">
        <f t="shared" si="28"/>
        <v>0.33382748694964814</v>
      </c>
      <c r="FW266">
        <f t="shared" si="29"/>
        <v>0.37904132819554359</v>
      </c>
    </row>
    <row r="267" spans="1:179" x14ac:dyDescent="0.3">
      <c r="A267" t="s">
        <v>586</v>
      </c>
      <c r="B267" t="s">
        <v>789</v>
      </c>
      <c r="C267" s="2">
        <v>3.1715357806175022</v>
      </c>
      <c r="D267" s="5">
        <v>5.8898043417106437E-2</v>
      </c>
      <c r="E267" s="6">
        <v>4322.4967919078808</v>
      </c>
      <c r="F267" s="7">
        <v>0.38094167519242889</v>
      </c>
      <c r="G267">
        <v>533.10824984033206</v>
      </c>
      <c r="H267" s="8">
        <v>14.22604185431441</v>
      </c>
      <c r="I267" s="2">
        <v>17.22996553659905</v>
      </c>
      <c r="J267" s="2">
        <v>0.85756082783991627</v>
      </c>
      <c r="K267" s="5">
        <v>9.1380822158503891E-2</v>
      </c>
      <c r="L267" s="9">
        <v>4.8774843351955012E-3</v>
      </c>
      <c r="M267">
        <v>0.13749199666694889</v>
      </c>
      <c r="N267" s="8">
        <v>1.3536255817494649</v>
      </c>
      <c r="O267" s="10">
        <v>0.72970902417806116</v>
      </c>
      <c r="P267" s="7">
        <v>5.4242185289017648E-2</v>
      </c>
      <c r="Q267" s="5">
        <v>5.8068990722410417E-2</v>
      </c>
      <c r="R267" s="11">
        <v>2.93717777827757E-3</v>
      </c>
      <c r="S267" s="12">
        <v>-0.69799244442962116</v>
      </c>
      <c r="T267" s="6">
        <v>1442.6408356447459</v>
      </c>
      <c r="U267" s="6">
        <v>115.7113659424075</v>
      </c>
      <c r="V267" s="6">
        <v>115.80468365028339</v>
      </c>
      <c r="W267" s="6">
        <v>363.86613676374992</v>
      </c>
      <c r="X267" s="6">
        <v>4.933128552870425</v>
      </c>
      <c r="Y267" s="6">
        <v>17.886670336668669</v>
      </c>
      <c r="Z267" s="6">
        <v>555.81536574937797</v>
      </c>
      <c r="AA267" s="6">
        <v>20.701441470711391</v>
      </c>
      <c r="AB267" s="13">
        <v>32.962575277686682</v>
      </c>
      <c r="AC267" s="14">
        <v>25.22222633474329</v>
      </c>
      <c r="AE267" t="s">
        <v>587</v>
      </c>
      <c r="AF267" t="s">
        <v>587</v>
      </c>
      <c r="AG267">
        <v>25.146999999999998</v>
      </c>
      <c r="AH267">
        <v>1345.466026647528</v>
      </c>
      <c r="AI267">
        <v>86.654570625172326</v>
      </c>
      <c r="AJ267">
        <v>127.3019694661657</v>
      </c>
      <c r="AK267">
        <v>4317.2709686534536</v>
      </c>
      <c r="AL267">
        <v>1274.9899446820659</v>
      </c>
      <c r="AM267">
        <v>2432.0403673207279</v>
      </c>
      <c r="AN267">
        <v>1311.7749557720319</v>
      </c>
      <c r="AO267">
        <v>57.928839809864108</v>
      </c>
      <c r="AP267">
        <v>2.9879926848452589</v>
      </c>
      <c r="AQ267">
        <v>16.06569021424658</v>
      </c>
      <c r="AR267">
        <v>3.3610945416513638</v>
      </c>
      <c r="AS267">
        <v>1.8980860261280861</v>
      </c>
      <c r="AT267">
        <v>672.05576466007255</v>
      </c>
      <c r="AU267">
        <v>94.519640062878494</v>
      </c>
      <c r="AV267">
        <v>66.309194235450391</v>
      </c>
      <c r="AW267">
        <v>33.772921610362687</v>
      </c>
      <c r="AX267">
        <v>3.60862003028998</v>
      </c>
      <c r="AY267">
        <v>0.23856294070089251</v>
      </c>
      <c r="AZ267">
        <v>1522.5869900984901</v>
      </c>
      <c r="BA267">
        <v>89.302307693651443</v>
      </c>
      <c r="BB267">
        <v>7.3309381410190791E-2</v>
      </c>
      <c r="BC267">
        <v>421071.57601497113</v>
      </c>
      <c r="BD267">
        <v>20821.23000627854</v>
      </c>
      <c r="BE267">
        <v>2.6114976796484282</v>
      </c>
      <c r="BF267">
        <v>394.44099777479369</v>
      </c>
      <c r="BG267">
        <v>46.157634590973949</v>
      </c>
      <c r="BH267">
        <v>0.16054756907632381</v>
      </c>
      <c r="BI267">
        <v>20.69040925804369</v>
      </c>
      <c r="BJ267">
        <v>1.869189815682524</v>
      </c>
      <c r="BK267">
        <v>1.004071484580972E-2</v>
      </c>
      <c r="BL267">
        <v>324.2141808783793</v>
      </c>
      <c r="BM267">
        <v>47.55651804971108</v>
      </c>
      <c r="BN267">
        <v>0.11232962843073969</v>
      </c>
      <c r="BO267">
        <v>15.76430136734654</v>
      </c>
      <c r="BP267">
        <v>1.3407123007941339</v>
      </c>
      <c r="BQ267">
        <v>1.3456018587978029E-2</v>
      </c>
      <c r="BR267">
        <v>66.216683870125266</v>
      </c>
      <c r="BS267">
        <v>5.8954302097572082</v>
      </c>
      <c r="BT267">
        <v>3.9684685487581431E-2</v>
      </c>
      <c r="BU267">
        <v>52.430959138617212</v>
      </c>
      <c r="BV267">
        <v>5.2141471595968776</v>
      </c>
      <c r="BW267">
        <v>4.5369168787391591E-2</v>
      </c>
      <c r="BX267" t="s">
        <v>143</v>
      </c>
      <c r="BY267">
        <v>9.3929303988196499E-3</v>
      </c>
      <c r="BZ267">
        <v>1.2392315584074311E-2</v>
      </c>
      <c r="CA267">
        <v>98.475130474929543</v>
      </c>
      <c r="CB267">
        <v>9.6943064817987636</v>
      </c>
      <c r="CC267">
        <v>0.34361362890217279</v>
      </c>
      <c r="CD267">
        <v>40.326611617032562</v>
      </c>
      <c r="CE267">
        <v>2.9987466260930571</v>
      </c>
      <c r="CF267">
        <v>3.03262413943656E-2</v>
      </c>
      <c r="CG267">
        <v>461.76565741857019</v>
      </c>
      <c r="CH267">
        <v>39.979532448958928</v>
      </c>
      <c r="CI267">
        <v>6.1671517212340203E-2</v>
      </c>
      <c r="CJ267">
        <v>133.8925230360615</v>
      </c>
      <c r="CK267">
        <v>8.1931553290134911</v>
      </c>
      <c r="CL267">
        <v>1.535321296420784E-2</v>
      </c>
      <c r="CM267">
        <v>709.38968958192856</v>
      </c>
      <c r="CN267">
        <v>39.022874108460627</v>
      </c>
      <c r="CO267">
        <v>4.631757128552752E-2</v>
      </c>
      <c r="CP267">
        <v>199.68996045937749</v>
      </c>
      <c r="CQ267">
        <v>10.533883524218149</v>
      </c>
      <c r="CR267">
        <v>1.497941749869717E-2</v>
      </c>
      <c r="CS267">
        <v>2276.2233960567241</v>
      </c>
      <c r="CT267">
        <v>119.1969726291089</v>
      </c>
      <c r="CU267">
        <v>6.8810613567854562E-2</v>
      </c>
      <c r="CV267">
        <v>485.97988327072801</v>
      </c>
      <c r="CW267">
        <v>26.50647513823381</v>
      </c>
      <c r="CX267">
        <v>1.476296740434322E-2</v>
      </c>
      <c r="CY267">
        <v>43455.896658794758</v>
      </c>
      <c r="CZ267">
        <v>2501.1778695082248</v>
      </c>
      <c r="DA267">
        <v>0.1466394886287461</v>
      </c>
      <c r="DB267">
        <v>216.74332065760171</v>
      </c>
      <c r="DC267">
        <v>8.515334877494718</v>
      </c>
      <c r="DD267">
        <v>1.3597867711956471E-2</v>
      </c>
      <c r="DE267">
        <v>56.463612172214283</v>
      </c>
      <c r="DF267">
        <v>9.4337205676458993</v>
      </c>
      <c r="DG267">
        <v>17.217303266104551</v>
      </c>
      <c r="DH267">
        <v>1044.294093902449</v>
      </c>
      <c r="DI267">
        <v>137.31331926832269</v>
      </c>
      <c r="DJ267">
        <v>0.87695643426603942</v>
      </c>
      <c r="DK267">
        <v>83.276817498214498</v>
      </c>
      <c r="DL267">
        <v>12.73915605044346</v>
      </c>
      <c r="DM267">
        <v>0.47906186584334132</v>
      </c>
      <c r="DN267">
        <v>60.304661023566076</v>
      </c>
      <c r="DO267">
        <v>8.2505082010886177</v>
      </c>
      <c r="DP267">
        <v>0.47042301454958618</v>
      </c>
      <c r="DQ267">
        <v>1198.7867936509349</v>
      </c>
      <c r="DR267">
        <v>177.68829738748909</v>
      </c>
      <c r="DS267">
        <v>0.34636976456341773</v>
      </c>
      <c r="DT267">
        <v>4322.4967919078808</v>
      </c>
      <c r="DU267">
        <v>578.34111728879964</v>
      </c>
      <c r="DV267">
        <v>0.21337297548651371</v>
      </c>
      <c r="DW267">
        <v>301.53575024823567</v>
      </c>
      <c r="DX267">
        <v>40.087985449340472</v>
      </c>
      <c r="DY267">
        <v>0.39833269564031648</v>
      </c>
      <c r="EB267">
        <v>969.80063063598107</v>
      </c>
      <c r="EC267">
        <v>87.301304886260283</v>
      </c>
      <c r="ED267">
        <v>528.89752182443601</v>
      </c>
      <c r="EE267">
        <v>169.87393714813081</v>
      </c>
      <c r="EF267">
        <v>144.89427542697001</v>
      </c>
      <c r="EG267">
        <v>354.26323742308932</v>
      </c>
      <c r="EH267">
        <v>0.1209651221801704</v>
      </c>
      <c r="EI267">
        <v>494.849901884068</v>
      </c>
      <c r="EJ267">
        <v>1117.0806542114281</v>
      </c>
      <c r="EK267">
        <v>1877.096168368171</v>
      </c>
      <c r="EL267">
        <v>2452.2440116494781</v>
      </c>
      <c r="EM267">
        <v>4433.6855598870534</v>
      </c>
      <c r="EN267">
        <v>8084.6137837804654</v>
      </c>
      <c r="EO267">
        <v>14138.03351588027</v>
      </c>
      <c r="EP267">
        <v>19755.27980775317</v>
      </c>
      <c r="ER267">
        <v>4.3430795911884612</v>
      </c>
      <c r="ES267">
        <v>8.9247316045583336</v>
      </c>
      <c r="ET267">
        <v>2.8890854070639301E-4</v>
      </c>
      <c r="EU267">
        <v>2.328526939531675E-4</v>
      </c>
      <c r="EV267">
        <v>6.1749255855279156E-3</v>
      </c>
      <c r="EW267">
        <v>0.17641976800212231</v>
      </c>
      <c r="EX267">
        <v>28.570347214482201</v>
      </c>
      <c r="EY267">
        <v>1.8198530712644581</v>
      </c>
      <c r="EZ267">
        <v>13.33222618516294</v>
      </c>
      <c r="FA267">
        <v>1.898977402392082</v>
      </c>
      <c r="FB267">
        <v>0.17328747189670141</v>
      </c>
      <c r="FD267">
        <f t="shared" si="24"/>
        <v>15.78067281116255</v>
      </c>
      <c r="FF267" s="18">
        <v>-14.667606990244618</v>
      </c>
      <c r="FG267" s="18">
        <v>1.1996889031233933</v>
      </c>
      <c r="FI267" s="18">
        <v>-0.90279716578484859</v>
      </c>
      <c r="FJ267" s="18">
        <v>1.1996889031233933</v>
      </c>
      <c r="FL267">
        <v>1120.6438833677689</v>
      </c>
      <c r="FM267" s="4">
        <f t="shared" si="25"/>
        <v>847.49388336776894</v>
      </c>
      <c r="FN267">
        <v>27.531635244731405</v>
      </c>
      <c r="FT267">
        <f t="shared" si="26"/>
        <v>4322.4967919078808</v>
      </c>
      <c r="FU267">
        <f t="shared" si="27"/>
        <v>7001.0151381862561</v>
      </c>
      <c r="FV267">
        <f t="shared" si="28"/>
        <v>0.96672244956707587</v>
      </c>
      <c r="FW267">
        <f t="shared" si="29"/>
        <v>2.2252366125857188</v>
      </c>
    </row>
    <row r="268" spans="1:179" x14ac:dyDescent="0.3">
      <c r="A268" t="s">
        <v>656</v>
      </c>
      <c r="B268" t="s">
        <v>789</v>
      </c>
      <c r="C268" s="2">
        <v>6.049995685430039</v>
      </c>
      <c r="D268" s="5">
        <v>6.8633849737996702E-2</v>
      </c>
      <c r="E268" s="6">
        <v>5483.669047883388</v>
      </c>
      <c r="F268" s="7">
        <v>0.18192611124197761</v>
      </c>
      <c r="G268">
        <v>267.08464098707231</v>
      </c>
      <c r="H268" s="8">
        <v>15.704116013736339</v>
      </c>
      <c r="I268" s="2">
        <v>15.335675303371319</v>
      </c>
      <c r="J268" s="2">
        <v>0.78879736256453592</v>
      </c>
      <c r="K268" s="5">
        <v>0.1114662323015857</v>
      </c>
      <c r="L268" s="9">
        <v>1.496094930997128E-3</v>
      </c>
      <c r="M268">
        <v>0.176750324868199</v>
      </c>
      <c r="N268" s="8">
        <v>1.154671565166387</v>
      </c>
      <c r="O268" s="10">
        <v>1.0084778435212569</v>
      </c>
      <c r="P268" s="7">
        <v>6.2925048768029151E-2</v>
      </c>
      <c r="Q268" s="5">
        <v>6.5483176628871084E-2</v>
      </c>
      <c r="R268" s="11">
        <v>3.2982706800325362E-3</v>
      </c>
      <c r="S268" s="12">
        <v>0.86878121147479903</v>
      </c>
      <c r="T268" s="6">
        <v>1818.2434547185869</v>
      </c>
      <c r="U268" s="6">
        <v>23.34521112485578</v>
      </c>
      <c r="V268" s="6">
        <v>23.648390126866492</v>
      </c>
      <c r="W268" s="6">
        <v>408.83529830924221</v>
      </c>
      <c r="X268" s="6">
        <v>5.2556597822465951</v>
      </c>
      <c r="Y268" s="6">
        <v>19.964797086079479</v>
      </c>
      <c r="Z268" s="6">
        <v>706.4834781980062</v>
      </c>
      <c r="AA268" s="6">
        <v>11.779910437045899</v>
      </c>
      <c r="AB268" s="13">
        <v>31.337574847552009</v>
      </c>
      <c r="AC268" s="14">
        <v>22.485179157293789</v>
      </c>
      <c r="AE268" t="s">
        <v>657</v>
      </c>
      <c r="AF268" t="s">
        <v>657</v>
      </c>
      <c r="AG268">
        <v>25.221</v>
      </c>
      <c r="AH268">
        <v>1681.4136586728141</v>
      </c>
      <c r="AI268">
        <v>144.1525825925045</v>
      </c>
      <c r="AJ268">
        <v>112.05437842973529</v>
      </c>
      <c r="AK268" t="s">
        <v>143</v>
      </c>
      <c r="AL268">
        <v>1563.3712360851659</v>
      </c>
      <c r="AM268">
        <v>2213.58369630063</v>
      </c>
      <c r="AN268">
        <v>1514.297407654233</v>
      </c>
      <c r="AO268">
        <v>88.22957253234604</v>
      </c>
      <c r="AP268">
        <v>2.7497471759435772</v>
      </c>
      <c r="AQ268">
        <v>16.947623967791561</v>
      </c>
      <c r="AR268">
        <v>2.479742013725541</v>
      </c>
      <c r="AS268">
        <v>1.807177798112255</v>
      </c>
      <c r="AT268">
        <v>648.95849731251246</v>
      </c>
      <c r="AU268">
        <v>100.40371410838409</v>
      </c>
      <c r="AV268">
        <v>60.529047509748537</v>
      </c>
      <c r="AW268">
        <v>26.829049619989611</v>
      </c>
      <c r="AX268">
        <v>2.9500432502783851</v>
      </c>
      <c r="AY268">
        <v>0.14147940939992679</v>
      </c>
      <c r="AZ268">
        <v>1404.903623776836</v>
      </c>
      <c r="BA268">
        <v>149.02639054978701</v>
      </c>
      <c r="BB268">
        <v>0.1007085995595044</v>
      </c>
      <c r="BC268">
        <v>411510.00808945758</v>
      </c>
      <c r="BD268">
        <v>28134.418413913201</v>
      </c>
      <c r="BE268">
        <v>2.23773039326817</v>
      </c>
      <c r="BF268">
        <v>334.75887692575128</v>
      </c>
      <c r="BG268">
        <v>34.624587470136937</v>
      </c>
      <c r="BH268">
        <v>0.1043772670966116</v>
      </c>
      <c r="BI268">
        <v>14.3733755550269</v>
      </c>
      <c r="BJ268">
        <v>1.105959083333508</v>
      </c>
      <c r="BK268">
        <v>1.064908792251823E-2</v>
      </c>
      <c r="BL268">
        <v>491.18362858851992</v>
      </c>
      <c r="BM268">
        <v>49.617445237932706</v>
      </c>
      <c r="BN268">
        <v>6.2798229942419889E-2</v>
      </c>
      <c r="BO268">
        <v>13.639711546397891</v>
      </c>
      <c r="BP268">
        <v>1.179242736832566</v>
      </c>
      <c r="BQ268">
        <v>1.438957994813761E-2</v>
      </c>
      <c r="BR268">
        <v>52.079617688129318</v>
      </c>
      <c r="BS268">
        <v>4.3567734797345237</v>
      </c>
      <c r="BT268">
        <v>3.0523672502958461</v>
      </c>
      <c r="BU268">
        <v>42.540949056836538</v>
      </c>
      <c r="BV268">
        <v>4.0043581809682633</v>
      </c>
      <c r="BW268">
        <v>4.6095828192171423E-2</v>
      </c>
      <c r="BX268">
        <v>5.315044176364174E-2</v>
      </c>
      <c r="BY268">
        <v>2.9624439316487391E-2</v>
      </c>
      <c r="BZ268">
        <v>4.0345715052796181E-2</v>
      </c>
      <c r="CA268">
        <v>96.681739926711074</v>
      </c>
      <c r="CB268">
        <v>13.04858832491146</v>
      </c>
      <c r="CC268">
        <v>0.24325029025989911</v>
      </c>
      <c r="CD268">
        <v>42.041124526044968</v>
      </c>
      <c r="CE268">
        <v>5.5825413594030184</v>
      </c>
      <c r="CF268">
        <v>2.8332216129848511E-2</v>
      </c>
      <c r="CG268">
        <v>441.73573794494371</v>
      </c>
      <c r="CH268">
        <v>54.358907980582252</v>
      </c>
      <c r="CI268">
        <v>6.2670617029501274E-2</v>
      </c>
      <c r="CJ268">
        <v>132.67271360836611</v>
      </c>
      <c r="CK268">
        <v>19.09885643029747</v>
      </c>
      <c r="CL268">
        <v>1.559891428746206E-2</v>
      </c>
      <c r="CM268">
        <v>635.31622362319956</v>
      </c>
      <c r="CN268">
        <v>70.930131703556398</v>
      </c>
      <c r="CO268">
        <v>4.7045704770254181E-2</v>
      </c>
      <c r="CP268">
        <v>167.07089351842819</v>
      </c>
      <c r="CQ268">
        <v>15.98019687887583</v>
      </c>
      <c r="CR268">
        <v>3.4601863861288017E-2</v>
      </c>
      <c r="CS268">
        <v>1874.855619529711</v>
      </c>
      <c r="CT268">
        <v>146.43109732355521</v>
      </c>
      <c r="CU268">
        <v>6.9904072972417783E-2</v>
      </c>
      <c r="CV268">
        <v>401.68936540116749</v>
      </c>
      <c r="CW268">
        <v>38.999360896710407</v>
      </c>
      <c r="CX268">
        <v>1.499451586802685E-2</v>
      </c>
      <c r="CY268">
        <v>37623.661404736718</v>
      </c>
      <c r="CZ268">
        <v>2334.8412642353251</v>
      </c>
      <c r="DA268">
        <v>0.14902662798263569</v>
      </c>
      <c r="DB268">
        <v>196.8246536121745</v>
      </c>
      <c r="DC268">
        <v>17.615283609496391</v>
      </c>
      <c r="DD268">
        <v>1.381450957010515E-2</v>
      </c>
      <c r="DE268">
        <v>99.987281799875547</v>
      </c>
      <c r="DF268">
        <v>9.2575505149354882</v>
      </c>
      <c r="DG268">
        <v>12.849018592215449</v>
      </c>
      <c r="DH268">
        <v>1470.517971482861</v>
      </c>
      <c r="DI268">
        <v>80.907717445454608</v>
      </c>
      <c r="DJ268">
        <v>0.86212291558216814</v>
      </c>
      <c r="DK268">
        <v>180.59346476586421</v>
      </c>
      <c r="DL268">
        <v>10.996857669061271</v>
      </c>
      <c r="DM268">
        <v>0.52335497692632416</v>
      </c>
      <c r="DN268">
        <v>119.0964165510066</v>
      </c>
      <c r="DO268">
        <v>8.3071995826067742</v>
      </c>
      <c r="DP268">
        <v>0.39796425050012868</v>
      </c>
      <c r="DQ268">
        <v>911.72478898739166</v>
      </c>
      <c r="DR268">
        <v>61.824433829474181</v>
      </c>
      <c r="DS268">
        <v>0.41223013395780289</v>
      </c>
      <c r="DT268">
        <v>5483.669047883388</v>
      </c>
      <c r="DU268">
        <v>300.52467226740322</v>
      </c>
      <c r="DV268">
        <v>0.22794184818312521</v>
      </c>
      <c r="DW268">
        <v>456.85146636297969</v>
      </c>
      <c r="DX268">
        <v>25.708934903854921</v>
      </c>
      <c r="DY268">
        <v>0.32434019898853422</v>
      </c>
      <c r="EB268">
        <v>894.8430724693219</v>
      </c>
      <c r="EC268">
        <v>60.647154240619827</v>
      </c>
      <c r="ED268">
        <v>801.27835006283829</v>
      </c>
      <c r="EE268">
        <v>146.97965028446009</v>
      </c>
      <c r="EF268">
        <v>113.9597761228213</v>
      </c>
      <c r="EG268">
        <v>287.4388449786253</v>
      </c>
      <c r="EH268">
        <v>0.94405758017125652</v>
      </c>
      <c r="EI268">
        <v>485.83788907895013</v>
      </c>
      <c r="EJ268">
        <v>1164.574086594044</v>
      </c>
      <c r="EK268">
        <v>1795.6737314835109</v>
      </c>
      <c r="EL268">
        <v>2429.9031796404038</v>
      </c>
      <c r="EM268">
        <v>3970.7263976449972</v>
      </c>
      <c r="EN268">
        <v>6764.0037861711808</v>
      </c>
      <c r="EO268">
        <v>11645.065959811869</v>
      </c>
      <c r="EP268">
        <v>16328.83599191738</v>
      </c>
      <c r="ER268">
        <v>8.4869098719169802</v>
      </c>
      <c r="ES268">
        <v>17.734775404723582</v>
      </c>
      <c r="ET268">
        <v>2.5262717382272871E-3</v>
      </c>
      <c r="EU268">
        <v>2.060214646049132E-3</v>
      </c>
      <c r="EV268">
        <v>5.2079700063458988E-3</v>
      </c>
      <c r="EW268">
        <v>0.12483002170867021</v>
      </c>
      <c r="EX268">
        <v>23.969036218827121</v>
      </c>
      <c r="EY268">
        <v>1.7007974904676519</v>
      </c>
      <c r="EZ268">
        <v>11.164193447655061</v>
      </c>
      <c r="FA268">
        <v>2.9248487140886681</v>
      </c>
      <c r="FB268">
        <v>0.17855181670454301</v>
      </c>
      <c r="FD268">
        <f t="shared" si="24"/>
        <v>18.86570849777916</v>
      </c>
      <c r="FF268" s="18">
        <v>-13.756079820778648</v>
      </c>
      <c r="FG268" s="18">
        <v>1.6258917240575455</v>
      </c>
      <c r="FI268" s="18">
        <v>-0.11150866481147403</v>
      </c>
      <c r="FJ268" s="18">
        <v>1.6258917240575455</v>
      </c>
      <c r="FL268">
        <v>1126.7493405783819</v>
      </c>
      <c r="FM268" s="4">
        <f t="shared" si="25"/>
        <v>853.59934057838188</v>
      </c>
      <c r="FN268">
        <v>27.752338594153183</v>
      </c>
      <c r="FT268">
        <f t="shared" si="26"/>
        <v>5483.669047883388</v>
      </c>
      <c r="FU268">
        <f t="shared" si="27"/>
        <v>8881.7301354409392</v>
      </c>
      <c r="FV268">
        <f t="shared" si="28"/>
        <v>1.2660203505311123</v>
      </c>
      <c r="FW268">
        <f t="shared" si="29"/>
        <v>2.6935578656877754</v>
      </c>
    </row>
    <row r="269" spans="1:179" x14ac:dyDescent="0.3">
      <c r="A269" t="s">
        <v>350</v>
      </c>
      <c r="B269" t="s">
        <v>789</v>
      </c>
      <c r="C269" s="2">
        <v>2.655603596933283</v>
      </c>
      <c r="D269" s="5">
        <v>7.6695577824460057E-2</v>
      </c>
      <c r="E269" s="6">
        <v>5610.2404610122021</v>
      </c>
      <c r="F269" s="7">
        <v>4.9237700992234512E-2</v>
      </c>
      <c r="G269">
        <v>663.64529759667778</v>
      </c>
      <c r="H269" s="8">
        <v>32.488192831440458</v>
      </c>
      <c r="I269" s="2">
        <v>16.001696685455521</v>
      </c>
      <c r="J269" s="2">
        <v>0.77904866332618439</v>
      </c>
      <c r="K269" s="5">
        <v>7.4048725521136255E-2</v>
      </c>
      <c r="L269" s="9">
        <v>8.1814980405516588E-4</v>
      </c>
      <c r="M269">
        <v>7.1428287916321984E-2</v>
      </c>
      <c r="N269" s="8">
        <v>1.8978834226769981</v>
      </c>
      <c r="O269" s="10">
        <v>0.6388807231212863</v>
      </c>
      <c r="P269" s="7">
        <v>3.7834356063387732E-2</v>
      </c>
      <c r="Q269" s="5">
        <v>6.2609273931601442E-2</v>
      </c>
      <c r="R269" s="11">
        <v>3.09087114801768E-3</v>
      </c>
      <c r="S269" s="12">
        <v>0.51803661936133116</v>
      </c>
      <c r="T269" s="6">
        <v>1038.409635135622</v>
      </c>
      <c r="U269" s="6">
        <v>21.151751281280859</v>
      </c>
      <c r="V269" s="6">
        <v>21.560872978685421</v>
      </c>
      <c r="W269" s="6">
        <v>391.4533678890333</v>
      </c>
      <c r="X269" s="6">
        <v>3.394410994125622</v>
      </c>
      <c r="Y269" s="6">
        <v>18.742033390525481</v>
      </c>
      <c r="Z269" s="6">
        <v>501.30781098595162</v>
      </c>
      <c r="AA269" s="6">
        <v>5.1174309186671971</v>
      </c>
      <c r="AB269" s="13">
        <v>23.191008129564981</v>
      </c>
      <c r="AC269" s="14">
        <v>37.697393653122973</v>
      </c>
      <c r="AE269" t="s">
        <v>351</v>
      </c>
      <c r="AF269" t="s">
        <v>351</v>
      </c>
      <c r="AG269">
        <v>25.254000000000001</v>
      </c>
      <c r="AH269">
        <v>938.60054076771678</v>
      </c>
      <c r="AI269">
        <v>70.358864055400275</v>
      </c>
      <c r="AJ269">
        <v>137.5865316377903</v>
      </c>
      <c r="AK269" t="s">
        <v>143</v>
      </c>
      <c r="AL269">
        <v>960.46121903934647</v>
      </c>
      <c r="AM269">
        <v>2731.7847303724261</v>
      </c>
      <c r="AN269">
        <v>1301.5679208250881</v>
      </c>
      <c r="AO269">
        <v>54.128459056396068</v>
      </c>
      <c r="AP269">
        <v>3.3581908288081581</v>
      </c>
      <c r="AR269">
        <v>0.8947525389158637</v>
      </c>
      <c r="AS269">
        <v>2.2635529886644239</v>
      </c>
      <c r="AT269">
        <v>146.16861732863239</v>
      </c>
      <c r="AU269">
        <v>48.427156568543943</v>
      </c>
      <c r="AV269">
        <v>76.407424933815506</v>
      </c>
      <c r="AW269">
        <v>8.4922172024620917</v>
      </c>
      <c r="AX269">
        <v>1.435492368759401</v>
      </c>
      <c r="AY269">
        <v>0.40516356526066721</v>
      </c>
      <c r="AZ269">
        <v>521.19697787453435</v>
      </c>
      <c r="BA269">
        <v>47.18873445009438</v>
      </c>
      <c r="BB269">
        <v>0.21603647676009591</v>
      </c>
      <c r="BC269">
        <v>443728.32531773741</v>
      </c>
      <c r="BD269">
        <v>23890.814367795581</v>
      </c>
      <c r="BE269">
        <v>2.6918456822888559</v>
      </c>
      <c r="BF269">
        <v>48.805873674321489</v>
      </c>
      <c r="BG269">
        <v>2.875297903013823</v>
      </c>
      <c r="BH269">
        <v>0.17668631767172449</v>
      </c>
      <c r="BI269">
        <v>1.263892109354215</v>
      </c>
      <c r="BJ269">
        <v>0.16335054689405321</v>
      </c>
      <c r="BK269">
        <v>1.4822821174599279E-2</v>
      </c>
      <c r="BL269">
        <v>13.46386462539485</v>
      </c>
      <c r="BM269">
        <v>1.67883286052785</v>
      </c>
      <c r="BN269">
        <v>2.0347532318913411E-2</v>
      </c>
      <c r="BO269">
        <v>1.6457214387442971</v>
      </c>
      <c r="BP269">
        <v>0.2350606544664551</v>
      </c>
      <c r="BQ269">
        <v>4.0725386981654938E-3</v>
      </c>
      <c r="BR269">
        <v>7.1385779400022518</v>
      </c>
      <c r="BS269">
        <v>1.0846820750259869</v>
      </c>
      <c r="BT269">
        <v>0.1496549011263073</v>
      </c>
      <c r="BU269">
        <v>8.8167045905178938</v>
      </c>
      <c r="BV269">
        <v>1.478612025875333</v>
      </c>
      <c r="BW269">
        <v>4.1817708575538647E-2</v>
      </c>
      <c r="BX269" t="s">
        <v>143</v>
      </c>
      <c r="BY269">
        <v>9.5056513029651204E-3</v>
      </c>
      <c r="BZ269">
        <v>1.141476060518915E-2</v>
      </c>
      <c r="CA269">
        <v>18.276444349051779</v>
      </c>
      <c r="CB269">
        <v>2.2989437522851621</v>
      </c>
      <c r="CC269">
        <v>6.2239677537211983E-2</v>
      </c>
      <c r="CD269">
        <v>10.40465467080621</v>
      </c>
      <c r="CE269">
        <v>1.036946944959974</v>
      </c>
      <c r="CF269">
        <v>3.7541825723492593E-2</v>
      </c>
      <c r="CG269">
        <v>147.18646557605729</v>
      </c>
      <c r="CH269">
        <v>10.09494815202015</v>
      </c>
      <c r="CI269">
        <v>5.6874488616242162E-2</v>
      </c>
      <c r="CJ269">
        <v>54.62510858753604</v>
      </c>
      <c r="CK269">
        <v>3.0867918864102859</v>
      </c>
      <c r="CL269">
        <v>1.4150797255118161E-2</v>
      </c>
      <c r="CM269">
        <v>362.36033778748009</v>
      </c>
      <c r="CN269">
        <v>21.831415271736951</v>
      </c>
      <c r="CO269">
        <v>0.1745278469329376</v>
      </c>
      <c r="CP269">
        <v>118.7838397917757</v>
      </c>
      <c r="CQ269">
        <v>6.5555174207599336</v>
      </c>
      <c r="CR269">
        <v>1.381342158530419E-2</v>
      </c>
      <c r="CS269">
        <v>1658.0023357227331</v>
      </c>
      <c r="CT269">
        <v>101.23278760545</v>
      </c>
      <c r="CU269">
        <v>6.3400714384563725E-2</v>
      </c>
      <c r="CV269">
        <v>361.30406283768252</v>
      </c>
      <c r="CW269">
        <v>22.460932516936591</v>
      </c>
      <c r="CX269">
        <v>1.3593772346408231E-2</v>
      </c>
      <c r="CY269">
        <v>49732.215236359632</v>
      </c>
      <c r="CZ269">
        <v>2833.6082891672631</v>
      </c>
      <c r="DA269">
        <v>0.55344925459126326</v>
      </c>
      <c r="DB269">
        <v>158.5131498100379</v>
      </c>
      <c r="DC269">
        <v>10.386377709325551</v>
      </c>
      <c r="DD269">
        <v>1.252957629370113E-2</v>
      </c>
      <c r="DE269">
        <v>36.318894515387157</v>
      </c>
      <c r="DF269">
        <v>6.4084280238532783</v>
      </c>
      <c r="DG269">
        <v>18.048476954637501</v>
      </c>
      <c r="DH269">
        <v>1437.1261387134409</v>
      </c>
      <c r="DI269">
        <v>71.019924502482382</v>
      </c>
      <c r="DJ269">
        <v>1.0987148932542139</v>
      </c>
      <c r="DK269">
        <v>117.2605635772384</v>
      </c>
      <c r="DL269">
        <v>6.492703640835459</v>
      </c>
      <c r="DM269">
        <v>0.56574461291515743</v>
      </c>
      <c r="DN269">
        <v>46.781764488696403</v>
      </c>
      <c r="DO269">
        <v>3.7573999650652321</v>
      </c>
      <c r="DP269">
        <v>0.50287830256391564</v>
      </c>
      <c r="DQ269">
        <v>296.88328266962111</v>
      </c>
      <c r="DR269">
        <v>16.635144556946489</v>
      </c>
      <c r="DS269">
        <v>0.37016984694914562</v>
      </c>
      <c r="DT269">
        <v>5610.2404610122021</v>
      </c>
      <c r="DU269">
        <v>266.64245142994321</v>
      </c>
      <c r="DV269">
        <v>0.25689664671215479</v>
      </c>
      <c r="DW269">
        <v>396.17056370206711</v>
      </c>
      <c r="DX269">
        <v>19.913291138907478</v>
      </c>
      <c r="DY269">
        <v>0.45161806021517198</v>
      </c>
      <c r="EB269">
        <v>331.97259737231491</v>
      </c>
      <c r="EC269">
        <v>5.3328780985409896</v>
      </c>
      <c r="ED269">
        <v>21.9638900903668</v>
      </c>
      <c r="EE269">
        <v>17.73406722784803</v>
      </c>
      <c r="EF269">
        <v>15.620520656460069</v>
      </c>
      <c r="EG269">
        <v>59.572328314310099</v>
      </c>
      <c r="EH269">
        <v>0.119315042998375</v>
      </c>
      <c r="EI269">
        <v>91.84142888970743</v>
      </c>
      <c r="EJ269">
        <v>288.21758090875932</v>
      </c>
      <c r="EK269">
        <v>598.3189657563305</v>
      </c>
      <c r="EL269">
        <v>1000.459864240587</v>
      </c>
      <c r="EM269">
        <v>2264.752111171751</v>
      </c>
      <c r="EN269">
        <v>4809.0623397480022</v>
      </c>
      <c r="EO269">
        <v>10298.15115355735</v>
      </c>
      <c r="EP269">
        <v>14687.15702592205</v>
      </c>
      <c r="ER269">
        <v>2.2585216513993771</v>
      </c>
      <c r="ES269">
        <v>5.3624446819374736</v>
      </c>
      <c r="ET269">
        <v>1.6130714289416641E-3</v>
      </c>
      <c r="EU269">
        <v>1.1842007441126431E-3</v>
      </c>
      <c r="EV269">
        <v>5.1784810875482481E-4</v>
      </c>
      <c r="EW269">
        <v>5.8066149046366158E-2</v>
      </c>
      <c r="EX269">
        <v>112.1296922103033</v>
      </c>
      <c r="EY269">
        <v>0.30789794873681098</v>
      </c>
      <c r="EZ269">
        <v>416.68871584095223</v>
      </c>
      <c r="FA269">
        <v>3.3837349563000858</v>
      </c>
      <c r="FB269">
        <v>2.943655302695742E-2</v>
      </c>
      <c r="FD269">
        <f t="shared" si="24"/>
        <v>37.312502730435426</v>
      </c>
      <c r="FM269" s="4"/>
      <c r="FT269">
        <f t="shared" si="26"/>
        <v>5610.2404610122021</v>
      </c>
      <c r="FU269">
        <f t="shared" si="27"/>
        <v>9086.7339612472133</v>
      </c>
      <c r="FV269" t="e">
        <f t="shared" si="28"/>
        <v>#DIV/0!</v>
      </c>
    </row>
    <row r="270" spans="1:179" x14ac:dyDescent="0.3">
      <c r="A270" t="s">
        <v>716</v>
      </c>
      <c r="B270" t="s">
        <v>789</v>
      </c>
      <c r="C270" s="2">
        <v>4.9140534226290127</v>
      </c>
      <c r="D270" s="5">
        <v>0.29398155127622971</v>
      </c>
      <c r="E270" s="6">
        <v>36193.811935097787</v>
      </c>
      <c r="F270" s="7">
        <v>0.34397566265040769</v>
      </c>
      <c r="G270">
        <v>336.63045329722001</v>
      </c>
      <c r="H270" s="8">
        <v>3.156571024364403</v>
      </c>
      <c r="I270" s="2">
        <v>23.80435615175438</v>
      </c>
      <c r="J270" s="2">
        <v>1.3400819667147601</v>
      </c>
      <c r="K270" s="5">
        <v>0.10126810176209571</v>
      </c>
      <c r="L270" s="9">
        <v>2.3819848638646549E-3</v>
      </c>
      <c r="M270">
        <v>0.24790992730765979</v>
      </c>
      <c r="N270" s="8">
        <v>1.7400382569950219</v>
      </c>
      <c r="O270" s="10">
        <v>0.59896507955806366</v>
      </c>
      <c r="P270" s="7">
        <v>4.1557518816760342E-2</v>
      </c>
      <c r="Q270" s="5">
        <v>4.3027946083177178E-2</v>
      </c>
      <c r="R270" s="11">
        <v>2.5175877548723781E-3</v>
      </c>
      <c r="S270" s="12">
        <v>0.75590838651857839</v>
      </c>
      <c r="T270" s="6">
        <v>1630.270550040537</v>
      </c>
      <c r="U270" s="6">
        <v>47.086430095939093</v>
      </c>
      <c r="V270" s="6">
        <v>47.282963542073993</v>
      </c>
      <c r="W270" s="6">
        <v>271.43788912457882</v>
      </c>
      <c r="X270" s="6">
        <v>8.6477816065250614</v>
      </c>
      <c r="Y270" s="6">
        <v>15.5357151376292</v>
      </c>
      <c r="Z270" s="6">
        <v>474.19907590559529</v>
      </c>
      <c r="AA270" s="6">
        <v>14.214293887844381</v>
      </c>
      <c r="AB270" s="13">
        <v>25.710680680886369</v>
      </c>
      <c r="AC270" s="14">
        <v>16.649867662629951</v>
      </c>
      <c r="AE270" t="s">
        <v>717</v>
      </c>
      <c r="AF270" t="s">
        <v>717</v>
      </c>
      <c r="AG270">
        <v>25.01</v>
      </c>
      <c r="AH270">
        <v>1693.9152929242359</v>
      </c>
      <c r="AI270">
        <v>140.09189095965939</v>
      </c>
      <c r="AJ270">
        <v>138.30047173408701</v>
      </c>
      <c r="AK270">
        <v>7773.4068432580416</v>
      </c>
      <c r="AL270">
        <v>2189.5655185804521</v>
      </c>
      <c r="AM270">
        <v>2607.219475338753</v>
      </c>
      <c r="AN270">
        <v>1091.6102231617599</v>
      </c>
      <c r="AO270">
        <v>65.818872774116116</v>
      </c>
      <c r="AP270">
        <v>3.2906975001080681</v>
      </c>
      <c r="AQ270">
        <v>24.995892552083241</v>
      </c>
      <c r="AR270">
        <v>4.1523675640795714</v>
      </c>
      <c r="AS270">
        <v>2.1991727887033239</v>
      </c>
      <c r="AT270">
        <v>905.45763833014962</v>
      </c>
      <c r="AU270">
        <v>77.412800739891779</v>
      </c>
      <c r="AV270">
        <v>73.04384909920941</v>
      </c>
      <c r="AW270">
        <v>164.25902581562281</v>
      </c>
      <c r="AX270">
        <v>22.745408378722338</v>
      </c>
      <c r="AY270">
        <v>0.1877435935700944</v>
      </c>
      <c r="AZ270">
        <v>1933.9567385023861</v>
      </c>
      <c r="BA270">
        <v>137.34946248979529</v>
      </c>
      <c r="BB270">
        <v>0.1311103827717611</v>
      </c>
      <c r="BC270">
        <v>394897.47885287041</v>
      </c>
      <c r="BD270">
        <v>25369.958461660881</v>
      </c>
      <c r="BE270">
        <v>3.0616711216362371</v>
      </c>
      <c r="BF270">
        <v>287.18126437873087</v>
      </c>
      <c r="BG270">
        <v>23.82445554079915</v>
      </c>
      <c r="BH270">
        <v>0.1195309676861641</v>
      </c>
      <c r="BI270">
        <v>39.776624156722107</v>
      </c>
      <c r="BJ270">
        <v>4.4443119174741161</v>
      </c>
      <c r="BK270">
        <v>1.422424229859132E-2</v>
      </c>
      <c r="BL270">
        <v>238.80371829956761</v>
      </c>
      <c r="BM270">
        <v>28.100379626916169</v>
      </c>
      <c r="BN270">
        <v>6.7772823385527939E-2</v>
      </c>
      <c r="BO270">
        <v>39.554286663467558</v>
      </c>
      <c r="BP270">
        <v>3.749100529716745</v>
      </c>
      <c r="BQ270">
        <v>2.2079658940957429E-2</v>
      </c>
      <c r="BR270">
        <v>185.07306709623111</v>
      </c>
      <c r="BS270">
        <v>18.491614907921129</v>
      </c>
      <c r="BT270">
        <v>0.12180542292879989</v>
      </c>
      <c r="BU270">
        <v>123.8201161424174</v>
      </c>
      <c r="BV270">
        <v>11.70665060202283</v>
      </c>
      <c r="BW270">
        <v>0.20329721527340811</v>
      </c>
      <c r="BX270">
        <v>3.5102370191378657E-2</v>
      </c>
      <c r="BY270">
        <v>2.87594975421109E-2</v>
      </c>
      <c r="BZ270">
        <v>1.4138251955318339E-2</v>
      </c>
      <c r="CA270">
        <v>146.3116190245328</v>
      </c>
      <c r="CB270">
        <v>13.71431314091755</v>
      </c>
      <c r="CC270">
        <v>7.7114517497122684E-2</v>
      </c>
      <c r="CD270">
        <v>61.357941824984778</v>
      </c>
      <c r="CE270">
        <v>5.5804527003528239</v>
      </c>
      <c r="CF270">
        <v>1.136524639767548E-2</v>
      </c>
      <c r="CG270">
        <v>680.62691486334415</v>
      </c>
      <c r="CH270">
        <v>55.337309479293502</v>
      </c>
      <c r="CI270">
        <v>7.0473501632366958E-2</v>
      </c>
      <c r="CJ270">
        <v>200.8713018654033</v>
      </c>
      <c r="CK270">
        <v>15.68255603182369</v>
      </c>
      <c r="CL270">
        <v>1.7530798708803901E-2</v>
      </c>
      <c r="CM270">
        <v>1103.6728272814</v>
      </c>
      <c r="CN270">
        <v>86.261716731390592</v>
      </c>
      <c r="CO270">
        <v>5.2827760277850473E-2</v>
      </c>
      <c r="CP270">
        <v>320.34371626899372</v>
      </c>
      <c r="CQ270">
        <v>20.213917606368721</v>
      </c>
      <c r="CR270">
        <v>1.7114808760695679E-2</v>
      </c>
      <c r="CS270">
        <v>3777.1565226542739</v>
      </c>
      <c r="CT270">
        <v>217.81999353620279</v>
      </c>
      <c r="CU270">
        <v>7.8535648594322022E-2</v>
      </c>
      <c r="CV270">
        <v>830.08944954461117</v>
      </c>
      <c r="CW270">
        <v>43.183295154129851</v>
      </c>
      <c r="CX270">
        <v>1.683499845603818E-2</v>
      </c>
      <c r="CY270">
        <v>27952.742476028441</v>
      </c>
      <c r="CZ270">
        <v>1805.794951760442</v>
      </c>
      <c r="DA270">
        <v>0.1676158756924902</v>
      </c>
      <c r="DB270">
        <v>253.05516588767301</v>
      </c>
      <c r="DC270">
        <v>15.454204765429481</v>
      </c>
      <c r="DD270">
        <v>1.552039097270057E-2</v>
      </c>
      <c r="DE270">
        <v>329.87767148111118</v>
      </c>
      <c r="DF270">
        <v>40.092401962092772</v>
      </c>
      <c r="DG270">
        <v>17.291531339979539</v>
      </c>
      <c r="DH270">
        <v>6456.6490114289227</v>
      </c>
      <c r="DI270">
        <v>901.18101506779976</v>
      </c>
      <c r="DJ270">
        <v>1.032670835125465</v>
      </c>
      <c r="DK270">
        <v>702.98348328431291</v>
      </c>
      <c r="DL270">
        <v>90.663297080890615</v>
      </c>
      <c r="DM270">
        <v>0.7176652217030397</v>
      </c>
      <c r="DN270">
        <v>694.11397255799682</v>
      </c>
      <c r="DO270">
        <v>77.746218439070873</v>
      </c>
      <c r="DP270">
        <v>0.5527287962082853</v>
      </c>
      <c r="DQ270">
        <v>14626.13065395071</v>
      </c>
      <c r="DR270">
        <v>1399.075899883391</v>
      </c>
      <c r="DS270">
        <v>0.48904848353711822</v>
      </c>
      <c r="DT270">
        <v>36193.811935097787</v>
      </c>
      <c r="DU270">
        <v>4140.1719672197351</v>
      </c>
      <c r="DV270">
        <v>0.26755303438331668</v>
      </c>
      <c r="DW270">
        <v>2075.53718829422</v>
      </c>
      <c r="DX270">
        <v>272.32113267826378</v>
      </c>
      <c r="DY270">
        <v>0.44401624975348691</v>
      </c>
      <c r="EB270">
        <v>1231.8195786639401</v>
      </c>
      <c r="EC270">
        <v>167.83385720135911</v>
      </c>
      <c r="ED270">
        <v>389.56560897156209</v>
      </c>
      <c r="EE270">
        <v>426.23153732184869</v>
      </c>
      <c r="EF270">
        <v>404.97388861319718</v>
      </c>
      <c r="EG270">
        <v>836.62240636768502</v>
      </c>
      <c r="EH270">
        <v>0.62348792524651264</v>
      </c>
      <c r="EI270">
        <v>735.23426645493862</v>
      </c>
      <c r="EJ270">
        <v>1699.6659785314339</v>
      </c>
      <c r="EK270">
        <v>2766.7760766802612</v>
      </c>
      <c r="EL270">
        <v>3678.9615726264342</v>
      </c>
      <c r="EM270">
        <v>6897.9551705087533</v>
      </c>
      <c r="EN270">
        <v>12969.381225465329</v>
      </c>
      <c r="EO270">
        <v>23460.59951959176</v>
      </c>
      <c r="EP270">
        <v>33743.473558724028</v>
      </c>
      <c r="ER270">
        <v>1.4565252976482459</v>
      </c>
      <c r="ES270">
        <v>1.987266252010125</v>
      </c>
      <c r="ET270">
        <v>7.9496943552059243E-4</v>
      </c>
      <c r="EU270">
        <v>5.8841968371790626E-4</v>
      </c>
      <c r="EV270">
        <v>7.1538605422765246E-3</v>
      </c>
      <c r="EW270">
        <v>0.22827262664266129</v>
      </c>
      <c r="EX270">
        <v>31.909012664373179</v>
      </c>
      <c r="EY270">
        <v>1.1348563597638861</v>
      </c>
      <c r="EZ270">
        <v>151.5630166599602</v>
      </c>
      <c r="FA270">
        <v>9.5822907306112288</v>
      </c>
      <c r="FB270">
        <v>7.6031073283911343E-2</v>
      </c>
      <c r="FD270">
        <f t="shared" si="24"/>
        <v>9.1745128616327669</v>
      </c>
      <c r="FF270" s="18">
        <v>-15.878978714798063</v>
      </c>
      <c r="FG270" s="18">
        <v>2.4094214375815324</v>
      </c>
      <c r="FI270" s="18">
        <v>-3.1090694168098043</v>
      </c>
      <c r="FJ270" s="18">
        <v>2.4094214375815324</v>
      </c>
      <c r="FL270">
        <v>1173.2262148135553</v>
      </c>
      <c r="FM270" s="4">
        <f t="shared" si="25"/>
        <v>900.07621481355534</v>
      </c>
      <c r="FN270">
        <v>29.464342251528233</v>
      </c>
      <c r="FT270">
        <f t="shared" si="26"/>
        <v>36193.811935097787</v>
      </c>
      <c r="FU270">
        <f t="shared" si="27"/>
        <v>58622.004240850387</v>
      </c>
      <c r="FV270">
        <f t="shared" si="28"/>
        <v>0.19727698814304631</v>
      </c>
      <c r="FW270">
        <f t="shared" si="29"/>
        <v>-0.53428443740098475</v>
      </c>
    </row>
    <row r="271" spans="1:179" x14ac:dyDescent="0.3">
      <c r="A271" t="s">
        <v>462</v>
      </c>
      <c r="B271" t="s">
        <v>789</v>
      </c>
      <c r="C271" s="2">
        <v>4.4053373236102686</v>
      </c>
      <c r="D271" s="5">
        <v>8.462706579061019E-2</v>
      </c>
      <c r="E271" s="6">
        <v>5806.1383357714603</v>
      </c>
      <c r="F271" s="7">
        <v>5.2151114915888301E-2</v>
      </c>
      <c r="G271">
        <v>376.43007602034493</v>
      </c>
      <c r="H271" s="8">
        <v>4.7502405575437354</v>
      </c>
      <c r="I271" s="2">
        <v>14.853534475851751</v>
      </c>
      <c r="J271" s="2">
        <v>0.75032313920298277</v>
      </c>
      <c r="K271" s="5">
        <v>9.9588268690884357E-2</v>
      </c>
      <c r="L271" s="9">
        <v>2.12028776029308E-3</v>
      </c>
      <c r="M271">
        <v>0.1429608238298353</v>
      </c>
      <c r="N271" s="8">
        <v>2.2285858271858041</v>
      </c>
      <c r="O271" s="10">
        <v>0.93040819306615619</v>
      </c>
      <c r="P271" s="7">
        <v>5.8893668705787022E-2</v>
      </c>
      <c r="Q271" s="5">
        <v>6.7467053554613049E-2</v>
      </c>
      <c r="R271" s="11">
        <v>3.3449668281473831E-3</v>
      </c>
      <c r="S271" s="12">
        <v>0.50854728954045691</v>
      </c>
      <c r="T271" s="6">
        <v>1609.7616838863109</v>
      </c>
      <c r="U271" s="6">
        <v>39.299770311272141</v>
      </c>
      <c r="V271" s="6">
        <v>39.500294484680417</v>
      </c>
      <c r="W271" s="6">
        <v>420.85054655895573</v>
      </c>
      <c r="X271" s="6">
        <v>3.857606551884543</v>
      </c>
      <c r="Y271" s="6">
        <v>20.210652111343482</v>
      </c>
      <c r="Z271" s="6">
        <v>666.09695696192705</v>
      </c>
      <c r="AA271" s="6">
        <v>12.311209830797591</v>
      </c>
      <c r="AB271" s="13">
        <v>30.50586039952492</v>
      </c>
      <c r="AC271" s="14">
        <v>26.143655347972501</v>
      </c>
      <c r="AE271" t="s">
        <v>463</v>
      </c>
      <c r="AF271" t="s">
        <v>463</v>
      </c>
      <c r="AG271">
        <v>25.009</v>
      </c>
      <c r="AH271">
        <v>1239.9062509274111</v>
      </c>
      <c r="AI271">
        <v>91.908572715868416</v>
      </c>
      <c r="AJ271">
        <v>103.4255331053434</v>
      </c>
      <c r="AK271" t="s">
        <v>143</v>
      </c>
      <c r="AL271">
        <v>1265.4286997105869</v>
      </c>
      <c r="AM271">
        <v>2048.2389300039649</v>
      </c>
      <c r="AN271">
        <v>1617.1368274458789</v>
      </c>
      <c r="AO271">
        <v>82.581870492654403</v>
      </c>
      <c r="AP271">
        <v>2.543320397425342</v>
      </c>
      <c r="AQ271">
        <v>5.7682358374867606</v>
      </c>
      <c r="AR271">
        <v>1.145776617551292</v>
      </c>
      <c r="AS271">
        <v>1.650122103609617</v>
      </c>
      <c r="AT271">
        <v>497.49007343940468</v>
      </c>
      <c r="AU271">
        <v>101.93525467480509</v>
      </c>
      <c r="AV271">
        <v>53.88451805118568</v>
      </c>
      <c r="AW271">
        <v>15.88211246713198</v>
      </c>
      <c r="AX271">
        <v>1.675022954338117</v>
      </c>
      <c r="AY271">
        <v>5.6762437795717768E-2</v>
      </c>
      <c r="AZ271">
        <v>495.08547026679253</v>
      </c>
      <c r="BA271">
        <v>34.870537102617831</v>
      </c>
      <c r="BB271">
        <v>8.2714283156182525E-2</v>
      </c>
      <c r="BC271">
        <v>431266.2593268652</v>
      </c>
      <c r="BD271">
        <v>26642.11833742588</v>
      </c>
      <c r="BE271">
        <v>2.2853221604951899</v>
      </c>
      <c r="BF271">
        <v>74.455789970481987</v>
      </c>
      <c r="BG271">
        <v>5.4589648593000941</v>
      </c>
      <c r="BH271">
        <v>8.2777425448091094E-2</v>
      </c>
      <c r="BI271">
        <v>4.1744309208988737</v>
      </c>
      <c r="BJ271">
        <v>0.47475643968086523</v>
      </c>
      <c r="BK271">
        <v>9.3131456354542449E-3</v>
      </c>
      <c r="BL271">
        <v>129.0835860312207</v>
      </c>
      <c r="BM271">
        <v>15.73193051564118</v>
      </c>
      <c r="BN271">
        <v>5.973122783841113E-2</v>
      </c>
      <c r="BO271">
        <v>4.3382373811711528</v>
      </c>
      <c r="BP271">
        <v>0.37084909901787461</v>
      </c>
      <c r="BQ271">
        <v>1.195087854805848E-2</v>
      </c>
      <c r="BR271">
        <v>18.07045788835978</v>
      </c>
      <c r="BS271">
        <v>2.24067560983391</v>
      </c>
      <c r="BT271">
        <v>3.6845264773632078E-2</v>
      </c>
      <c r="BU271">
        <v>13.292224013240981</v>
      </c>
      <c r="BV271">
        <v>1.6288731117772539</v>
      </c>
      <c r="BW271">
        <v>0.15611670009459919</v>
      </c>
      <c r="BX271" t="s">
        <v>143</v>
      </c>
      <c r="BY271">
        <v>1.9029334885779891E-7</v>
      </c>
      <c r="BZ271">
        <v>1.1494843216734661E-2</v>
      </c>
      <c r="CA271">
        <v>21.627712819772459</v>
      </c>
      <c r="CB271">
        <v>2.4672289813729131</v>
      </c>
      <c r="CC271">
        <v>0.14756048798810589</v>
      </c>
      <c r="CD271">
        <v>10.571880601749831</v>
      </c>
      <c r="CE271">
        <v>1.222230729244612</v>
      </c>
      <c r="CF271">
        <v>9.2411430208597933E-3</v>
      </c>
      <c r="CG271">
        <v>136.3802794821693</v>
      </c>
      <c r="CH271">
        <v>11.657151997646761</v>
      </c>
      <c r="CI271">
        <v>5.7322695222896243E-2</v>
      </c>
      <c r="CJ271">
        <v>45.815937114691977</v>
      </c>
      <c r="CK271">
        <v>3.3303341499200112</v>
      </c>
      <c r="CL271">
        <v>1.425629671945355E-2</v>
      </c>
      <c r="CM271">
        <v>288.2751323849721</v>
      </c>
      <c r="CN271">
        <v>23.33129915959837</v>
      </c>
      <c r="CO271">
        <v>4.2947196225639542E-2</v>
      </c>
      <c r="CP271">
        <v>97.11596278959297</v>
      </c>
      <c r="CQ271">
        <v>7.4984360182147443</v>
      </c>
      <c r="CR271">
        <v>1.3919308767927119E-2</v>
      </c>
      <c r="CS271">
        <v>1262.5131492513719</v>
      </c>
      <c r="CT271">
        <v>96.042429735857326</v>
      </c>
      <c r="CU271">
        <v>6.3858895374373545E-2</v>
      </c>
      <c r="CV271">
        <v>275.10386504430858</v>
      </c>
      <c r="CW271">
        <v>19.004519661580279</v>
      </c>
      <c r="CX271">
        <v>1.3685401447005269E-2</v>
      </c>
      <c r="CY271">
        <v>43773.741058361753</v>
      </c>
      <c r="CZ271">
        <v>2469.7600719349621</v>
      </c>
      <c r="DA271">
        <v>0.13634688285087929</v>
      </c>
      <c r="DB271">
        <v>173.3787165885158</v>
      </c>
      <c r="DC271">
        <v>9.6059604061346047</v>
      </c>
      <c r="DD271">
        <v>1.261952715326632E-2</v>
      </c>
      <c r="DE271">
        <v>89.123941848197148</v>
      </c>
      <c r="DF271">
        <v>9.9643395269233483</v>
      </c>
      <c r="DG271">
        <v>13.4732995744383</v>
      </c>
      <c r="DH271">
        <v>1590.062475656041</v>
      </c>
      <c r="DI271">
        <v>75.599042604445216</v>
      </c>
      <c r="DJ271">
        <v>0.80615950869633568</v>
      </c>
      <c r="DK271">
        <v>174.52632244736881</v>
      </c>
      <c r="DL271">
        <v>9.0997359523848012</v>
      </c>
      <c r="DM271">
        <v>0.49056356807701201</v>
      </c>
      <c r="DN271">
        <v>103.4517915489767</v>
      </c>
      <c r="DO271">
        <v>7.4652425098049342</v>
      </c>
      <c r="DP271">
        <v>0.35495826172654782</v>
      </c>
      <c r="DQ271">
        <v>389.20432137866158</v>
      </c>
      <c r="DR271">
        <v>28.18943758661845</v>
      </c>
      <c r="DS271">
        <v>0.3895956050198508</v>
      </c>
      <c r="DT271">
        <v>5806.1383357714603</v>
      </c>
      <c r="DU271">
        <v>309.08111583316122</v>
      </c>
      <c r="DV271">
        <v>0.22328808132690101</v>
      </c>
      <c r="DW271">
        <v>476.15464444587559</v>
      </c>
      <c r="DX271">
        <v>22.333062689631699</v>
      </c>
      <c r="DY271">
        <v>0.34181584349502903</v>
      </c>
      <c r="EB271">
        <v>315.34106386419899</v>
      </c>
      <c r="EC271">
        <v>17.61363257763238</v>
      </c>
      <c r="ED271">
        <v>210.57681244897341</v>
      </c>
      <c r="EE271">
        <v>46.748247641930533</v>
      </c>
      <c r="EF271">
        <v>39.541483344332121</v>
      </c>
      <c r="EG271">
        <v>89.812324413790407</v>
      </c>
      <c r="EH271">
        <v>5.3482265899521037E-5</v>
      </c>
      <c r="EI271">
        <v>108.6819739687058</v>
      </c>
      <c r="EJ271">
        <v>292.84987816481521</v>
      </c>
      <c r="EK271">
        <v>554.39138000881826</v>
      </c>
      <c r="EL271">
        <v>839.11972737531084</v>
      </c>
      <c r="EM271">
        <v>1801.719577406076</v>
      </c>
      <c r="EN271">
        <v>3931.8203558539658</v>
      </c>
      <c r="EO271">
        <v>7841.6965792010687</v>
      </c>
      <c r="EP271">
        <v>11183.08394489059</v>
      </c>
      <c r="ER271">
        <v>7.338434344752816</v>
      </c>
      <c r="ES271">
        <v>12.09596633126602</v>
      </c>
      <c r="ET271">
        <v>5.4133121629225713E-7</v>
      </c>
      <c r="EU271">
        <v>4.0157884413666052E-7</v>
      </c>
      <c r="EV271">
        <v>2.2461507404341451E-3</v>
      </c>
      <c r="EW271">
        <v>0.16206581399325801</v>
      </c>
      <c r="EX271">
        <v>72.152688185982228</v>
      </c>
      <c r="EY271">
        <v>0.42944019563364189</v>
      </c>
      <c r="EZ271">
        <v>44.979679557144969</v>
      </c>
      <c r="FA271">
        <v>4.5988735556649889</v>
      </c>
      <c r="FB271">
        <v>5.8974268913263808E-2</v>
      </c>
      <c r="FD271">
        <f t="shared" si="24"/>
        <v>17.807295278795216</v>
      </c>
      <c r="FF271" s="18">
        <v>-18.19927656366162</v>
      </c>
      <c r="FG271" s="18">
        <v>2.4773606645031592</v>
      </c>
      <c r="FI271" s="18">
        <v>-2.1293505551177283</v>
      </c>
      <c r="FJ271" s="18">
        <v>2.4773606645031592</v>
      </c>
      <c r="FL271">
        <v>1015.2051844797373</v>
      </c>
      <c r="FM271" s="4">
        <f t="shared" si="25"/>
        <v>742.05518447973736</v>
      </c>
      <c r="FN271">
        <v>23.871385775405823</v>
      </c>
      <c r="FT271">
        <f t="shared" si="26"/>
        <v>5806.1383357714603</v>
      </c>
      <c r="FU271">
        <f t="shared" si="27"/>
        <v>9404.0237251854142</v>
      </c>
      <c r="FV271">
        <f t="shared" si="28"/>
        <v>0.55423335573072985</v>
      </c>
      <c r="FW271">
        <f t="shared" si="29"/>
        <v>1.2592832531460325</v>
      </c>
    </row>
    <row r="272" spans="1:179" x14ac:dyDescent="0.3">
      <c r="A272" t="s">
        <v>536</v>
      </c>
      <c r="B272" t="s">
        <v>789</v>
      </c>
      <c r="C272" s="2">
        <v>4.752151893191809</v>
      </c>
      <c r="D272" s="5">
        <v>0.24980690237000661</v>
      </c>
      <c r="E272" s="6">
        <v>33851.638046665837</v>
      </c>
      <c r="F272" s="7">
        <v>7.4185673135213778E-2</v>
      </c>
      <c r="G272">
        <v>350.98835672190478</v>
      </c>
      <c r="H272" s="8">
        <v>2.3173698578277269</v>
      </c>
      <c r="I272" s="2">
        <v>24.161445371506161</v>
      </c>
      <c r="J272" s="2">
        <v>1.387340646978473</v>
      </c>
      <c r="K272" s="5">
        <v>9.6950466898137008E-2</v>
      </c>
      <c r="L272" s="9">
        <v>1.2774738383387609E-3</v>
      </c>
      <c r="M272">
        <v>0.14720318281000791</v>
      </c>
      <c r="N272" s="8">
        <v>0.76819133038533904</v>
      </c>
      <c r="O272" s="10">
        <v>0.55795707125560134</v>
      </c>
      <c r="P272" s="7">
        <v>3.5991351563231411E-2</v>
      </c>
      <c r="Q272" s="5">
        <v>4.1914246608373847E-2</v>
      </c>
      <c r="R272" s="11">
        <v>2.412163979571984E-3</v>
      </c>
      <c r="S272" s="12">
        <v>0.91153409596466561</v>
      </c>
      <c r="T272" s="6">
        <v>1560.8545956592791</v>
      </c>
      <c r="U272" s="6">
        <v>24.259420717940099</v>
      </c>
      <c r="V272" s="6">
        <v>24.586556078808702</v>
      </c>
      <c r="W272" s="6">
        <v>264.57266203799361</v>
      </c>
      <c r="X272" s="6">
        <v>7.980583835262248</v>
      </c>
      <c r="Y272" s="6">
        <v>14.93399245092983</v>
      </c>
      <c r="Z272" s="6">
        <v>448.95760076077681</v>
      </c>
      <c r="AA272" s="6">
        <v>10.40787283686597</v>
      </c>
      <c r="AB272" s="13">
        <v>23.504709841753439</v>
      </c>
      <c r="AC272" s="14">
        <v>16.950500243505541</v>
      </c>
      <c r="AE272" t="s">
        <v>537</v>
      </c>
      <c r="AF272" t="s">
        <v>537</v>
      </c>
      <c r="AG272">
        <v>25.003</v>
      </c>
      <c r="AH272">
        <v>4143.8299190270654</v>
      </c>
      <c r="AI272">
        <v>214.62681531944389</v>
      </c>
      <c r="AJ272">
        <v>118.76197675730729</v>
      </c>
      <c r="AK272">
        <v>3861.6468338888299</v>
      </c>
      <c r="AL272">
        <v>1758.8513516087439</v>
      </c>
      <c r="AM272">
        <v>2293.8690534862681</v>
      </c>
      <c r="AN272">
        <v>1438.0553385481981</v>
      </c>
      <c r="AO272">
        <v>49.350848382181603</v>
      </c>
      <c r="AP272">
        <v>2.8193054788841638</v>
      </c>
      <c r="AQ272">
        <v>12.115079593488749</v>
      </c>
      <c r="AR272">
        <v>2.2962647980181861</v>
      </c>
      <c r="AS272">
        <v>1.8143220542374989</v>
      </c>
      <c r="AT272">
        <v>256.31738070610379</v>
      </c>
      <c r="AU272">
        <v>51.684413006393463</v>
      </c>
      <c r="AV272">
        <v>62.102205622269302</v>
      </c>
      <c r="AW272">
        <v>340.12745470512863</v>
      </c>
      <c r="AX272">
        <v>45.30463668437509</v>
      </c>
      <c r="AY272">
        <v>0.23407377418052899</v>
      </c>
      <c r="AZ272">
        <v>1146.754036320513</v>
      </c>
      <c r="BA272">
        <v>58.413836692299952</v>
      </c>
      <c r="BB272">
        <v>0.11356201892381999</v>
      </c>
      <c r="BC272">
        <v>425139.37906436989</v>
      </c>
      <c r="BD272">
        <v>14703.636644336881</v>
      </c>
      <c r="BE272">
        <v>2.111843025830288</v>
      </c>
      <c r="BF272">
        <v>158.16388962430679</v>
      </c>
      <c r="BG272">
        <v>17.01438021875942</v>
      </c>
      <c r="BH272">
        <v>0.12590786271951551</v>
      </c>
      <c r="BI272">
        <v>20.70036428593496</v>
      </c>
      <c r="BJ272">
        <v>3.0962017416623149</v>
      </c>
      <c r="BK272">
        <v>9.1572878869370707E-3</v>
      </c>
      <c r="BL272">
        <v>127.62315799223239</v>
      </c>
      <c r="BM272">
        <v>18.57755389033791</v>
      </c>
      <c r="BN272">
        <v>6.6977980325933884E-2</v>
      </c>
      <c r="BO272">
        <v>16.501224978019149</v>
      </c>
      <c r="BP272">
        <v>2.419437172142676</v>
      </c>
      <c r="BQ272">
        <v>0.1188399293797416</v>
      </c>
      <c r="BR272">
        <v>73.531289534956812</v>
      </c>
      <c r="BS272">
        <v>10.6918809942278</v>
      </c>
      <c r="BT272">
        <v>4.2788633846609192E-2</v>
      </c>
      <c r="BU272">
        <v>38.438261390171313</v>
      </c>
      <c r="BV272">
        <v>5.3006684979823362</v>
      </c>
      <c r="BW272">
        <v>0.1115986487661034</v>
      </c>
      <c r="BX272">
        <v>3.3314979384469187E-2</v>
      </c>
      <c r="BY272">
        <v>2.3594191163490409E-2</v>
      </c>
      <c r="BZ272">
        <v>1.3338848663104891E-2</v>
      </c>
      <c r="CA272">
        <v>48.165660186355133</v>
      </c>
      <c r="CB272">
        <v>4.1304349486771308</v>
      </c>
      <c r="CC272">
        <v>7.2914848224504253E-2</v>
      </c>
      <c r="CD272">
        <v>20.30500851095363</v>
      </c>
      <c r="CE272">
        <v>1.266712223960359</v>
      </c>
      <c r="CF272">
        <v>2.446128147512406E-2</v>
      </c>
      <c r="CG272">
        <v>263.42868334475139</v>
      </c>
      <c r="CH272">
        <v>12.848914004528661</v>
      </c>
      <c r="CI272">
        <v>6.668033743090615E-2</v>
      </c>
      <c r="CJ272">
        <v>99.059550096225436</v>
      </c>
      <c r="CK272">
        <v>4.9040578337783796</v>
      </c>
      <c r="CL272">
        <v>3.7755785351350657E-2</v>
      </c>
      <c r="CM272">
        <v>662.70130981567274</v>
      </c>
      <c r="CN272">
        <v>29.96823109725165</v>
      </c>
      <c r="CO272">
        <v>4.9814978279637642E-2</v>
      </c>
      <c r="CP272">
        <v>211.96313882588851</v>
      </c>
      <c r="CQ272">
        <v>9.4684925505139983</v>
      </c>
      <c r="CR272">
        <v>3.6864937680628013E-2</v>
      </c>
      <c r="CS272">
        <v>2601.9699237855289</v>
      </c>
      <c r="CT272">
        <v>107.69599522736409</v>
      </c>
      <c r="CU272">
        <v>7.4145941655191741E-2</v>
      </c>
      <c r="CV272">
        <v>596.80700813169062</v>
      </c>
      <c r="CW272">
        <v>24.842358064489989</v>
      </c>
      <c r="CX272">
        <v>3.6170274935623317E-2</v>
      </c>
      <c r="CY272">
        <v>31917.175340411661</v>
      </c>
      <c r="CZ272">
        <v>1469.910359312832</v>
      </c>
      <c r="DA272">
        <v>0.15865469965709311</v>
      </c>
      <c r="DB272">
        <v>181.2924536633557</v>
      </c>
      <c r="DC272">
        <v>8.0073177003372411</v>
      </c>
      <c r="DD272">
        <v>1.464633489269297E-2</v>
      </c>
      <c r="DE272">
        <v>280.7391865858317</v>
      </c>
      <c r="DF272">
        <v>39.608381727997688</v>
      </c>
      <c r="DG272">
        <v>16.42554093454461</v>
      </c>
      <c r="DH272">
        <v>5625.6969490971969</v>
      </c>
      <c r="DI272">
        <v>852.17404190038246</v>
      </c>
      <c r="DJ272">
        <v>1.009608142983055</v>
      </c>
      <c r="DK272">
        <v>590.49115388645407</v>
      </c>
      <c r="DL272">
        <v>82.336155989314577</v>
      </c>
      <c r="DM272">
        <v>0.5463129901252004</v>
      </c>
      <c r="DN272">
        <v>371.69204043044101</v>
      </c>
      <c r="DO272">
        <v>51.954693527878447</v>
      </c>
      <c r="DP272">
        <v>0.46011861447158131</v>
      </c>
      <c r="DQ272">
        <v>3538.0328345200569</v>
      </c>
      <c r="DR272">
        <v>465.61462814485031</v>
      </c>
      <c r="DS272">
        <v>0.36711170046751529</v>
      </c>
      <c r="DT272">
        <v>33851.638046665837</v>
      </c>
      <c r="DU272">
        <v>4964.5410724816275</v>
      </c>
      <c r="DV272">
        <v>0.28097271751131531</v>
      </c>
      <c r="DW272">
        <v>1682.5593433405179</v>
      </c>
      <c r="DX272">
        <v>250.62349125008541</v>
      </c>
      <c r="DY272">
        <v>0.41720895438838929</v>
      </c>
      <c r="EB272">
        <v>730.41658364363855</v>
      </c>
      <c r="EC272">
        <v>87.343309223354268</v>
      </c>
      <c r="ED272">
        <v>208.19438497917201</v>
      </c>
      <c r="EE272">
        <v>177.81492433210289</v>
      </c>
      <c r="EF272">
        <v>160.89997710056201</v>
      </c>
      <c r="EG272">
        <v>259.71798236602228</v>
      </c>
      <c r="EH272">
        <v>0.59174030878275663</v>
      </c>
      <c r="EI272">
        <v>242.0384933987695</v>
      </c>
      <c r="EJ272">
        <v>562.4656097217071</v>
      </c>
      <c r="EK272">
        <v>1070.8483062794769</v>
      </c>
      <c r="EL272">
        <v>1814.277474289843</v>
      </c>
      <c r="EM272">
        <v>4141.8831863479554</v>
      </c>
      <c r="EN272">
        <v>8581.5035961898175</v>
      </c>
      <c r="EO272">
        <v>16161.30387444428</v>
      </c>
      <c r="EP272">
        <v>24260.447485028071</v>
      </c>
      <c r="ER272">
        <v>1.6705908046115829</v>
      </c>
      <c r="ES272">
        <v>2.088618248495548</v>
      </c>
      <c r="ET272">
        <v>2.3601408581625859E-3</v>
      </c>
      <c r="EU272">
        <v>1.761020787217719E-3</v>
      </c>
      <c r="EV272">
        <v>5.4044716875517353E-3</v>
      </c>
      <c r="EW272">
        <v>0.36086536483042869</v>
      </c>
      <c r="EX272">
        <v>66.771626477685061</v>
      </c>
      <c r="EY272">
        <v>0.87242401119465973</v>
      </c>
      <c r="EZ272">
        <v>265.24682964455531</v>
      </c>
      <c r="FA272">
        <v>13.0100035889024</v>
      </c>
      <c r="FB272">
        <v>6.078620977839698E-2</v>
      </c>
      <c r="FD272">
        <f t="shared" si="24"/>
        <v>10.435832010336973</v>
      </c>
      <c r="FF272" s="18">
        <v>-18.09268925907093</v>
      </c>
      <c r="FG272" s="18">
        <v>4.16480134189122</v>
      </c>
      <c r="FI272" s="18">
        <v>-3.6929506920083881</v>
      </c>
      <c r="FJ272" s="18">
        <v>4.16480134189122</v>
      </c>
      <c r="FL272">
        <v>1089.4667907211287</v>
      </c>
      <c r="FM272" s="4">
        <f t="shared" si="25"/>
        <v>816.31679072112877</v>
      </c>
      <c r="FN272">
        <v>26.419692532038447</v>
      </c>
      <c r="FT272">
        <f t="shared" si="26"/>
        <v>33851.638046665837</v>
      </c>
      <c r="FU272">
        <f t="shared" si="27"/>
        <v>54828.457215003087</v>
      </c>
      <c r="FV272">
        <f t="shared" si="28"/>
        <v>0.15658975268190764</v>
      </c>
      <c r="FW272">
        <f t="shared" si="29"/>
        <v>-0.93533617393210733</v>
      </c>
    </row>
    <row r="273" spans="1:179" x14ac:dyDescent="0.3">
      <c r="A273" t="s">
        <v>264</v>
      </c>
      <c r="B273" t="s">
        <v>789</v>
      </c>
      <c r="C273" s="2">
        <v>2.8899992918270438</v>
      </c>
      <c r="D273" s="5">
        <v>0.1125787435863168</v>
      </c>
      <c r="E273" s="6">
        <v>11781.2602359471</v>
      </c>
      <c r="F273" s="7">
        <v>0.18833423449087211</v>
      </c>
      <c r="G273">
        <v>606.557836680072</v>
      </c>
      <c r="H273" s="8">
        <v>33.417242795213113</v>
      </c>
      <c r="I273" s="2">
        <v>19.401458392763089</v>
      </c>
      <c r="J273" s="2">
        <v>0.9850934455062732</v>
      </c>
      <c r="K273" s="5">
        <v>7.6138009120820208E-2</v>
      </c>
      <c r="L273" s="9">
        <v>4.6517865873529739E-4</v>
      </c>
      <c r="M273">
        <v>0.13277221127634761</v>
      </c>
      <c r="N273" s="8">
        <v>0.52141613286213495</v>
      </c>
      <c r="O273" s="10">
        <v>0.53968646026326639</v>
      </c>
      <c r="P273" s="7">
        <v>3.1802718311765642E-2</v>
      </c>
      <c r="Q273" s="5">
        <v>5.1296408422488872E-2</v>
      </c>
      <c r="R273" s="11">
        <v>2.564012423274874E-3</v>
      </c>
      <c r="S273" s="12">
        <v>0.90345090046605736</v>
      </c>
      <c r="T273" s="6">
        <v>1096.819096222473</v>
      </c>
      <c r="U273" s="6">
        <v>11.401820007180531</v>
      </c>
      <c r="V273" s="6">
        <v>12.17499975180576</v>
      </c>
      <c r="W273" s="6">
        <v>322.45080691943252</v>
      </c>
      <c r="X273" s="6">
        <v>3.7329773283096008</v>
      </c>
      <c r="Y273" s="6">
        <v>15.731017785843839</v>
      </c>
      <c r="Z273" s="6">
        <v>438.02465618630731</v>
      </c>
      <c r="AA273" s="6">
        <v>4.1163183454814094</v>
      </c>
      <c r="AB273" s="13">
        <v>21.096405081248619</v>
      </c>
      <c r="AC273" s="14">
        <v>29.398722909728441</v>
      </c>
      <c r="AE273" t="s">
        <v>265</v>
      </c>
      <c r="AF273" t="s">
        <v>265</v>
      </c>
      <c r="AG273">
        <v>25.013000000000002</v>
      </c>
      <c r="AH273">
        <v>1447.0036402501701</v>
      </c>
      <c r="AI273">
        <v>122.804334433695</v>
      </c>
      <c r="AJ273">
        <v>118.5003491202452</v>
      </c>
      <c r="AK273">
        <v>3943.9114095510581</v>
      </c>
      <c r="AL273">
        <v>1936.0157892347529</v>
      </c>
      <c r="AM273">
        <v>2296.6851218917218</v>
      </c>
      <c r="AN273">
        <v>767.93956111143746</v>
      </c>
      <c r="AO273">
        <v>39.887881669851211</v>
      </c>
      <c r="AP273">
        <v>2.882637362833373</v>
      </c>
      <c r="AQ273">
        <v>10.477203942051229</v>
      </c>
      <c r="AR273">
        <v>2.3098739729200002</v>
      </c>
      <c r="AS273">
        <v>1.93871659061716</v>
      </c>
      <c r="AT273">
        <v>1409.1256897110129</v>
      </c>
      <c r="AU273">
        <v>130.94261128444299</v>
      </c>
      <c r="AV273">
        <v>63.759539329713931</v>
      </c>
      <c r="AW273">
        <v>78.918742349739915</v>
      </c>
      <c r="AX273">
        <v>6.376458526237232</v>
      </c>
      <c r="AY273">
        <v>0.15336661330579421</v>
      </c>
      <c r="AZ273">
        <v>5313.4813265850171</v>
      </c>
      <c r="BA273">
        <v>335.48109077673502</v>
      </c>
      <c r="BB273">
        <v>0.1181566909295322</v>
      </c>
      <c r="BC273">
        <v>454855.41035320982</v>
      </c>
      <c r="BD273">
        <v>27305.220540731749</v>
      </c>
      <c r="BE273">
        <v>1.8738459269501491</v>
      </c>
      <c r="BF273">
        <v>135.36703900389881</v>
      </c>
      <c r="BG273">
        <v>8.8594337619085675</v>
      </c>
      <c r="BH273">
        <v>0.1233423217843245</v>
      </c>
      <c r="BI273">
        <v>18.309717180980289</v>
      </c>
      <c r="BJ273">
        <v>4.6183359244176554</v>
      </c>
      <c r="BK273">
        <v>1.306865542075568E-2</v>
      </c>
      <c r="BL273">
        <v>103.1968246568571</v>
      </c>
      <c r="BM273">
        <v>14.409783168448801</v>
      </c>
      <c r="BN273">
        <v>5.5660572731220062E-2</v>
      </c>
      <c r="BO273">
        <v>12.16335542222817</v>
      </c>
      <c r="BP273">
        <v>1.9645470623422461</v>
      </c>
      <c r="BQ273">
        <v>4.6614938937408791E-3</v>
      </c>
      <c r="BR273">
        <v>51.279847633292633</v>
      </c>
      <c r="BS273">
        <v>6.2137224079608684</v>
      </c>
      <c r="BT273">
        <v>9.986791834696683E-2</v>
      </c>
      <c r="BU273">
        <v>37.381490086881598</v>
      </c>
      <c r="BV273">
        <v>3.0887281519065048</v>
      </c>
      <c r="BW273">
        <v>4.7914297974390001E-2</v>
      </c>
      <c r="BX273">
        <v>6.4974230615028356E-2</v>
      </c>
      <c r="BY273">
        <v>3.80971203580526E-2</v>
      </c>
      <c r="BZ273">
        <v>1.3049488821351089E-2</v>
      </c>
      <c r="CA273">
        <v>97.20107025162207</v>
      </c>
      <c r="CB273">
        <v>6.9403263610656216</v>
      </c>
      <c r="CC273">
        <v>0.21122349281423811</v>
      </c>
      <c r="CD273">
        <v>40.866602479429908</v>
      </c>
      <c r="CE273">
        <v>2.5042312895446091</v>
      </c>
      <c r="CF273">
        <v>2.5045224718213591E-2</v>
      </c>
      <c r="CG273">
        <v>551.30429379719328</v>
      </c>
      <c r="CH273">
        <v>39.774695031768303</v>
      </c>
      <c r="CI273">
        <v>6.5295881127958991E-2</v>
      </c>
      <c r="CJ273">
        <v>196.79291428365121</v>
      </c>
      <c r="CK273">
        <v>11.239620641203199</v>
      </c>
      <c r="CL273">
        <v>1.6208267361899571E-2</v>
      </c>
      <c r="CM273">
        <v>1064.5878723819101</v>
      </c>
      <c r="CN273">
        <v>68.738621199404946</v>
      </c>
      <c r="CO273">
        <v>4.8725827211546252E-2</v>
      </c>
      <c r="CP273">
        <v>248.35798720058139</v>
      </c>
      <c r="CQ273">
        <v>16.110937730619082</v>
      </c>
      <c r="CR273">
        <v>1.582310951270359E-2</v>
      </c>
      <c r="CS273">
        <v>2445.6041989689552</v>
      </c>
      <c r="CT273">
        <v>161.02291926498731</v>
      </c>
      <c r="CU273">
        <v>7.2552650822181736E-2</v>
      </c>
      <c r="CV273">
        <v>497.32644701989187</v>
      </c>
      <c r="CW273">
        <v>31.71134542871356</v>
      </c>
      <c r="CX273">
        <v>1.551549014071649E-2</v>
      </c>
      <c r="CY273">
        <v>13923.54173271378</v>
      </c>
      <c r="CZ273">
        <v>996.95074600787871</v>
      </c>
      <c r="DA273">
        <v>0.15537684469538479</v>
      </c>
      <c r="DB273">
        <v>92.801832989849288</v>
      </c>
      <c r="DC273">
        <v>6.5003200415978482</v>
      </c>
      <c r="DD273">
        <v>1.432803803415313E-2</v>
      </c>
      <c r="DE273">
        <v>68.890422242055806</v>
      </c>
      <c r="DF273">
        <v>8.3365872097695988</v>
      </c>
      <c r="DG273">
        <v>14.55419735977925</v>
      </c>
      <c r="DH273">
        <v>2423.9621961988132</v>
      </c>
      <c r="DI273">
        <v>119.8544209706353</v>
      </c>
      <c r="DJ273">
        <v>0.83903417636255051</v>
      </c>
      <c r="DK273">
        <v>204.09950821633581</v>
      </c>
      <c r="DL273">
        <v>9.7231673004695907</v>
      </c>
      <c r="DM273">
        <v>0.56189665299203206</v>
      </c>
      <c r="DN273">
        <v>147.5059769970384</v>
      </c>
      <c r="DO273">
        <v>7.7978629986713237</v>
      </c>
      <c r="DP273">
        <v>0.46315854852071331</v>
      </c>
      <c r="DQ273">
        <v>3063.160915820753</v>
      </c>
      <c r="DR273">
        <v>158.83146368806879</v>
      </c>
      <c r="DS273">
        <v>0.43986332638356568</v>
      </c>
      <c r="DT273">
        <v>11781.2602359471</v>
      </c>
      <c r="DU273">
        <v>576.06585312488767</v>
      </c>
      <c r="DV273">
        <v>0.2163613578599283</v>
      </c>
      <c r="DW273">
        <v>706.77065819158349</v>
      </c>
      <c r="DX273">
        <v>34.958294923197393</v>
      </c>
      <c r="DY273">
        <v>0.3912113006790976</v>
      </c>
      <c r="EB273">
        <v>3384.3830105637048</v>
      </c>
      <c r="EC273">
        <v>77.256190637047652</v>
      </c>
      <c r="ED273">
        <v>168.34718541085991</v>
      </c>
      <c r="EE273">
        <v>131.07064032573459</v>
      </c>
      <c r="EF273">
        <v>112.2097322391523</v>
      </c>
      <c r="EG273">
        <v>252.577635722173</v>
      </c>
      <c r="EH273">
        <v>1.154071591741179</v>
      </c>
      <c r="EI273">
        <v>488.44758920413102</v>
      </c>
      <c r="EJ273">
        <v>1132.0388498457039</v>
      </c>
      <c r="EK273">
        <v>2241.0743650292411</v>
      </c>
      <c r="EL273">
        <v>3604.265829370901</v>
      </c>
      <c r="EM273">
        <v>6653.6742023869356</v>
      </c>
      <c r="EN273">
        <v>10054.97923888993</v>
      </c>
      <c r="EO273">
        <v>15190.08819235376</v>
      </c>
      <c r="EP273">
        <v>20216.522236580971</v>
      </c>
      <c r="ER273">
        <v>1.6729636480437171</v>
      </c>
      <c r="ES273">
        <v>3.3770671901306959</v>
      </c>
      <c r="ET273">
        <v>3.285687977436945E-3</v>
      </c>
      <c r="EU273">
        <v>2.7712925724038238E-3</v>
      </c>
      <c r="EV273">
        <v>5.0859606381966991E-3</v>
      </c>
      <c r="EW273">
        <v>0.1581667968981641</v>
      </c>
      <c r="EX273">
        <v>31.098706448944199</v>
      </c>
      <c r="EY273">
        <v>1.4586677293185071</v>
      </c>
      <c r="EZ273">
        <v>114.163011072495</v>
      </c>
      <c r="FA273">
        <v>4.8173209061850564</v>
      </c>
      <c r="FB273">
        <v>5.5351163962250427E-2</v>
      </c>
      <c r="FD273">
        <f t="shared" si="24"/>
        <v>25.498951296304519</v>
      </c>
      <c r="FF273" s="18">
        <v>-17.410650403683626</v>
      </c>
      <c r="FG273" s="18">
        <v>2.5719156278448754</v>
      </c>
      <c r="FI273" s="18">
        <v>-2.6841473943096368</v>
      </c>
      <c r="FJ273" s="18">
        <v>2.5719156278448754</v>
      </c>
      <c r="FL273">
        <v>1074.0884140770991</v>
      </c>
      <c r="FM273" s="4">
        <f t="shared" si="25"/>
        <v>800.93841407709908</v>
      </c>
      <c r="FN273">
        <v>25.88044455397015</v>
      </c>
      <c r="FT273">
        <f t="shared" si="26"/>
        <v>11781.2602359471</v>
      </c>
      <c r="FU273">
        <f t="shared" si="27"/>
        <v>19081.744933435042</v>
      </c>
      <c r="FV273">
        <f t="shared" si="28"/>
        <v>0.23079935583334055</v>
      </c>
      <c r="FW273">
        <f t="shared" si="29"/>
        <v>-0.2617880997493538</v>
      </c>
    </row>
    <row r="274" spans="1:179" x14ac:dyDescent="0.3">
      <c r="A274" t="s">
        <v>370</v>
      </c>
      <c r="B274" t="s">
        <v>789</v>
      </c>
      <c r="C274" s="2">
        <v>8.205686555656678</v>
      </c>
      <c r="D274" s="5">
        <v>7.2408426781744709E-2</v>
      </c>
      <c r="E274" s="6">
        <v>7028.4194476990197</v>
      </c>
      <c r="F274" s="7">
        <v>0.38949916176292548</v>
      </c>
      <c r="G274">
        <v>187.0611556346056</v>
      </c>
      <c r="H274" s="8">
        <v>2.679659032723217</v>
      </c>
      <c r="I274" s="2">
        <v>15.717087470373951</v>
      </c>
      <c r="J274" s="2">
        <v>0.82036293817840811</v>
      </c>
      <c r="K274" s="5">
        <v>0.13607719358096321</v>
      </c>
      <c r="L274" s="9">
        <v>2.0796546299334359E-3</v>
      </c>
      <c r="M274">
        <v>0.2747193662124886</v>
      </c>
      <c r="N274" s="8">
        <v>1.6548813856208719</v>
      </c>
      <c r="O274" s="10">
        <v>1.224997662749636</v>
      </c>
      <c r="P274" s="7">
        <v>8.2953520326247504E-2</v>
      </c>
      <c r="Q274" s="5">
        <v>6.4151857575851248E-2</v>
      </c>
      <c r="R274" s="11">
        <v>3.3445275852562249E-3</v>
      </c>
      <c r="S274" s="12">
        <v>0.89455921690341078</v>
      </c>
      <c r="T274" s="6">
        <v>2186.316255562916</v>
      </c>
      <c r="U274" s="6">
        <v>29.642336258508109</v>
      </c>
      <c r="V274" s="6">
        <v>29.937934812138941</v>
      </c>
      <c r="W274" s="6">
        <v>400.72931234462982</v>
      </c>
      <c r="X274" s="6">
        <v>7.275249877927231</v>
      </c>
      <c r="Y274" s="6">
        <v>20.252809824257358</v>
      </c>
      <c r="Z274" s="6">
        <v>807.78695391539645</v>
      </c>
      <c r="AA274" s="6">
        <v>18.996383850768609</v>
      </c>
      <c r="AB274" s="13">
        <v>36.538977884631727</v>
      </c>
      <c r="AC274" s="14">
        <v>18.32897282472306</v>
      </c>
      <c r="AE274" t="s">
        <v>371</v>
      </c>
      <c r="AF274" t="s">
        <v>371</v>
      </c>
      <c r="AG274">
        <v>25.01</v>
      </c>
      <c r="AH274">
        <v>2139.6790055723168</v>
      </c>
      <c r="AI274">
        <v>123.4163860247795</v>
      </c>
      <c r="AJ274">
        <v>135.41771971045401</v>
      </c>
      <c r="AK274">
        <v>5394.032686851554</v>
      </c>
      <c r="AL274">
        <v>1876.369337265787</v>
      </c>
      <c r="AM274">
        <v>2668.8825922665278</v>
      </c>
      <c r="AN274">
        <v>1679.771092938159</v>
      </c>
      <c r="AO274">
        <v>73.248698745876453</v>
      </c>
      <c r="AP274">
        <v>3.2711897055042241</v>
      </c>
      <c r="AQ274">
        <v>15.836153992990671</v>
      </c>
      <c r="AR274">
        <v>2.3964557583132988</v>
      </c>
      <c r="AS274">
        <v>2.1419274089079878</v>
      </c>
      <c r="AT274">
        <v>1757.5742339874209</v>
      </c>
      <c r="AU274">
        <v>171.76233824741311</v>
      </c>
      <c r="AV274">
        <v>71.589699395086157</v>
      </c>
      <c r="AW274">
        <v>59.76200281410393</v>
      </c>
      <c r="AX274">
        <v>6.9742742831144069</v>
      </c>
      <c r="AY274">
        <v>7.2495514060238728E-2</v>
      </c>
      <c r="AZ274">
        <v>2380.343629757293</v>
      </c>
      <c r="BA274">
        <v>112.34836044051779</v>
      </c>
      <c r="BB274">
        <v>0.1038737072130142</v>
      </c>
      <c r="BC274">
        <v>441179.72753565462</v>
      </c>
      <c r="BD274">
        <v>25723.913060562489</v>
      </c>
      <c r="BE274">
        <v>2.97549550351772</v>
      </c>
      <c r="BF274">
        <v>351.6202072578298</v>
      </c>
      <c r="BG274">
        <v>24.119394811074201</v>
      </c>
      <c r="BH274">
        <v>0.15187566215845</v>
      </c>
      <c r="BI274">
        <v>15.538589417206451</v>
      </c>
      <c r="BJ274">
        <v>0.86511303412521612</v>
      </c>
      <c r="BK274">
        <v>9.8796488467456922E-3</v>
      </c>
      <c r="BL274">
        <v>559.66831144052526</v>
      </c>
      <c r="BM274">
        <v>103.80799194381299</v>
      </c>
      <c r="BN274">
        <v>0.10716125497564891</v>
      </c>
      <c r="BO274">
        <v>17.55516167644269</v>
      </c>
      <c r="BP274">
        <v>0.89619090098909293</v>
      </c>
      <c r="BQ274">
        <v>1.8863436515985099E-2</v>
      </c>
      <c r="BR274">
        <v>83.810069263755153</v>
      </c>
      <c r="BS274">
        <v>5.3365288359443968</v>
      </c>
      <c r="BT274">
        <v>0.11792440841004299</v>
      </c>
      <c r="BU274">
        <v>81.998323116742384</v>
      </c>
      <c r="BV274">
        <v>4.0015530195545832</v>
      </c>
      <c r="BW274">
        <v>0.17101435167612919</v>
      </c>
      <c r="BX274" t="s">
        <v>143</v>
      </c>
      <c r="BY274">
        <v>2.1044440540490549E-2</v>
      </c>
      <c r="BZ274">
        <v>3.7096784111617147E-2</v>
      </c>
      <c r="CA274">
        <v>138.1185090336958</v>
      </c>
      <c r="CB274">
        <v>7.3331893520980787</v>
      </c>
      <c r="CC274">
        <v>8.0646687919840657E-2</v>
      </c>
      <c r="CD274">
        <v>59.144137128636949</v>
      </c>
      <c r="CE274">
        <v>3.279543455586182</v>
      </c>
      <c r="CF274">
        <v>1.1790924843499039E-2</v>
      </c>
      <c r="CG274">
        <v>644.70246932894179</v>
      </c>
      <c r="CH274">
        <v>33.444294461862221</v>
      </c>
      <c r="CI274">
        <v>7.1735249135974427E-2</v>
      </c>
      <c r="CJ274">
        <v>196.58366086036821</v>
      </c>
      <c r="CK274">
        <v>9.8568181219854623</v>
      </c>
      <c r="CL274">
        <v>1.8004475695956479E-2</v>
      </c>
      <c r="CM274">
        <v>1069.511877529942</v>
      </c>
      <c r="CN274">
        <v>54.738352133868553</v>
      </c>
      <c r="CO274">
        <v>5.4290056311512923E-2</v>
      </c>
      <c r="CP274">
        <v>314.55714856184801</v>
      </c>
      <c r="CQ274">
        <v>14.525663771344639</v>
      </c>
      <c r="CR274">
        <v>1.7366736959546939E-2</v>
      </c>
      <c r="CS274">
        <v>3686.1085450002238</v>
      </c>
      <c r="CT274">
        <v>216.8122619783968</v>
      </c>
      <c r="CU274">
        <v>8.0220701371773992E-2</v>
      </c>
      <c r="CV274">
        <v>819.62231946132533</v>
      </c>
      <c r="CW274">
        <v>45.939317576505758</v>
      </c>
      <c r="CX274">
        <v>1.7511196109507941E-2</v>
      </c>
      <c r="CY274">
        <v>33833.283919408983</v>
      </c>
      <c r="CZ274">
        <v>2074.6565302869899</v>
      </c>
      <c r="DA274">
        <v>0.17439397945101481</v>
      </c>
      <c r="DB274">
        <v>226.24513550758351</v>
      </c>
      <c r="DC274">
        <v>12.249408315898521</v>
      </c>
      <c r="DD274">
        <v>1.5915940250539759E-2</v>
      </c>
      <c r="DE274">
        <v>172.2507029944932</v>
      </c>
      <c r="DF274">
        <v>12.126670670374059</v>
      </c>
      <c r="DG274">
        <v>17.415423088714871</v>
      </c>
      <c r="DH274">
        <v>1792.588807724163</v>
      </c>
      <c r="DI274">
        <v>77.115230444331715</v>
      </c>
      <c r="DJ274">
        <v>1.0656172218771229</v>
      </c>
      <c r="DK274">
        <v>267.0965607310352</v>
      </c>
      <c r="DL274">
        <v>14.00532985182952</v>
      </c>
      <c r="DM274">
        <v>0.61608126813923447</v>
      </c>
      <c r="DN274">
        <v>222.19266754058751</v>
      </c>
      <c r="DO274">
        <v>15.545437163852959</v>
      </c>
      <c r="DP274">
        <v>0.50911048257735969</v>
      </c>
      <c r="DQ274">
        <v>3351.668406107879</v>
      </c>
      <c r="DR274">
        <v>387.8190929425183</v>
      </c>
      <c r="DS274">
        <v>0.46534073453929542</v>
      </c>
      <c r="DT274">
        <v>7028.4194476990197</v>
      </c>
      <c r="DU274">
        <v>288.54862952199232</v>
      </c>
      <c r="DV274">
        <v>0.27568585665516809</v>
      </c>
      <c r="DW274">
        <v>605.29610136040856</v>
      </c>
      <c r="DX274">
        <v>26.389187021457442</v>
      </c>
      <c r="DY274">
        <v>0.43205056503112621</v>
      </c>
      <c r="EB274">
        <v>1516.142439335855</v>
      </c>
      <c r="EC274">
        <v>65.56366842703143</v>
      </c>
      <c r="ED274">
        <v>912.99887673821411</v>
      </c>
      <c r="EE274">
        <v>189.17200082373591</v>
      </c>
      <c r="EF274">
        <v>183.3918364633592</v>
      </c>
      <c r="EG274">
        <v>554.04272376177289</v>
      </c>
      <c r="EH274">
        <v>0.37024487344846252</v>
      </c>
      <c r="EI274">
        <v>694.06285946580817</v>
      </c>
      <c r="EJ274">
        <v>1638.3417487157051</v>
      </c>
      <c r="EK274">
        <v>2620.7417452396012</v>
      </c>
      <c r="EL274">
        <v>3600.433349090993</v>
      </c>
      <c r="EM274">
        <v>6684.4492345621393</v>
      </c>
      <c r="EN274">
        <v>12735.107229224621</v>
      </c>
      <c r="EO274">
        <v>22895.084130436171</v>
      </c>
      <c r="EP274">
        <v>33317.980465907531</v>
      </c>
      <c r="ER274">
        <v>8.1980430001750619</v>
      </c>
      <c r="ES274">
        <v>15.04019613761357</v>
      </c>
      <c r="ET274">
        <v>5.970600643326854E-4</v>
      </c>
      <c r="EU274">
        <v>4.6557757148287708E-4</v>
      </c>
      <c r="EV274">
        <v>2.863657021459584E-3</v>
      </c>
      <c r="EW274">
        <v>9.4463588611402013E-2</v>
      </c>
      <c r="EX274">
        <v>32.987046948539479</v>
      </c>
      <c r="EY274">
        <v>1.554155878175971</v>
      </c>
      <c r="EZ274">
        <v>12.55818724059726</v>
      </c>
      <c r="FA274">
        <v>1.906731546804896</v>
      </c>
      <c r="FB274">
        <v>9.5390627531780528E-2</v>
      </c>
      <c r="FD274">
        <f t="shared" si="24"/>
        <v>15.554808601018063</v>
      </c>
      <c r="FF274" s="18">
        <v>-14.126839895348608</v>
      </c>
      <c r="FG274" s="18">
        <v>1.2130856023019956</v>
      </c>
      <c r="FI274" s="18">
        <v>-0.329654296518191</v>
      </c>
      <c r="FJ274" s="18">
        <v>1.2130856023019956</v>
      </c>
      <c r="FL274">
        <v>1119.0111395914944</v>
      </c>
      <c r="FM274" s="4">
        <f t="shared" si="25"/>
        <v>845.86113959149441</v>
      </c>
      <c r="FN274">
        <v>27.472778171756104</v>
      </c>
      <c r="FT274">
        <f t="shared" si="26"/>
        <v>7028.4194476990197</v>
      </c>
      <c r="FU274">
        <f t="shared" si="27"/>
        <v>11383.714857344001</v>
      </c>
      <c r="FV274">
        <f t="shared" si="28"/>
        <v>1.3181470292030051</v>
      </c>
      <c r="FW274">
        <f t="shared" si="29"/>
        <v>2.7636154930187184</v>
      </c>
    </row>
    <row r="275" spans="1:179" x14ac:dyDescent="0.3">
      <c r="A275" t="s">
        <v>634</v>
      </c>
      <c r="B275" t="s">
        <v>789</v>
      </c>
      <c r="C275" s="2">
        <v>6.0378305306266702</v>
      </c>
      <c r="D275" s="5">
        <v>9.1681528749393837E-2</v>
      </c>
      <c r="E275" s="6">
        <v>12169.866057345949</v>
      </c>
      <c r="F275" s="7">
        <v>0.45777488702560731</v>
      </c>
      <c r="G275">
        <v>267.62963937415009</v>
      </c>
      <c r="H275" s="8">
        <v>3.805797305817507</v>
      </c>
      <c r="I275" s="2">
        <v>21.01552313314043</v>
      </c>
      <c r="J275" s="2">
        <v>1.1678136299744919</v>
      </c>
      <c r="K275" s="5">
        <v>0.1095369664971223</v>
      </c>
      <c r="L275" s="9">
        <v>2.0893387046511218E-3</v>
      </c>
      <c r="M275">
        <v>0.26770765238780608</v>
      </c>
      <c r="N275" s="8">
        <v>1.806576980615241</v>
      </c>
      <c r="O275" s="10">
        <v>0.72094920792846851</v>
      </c>
      <c r="P275" s="7">
        <v>4.8325562001206822E-2</v>
      </c>
      <c r="Q275" s="5">
        <v>4.7935551075676708E-2</v>
      </c>
      <c r="R275" s="11">
        <v>2.7221731392536651E-3</v>
      </c>
      <c r="S275" s="12">
        <v>0.58531670827789739</v>
      </c>
      <c r="T275" s="6">
        <v>1782.758581896092</v>
      </c>
      <c r="U275" s="6">
        <v>31.20953263118118</v>
      </c>
      <c r="V275" s="6">
        <v>31.408263250963081</v>
      </c>
      <c r="W275" s="6">
        <v>303.15671668671303</v>
      </c>
      <c r="X275" s="6">
        <v>8.2125334712398494</v>
      </c>
      <c r="Y275" s="6">
        <v>15.90554770811854</v>
      </c>
      <c r="Z275" s="6">
        <v>548.8207410996705</v>
      </c>
      <c r="AA275" s="6">
        <v>14.55173793981929</v>
      </c>
      <c r="AB275" s="13">
        <v>28.784380723134682</v>
      </c>
      <c r="AC275" s="14">
        <v>17.00492258263505</v>
      </c>
      <c r="AE275" t="s">
        <v>635</v>
      </c>
      <c r="AF275" t="s">
        <v>635</v>
      </c>
      <c r="AG275">
        <v>25.001999999999999</v>
      </c>
      <c r="AH275">
        <v>1932.885855939425</v>
      </c>
      <c r="AI275">
        <v>143.8193883166991</v>
      </c>
      <c r="AJ275">
        <v>130.05913018685391</v>
      </c>
      <c r="AK275">
        <v>3106.2809452064739</v>
      </c>
      <c r="AL275">
        <v>1259.6278927307781</v>
      </c>
      <c r="AM275">
        <v>2461.486447987314</v>
      </c>
      <c r="AN275">
        <v>1546.5553190720659</v>
      </c>
      <c r="AO275">
        <v>78.496579058239433</v>
      </c>
      <c r="AP275">
        <v>3.270240206213197</v>
      </c>
      <c r="AQ275">
        <v>23.451523042196779</v>
      </c>
      <c r="AR275">
        <v>5.3477048922348533</v>
      </c>
      <c r="AS275">
        <v>2.0897249832401181</v>
      </c>
      <c r="AT275">
        <v>1048.8281602830371</v>
      </c>
      <c r="AU275">
        <v>132.9027158572089</v>
      </c>
      <c r="AV275">
        <v>68.794088926337565</v>
      </c>
      <c r="AW275">
        <v>67.082825651597702</v>
      </c>
      <c r="AX275">
        <v>6.7696779219141989</v>
      </c>
      <c r="AY275">
        <v>0.17264403030317249</v>
      </c>
      <c r="AZ275">
        <v>1325.917693387403</v>
      </c>
      <c r="BA275">
        <v>107.62877929583151</v>
      </c>
      <c r="BB275">
        <v>0.115692935118044</v>
      </c>
      <c r="BC275">
        <v>415068.38533150352</v>
      </c>
      <c r="BD275">
        <v>24394.070983611771</v>
      </c>
      <c r="BE275">
        <v>2.713397121160336</v>
      </c>
      <c r="BF275">
        <v>232.36269522729779</v>
      </c>
      <c r="BG275">
        <v>89.817060121616976</v>
      </c>
      <c r="BH275">
        <v>0.17056900644916351</v>
      </c>
      <c r="BI275">
        <v>13.84769445181464</v>
      </c>
      <c r="BJ275">
        <v>1.3183070628055069</v>
      </c>
      <c r="BK275">
        <v>1.2014462482346101E-2</v>
      </c>
      <c r="BL275">
        <v>107.045353939835</v>
      </c>
      <c r="BM275">
        <v>12.665333262019111</v>
      </c>
      <c r="BN275">
        <v>7.7545873498503795E-2</v>
      </c>
      <c r="BO275">
        <v>19.517551145293169</v>
      </c>
      <c r="BP275">
        <v>1.5149007287916929</v>
      </c>
      <c r="BQ275">
        <v>1.2254257654615221E-2</v>
      </c>
      <c r="BR275">
        <v>96.238180802766635</v>
      </c>
      <c r="BS275">
        <v>10.033993835548859</v>
      </c>
      <c r="BT275">
        <v>4.6694529484838182E-2</v>
      </c>
      <c r="BU275">
        <v>83.848552126816941</v>
      </c>
      <c r="BV275">
        <v>6.1564582138310238</v>
      </c>
      <c r="BW275">
        <v>0.1282212971610743</v>
      </c>
      <c r="BX275" t="s">
        <v>143</v>
      </c>
      <c r="BY275">
        <v>1.6788703313184009E-2</v>
      </c>
      <c r="BZ275">
        <v>3.478700675781235E-2</v>
      </c>
      <c r="CA275">
        <v>121.48971545734651</v>
      </c>
      <c r="CB275">
        <v>8.8449287566577741</v>
      </c>
      <c r="CC275">
        <v>0.2731652153673893</v>
      </c>
      <c r="CD275">
        <v>42.416327137244821</v>
      </c>
      <c r="CE275">
        <v>3.3441125861469798</v>
      </c>
      <c r="CF275">
        <v>2.807896340694092E-2</v>
      </c>
      <c r="CG275">
        <v>414.5027268245862</v>
      </c>
      <c r="CH275">
        <v>28.697009685787961</v>
      </c>
      <c r="CI275">
        <v>7.2124718711824742E-2</v>
      </c>
      <c r="CJ275">
        <v>124.5256176476978</v>
      </c>
      <c r="CK275">
        <v>8.3382146590507631</v>
      </c>
      <c r="CL275">
        <v>7.8784733399469703E-2</v>
      </c>
      <c r="CM275">
        <v>743.77235481194009</v>
      </c>
      <c r="CN275">
        <v>46.09383654975705</v>
      </c>
      <c r="CO275">
        <v>5.4561956347110162E-2</v>
      </c>
      <c r="CP275">
        <v>237.43197064420551</v>
      </c>
      <c r="CQ275">
        <v>12.816183570191621</v>
      </c>
      <c r="CR275">
        <v>1.746165665744678E-2</v>
      </c>
      <c r="CS275">
        <v>2923.5764348193538</v>
      </c>
      <c r="CT275">
        <v>166.9025755211822</v>
      </c>
      <c r="CU275">
        <v>8.06244076559227E-2</v>
      </c>
      <c r="CV275">
        <v>681.42444051029679</v>
      </c>
      <c r="CW275">
        <v>38.022082898839933</v>
      </c>
      <c r="CX275">
        <v>1.7601265111983681E-2</v>
      </c>
      <c r="CY275">
        <v>28919.023975297368</v>
      </c>
      <c r="CZ275">
        <v>1780.500665423187</v>
      </c>
      <c r="DA275">
        <v>0.17525059085960021</v>
      </c>
      <c r="DB275">
        <v>215.7253292464506</v>
      </c>
      <c r="DC275">
        <v>24.790426330306111</v>
      </c>
      <c r="DD275">
        <v>1.5997041219196231E-2</v>
      </c>
      <c r="DE275">
        <v>163.87042627913249</v>
      </c>
      <c r="DF275">
        <v>16.845442032827471</v>
      </c>
      <c r="DG275">
        <v>17.716355319590949</v>
      </c>
      <c r="DH275">
        <v>2294.1010262213108</v>
      </c>
      <c r="DI275">
        <v>122.3447457723947</v>
      </c>
      <c r="DJ275">
        <v>0.91517010638691965</v>
      </c>
      <c r="DK275">
        <v>276.95099029898103</v>
      </c>
      <c r="DL275">
        <v>19.05557957339315</v>
      </c>
      <c r="DM275">
        <v>0.56897269150929586</v>
      </c>
      <c r="DN275">
        <v>279.56926316529109</v>
      </c>
      <c r="DO275">
        <v>21.43839965930994</v>
      </c>
      <c r="DP275">
        <v>0.49814183236805087</v>
      </c>
      <c r="DQ275">
        <v>6095.8621979092704</v>
      </c>
      <c r="DR275">
        <v>547.35800225155776</v>
      </c>
      <c r="DS275">
        <v>0.4362191632350052</v>
      </c>
      <c r="DT275">
        <v>12169.866057345949</v>
      </c>
      <c r="DU275">
        <v>896.50999653751319</v>
      </c>
      <c r="DV275">
        <v>0.25211752997274928</v>
      </c>
      <c r="DW275">
        <v>763.55647148156208</v>
      </c>
      <c r="DX275">
        <v>43.304531727399869</v>
      </c>
      <c r="DY275">
        <v>0.44521609197844297</v>
      </c>
      <c r="EB275">
        <v>844.53356266713536</v>
      </c>
      <c r="EC275">
        <v>58.429090513985813</v>
      </c>
      <c r="ED275">
        <v>174.6253734744453</v>
      </c>
      <c r="EE275">
        <v>210.31843906565919</v>
      </c>
      <c r="EF275">
        <v>210.5868288900802</v>
      </c>
      <c r="EG275">
        <v>566.54427112714154</v>
      </c>
      <c r="EH275">
        <v>0.1887103815682431</v>
      </c>
      <c r="EI275">
        <v>610.50108270023372</v>
      </c>
      <c r="EJ275">
        <v>1174.9675107270029</v>
      </c>
      <c r="EK275">
        <v>1684.9704342462851</v>
      </c>
      <c r="EL275">
        <v>2280.6889679065539</v>
      </c>
      <c r="EM275">
        <v>4648.5772175746251</v>
      </c>
      <c r="EN275">
        <v>9612.6303904536635</v>
      </c>
      <c r="EO275">
        <v>18158.859843598471</v>
      </c>
      <c r="EP275">
        <v>27700.180508548649</v>
      </c>
      <c r="ER275">
        <v>1.5752667632552519</v>
      </c>
      <c r="ES275">
        <v>2.2308932559914538</v>
      </c>
      <c r="ET275">
        <v>3.2087482687063909E-4</v>
      </c>
      <c r="EU275">
        <v>2.6119484731628172E-4</v>
      </c>
      <c r="EV275">
        <v>3.217662948953471E-3</v>
      </c>
      <c r="EW275">
        <v>9.570677623626013E-2</v>
      </c>
      <c r="EX275">
        <v>29.744189417784831</v>
      </c>
      <c r="EY275">
        <v>1.0771229138412399</v>
      </c>
      <c r="EZ275">
        <v>113.68887681184221</v>
      </c>
      <c r="FA275">
        <v>4.1626638908443372</v>
      </c>
      <c r="FB275">
        <v>7.947891919632856E-2</v>
      </c>
      <c r="FD275">
        <f t="shared" si="24"/>
        <v>9.2505198330683243</v>
      </c>
      <c r="FF275" s="18">
        <v>-16.550834918616594</v>
      </c>
      <c r="FG275" s="18">
        <v>1.4201471399148409</v>
      </c>
      <c r="FI275" s="18">
        <v>-3.6373082488600765</v>
      </c>
      <c r="FJ275" s="18">
        <v>1.4201471399148409</v>
      </c>
      <c r="FL275">
        <v>1165.336993594105</v>
      </c>
      <c r="FM275" s="4">
        <f t="shared" si="25"/>
        <v>892.18699359410505</v>
      </c>
      <c r="FN275">
        <v>29.169743559610122</v>
      </c>
      <c r="FT275">
        <f t="shared" si="26"/>
        <v>12169.866057345949</v>
      </c>
      <c r="FU275">
        <f t="shared" si="27"/>
        <v>19711.157832825491</v>
      </c>
      <c r="FV275">
        <f t="shared" si="28"/>
        <v>0.15744404112255328</v>
      </c>
      <c r="FW275">
        <f t="shared" si="29"/>
        <v>-0.92588933931934081</v>
      </c>
    </row>
    <row r="276" spans="1:179" x14ac:dyDescent="0.3">
      <c r="A276" t="s">
        <v>592</v>
      </c>
      <c r="B276" t="s">
        <v>789</v>
      </c>
      <c r="C276" s="2">
        <v>26.14569711193997</v>
      </c>
      <c r="D276" s="5">
        <v>8.5933165734597833E-2</v>
      </c>
      <c r="E276" s="6">
        <v>6122.7221524464394</v>
      </c>
      <c r="F276" s="7">
        <v>4.8727664401113882E-2</v>
      </c>
      <c r="G276">
        <v>63.58073749261834</v>
      </c>
      <c r="H276" s="8">
        <v>352.89399282016473</v>
      </c>
      <c r="I276" s="2">
        <v>14.851131100482711</v>
      </c>
      <c r="J276" s="2">
        <v>0.75138187349376429</v>
      </c>
      <c r="K276" s="5">
        <v>0.1051861073886956</v>
      </c>
      <c r="L276" s="9">
        <v>7.5785820131187712E-3</v>
      </c>
      <c r="M276">
        <v>0.15139723443070999</v>
      </c>
      <c r="N276" s="8">
        <v>6.6291747107003696</v>
      </c>
      <c r="O276" s="10">
        <v>0.99605743969952654</v>
      </c>
      <c r="P276" s="7">
        <v>0.10127920913842919</v>
      </c>
      <c r="Q276" s="5">
        <v>6.7565766175866113E-2</v>
      </c>
      <c r="R276" s="11">
        <v>3.3812915126689188E-3</v>
      </c>
      <c r="S276" s="12">
        <v>0.88323459308164265</v>
      </c>
      <c r="T276" s="6">
        <v>1589.249451203088</v>
      </c>
      <c r="U276" s="6">
        <v>125.30566570619141</v>
      </c>
      <c r="V276" s="6">
        <v>125.3610938715394</v>
      </c>
      <c r="W276" s="6">
        <v>421.42972265344531</v>
      </c>
      <c r="X276" s="6">
        <v>4.8992403684251116</v>
      </c>
      <c r="Y276" s="6">
        <v>20.420105480618069</v>
      </c>
      <c r="Z276" s="6">
        <v>682.6457114054233</v>
      </c>
      <c r="AA276" s="6">
        <v>39.923623131923193</v>
      </c>
      <c r="AB276" s="13">
        <v>48.537461318131861</v>
      </c>
      <c r="AC276" s="14">
        <v>26.51753142556796</v>
      </c>
      <c r="AE276" t="s">
        <v>593</v>
      </c>
      <c r="AF276" t="s">
        <v>593</v>
      </c>
      <c r="AG276">
        <v>25.013000000000002</v>
      </c>
      <c r="AH276">
        <v>1398.8346254791891</v>
      </c>
      <c r="AI276">
        <v>102.20719575032</v>
      </c>
      <c r="AJ276">
        <v>122.974125972772</v>
      </c>
      <c r="AK276" t="s">
        <v>143</v>
      </c>
      <c r="AL276">
        <v>1091.9246580933659</v>
      </c>
      <c r="AM276">
        <v>2521.9009191060318</v>
      </c>
      <c r="AN276">
        <v>1638.083130238186</v>
      </c>
      <c r="AO276">
        <v>66.62983266690317</v>
      </c>
      <c r="AP276">
        <v>3.1058910623437619</v>
      </c>
      <c r="AQ276">
        <v>2.6968445329616531</v>
      </c>
      <c r="AR276">
        <v>0.97635402155641693</v>
      </c>
      <c r="AS276">
        <v>1.840738602906157</v>
      </c>
      <c r="AT276">
        <v>432.06511973748098</v>
      </c>
      <c r="AU276">
        <v>49.406121087703703</v>
      </c>
      <c r="AV276">
        <v>65.666360737397497</v>
      </c>
      <c r="AW276">
        <v>12.734584699419729</v>
      </c>
      <c r="AX276">
        <v>1.320969677326258</v>
      </c>
      <c r="AY276">
        <v>0.19337780659549619</v>
      </c>
      <c r="AZ276">
        <v>581.0733445356542</v>
      </c>
      <c r="BA276">
        <v>40.22190516413243</v>
      </c>
      <c r="BB276">
        <v>0.12996588662988909</v>
      </c>
      <c r="BC276">
        <v>420323.70364061173</v>
      </c>
      <c r="BD276">
        <v>22276.523941507159</v>
      </c>
      <c r="BE276">
        <v>2.4534626907580761</v>
      </c>
      <c r="BF276">
        <v>53.408566080359357</v>
      </c>
      <c r="BG276">
        <v>3.9085521526716409</v>
      </c>
      <c r="BH276">
        <v>0.12964154238013009</v>
      </c>
      <c r="BI276">
        <v>3.2010818995012862</v>
      </c>
      <c r="BJ276">
        <v>0.83316240684048448</v>
      </c>
      <c r="BK276">
        <v>9.2988851838928868E-3</v>
      </c>
      <c r="BL276">
        <v>15.521683545417369</v>
      </c>
      <c r="BM276">
        <v>2.626786197318201</v>
      </c>
      <c r="BN276">
        <v>7.007459038906215E-2</v>
      </c>
      <c r="BO276">
        <v>1.7324718679547599</v>
      </c>
      <c r="BP276">
        <v>0.42960812417497479</v>
      </c>
      <c r="BQ276">
        <v>1.78133153610633E-2</v>
      </c>
      <c r="BR276">
        <v>5.7432355667345609</v>
      </c>
      <c r="BS276">
        <v>1.371880743633529</v>
      </c>
      <c r="BT276">
        <v>3.4807567569100431E-2</v>
      </c>
      <c r="BU276">
        <v>5.0586832596895057</v>
      </c>
      <c r="BV276">
        <v>0.93517854521504307</v>
      </c>
      <c r="BW276">
        <v>0.14363333876059781</v>
      </c>
      <c r="BX276" t="s">
        <v>143</v>
      </c>
      <c r="BY276">
        <v>1.889065091658811E-5</v>
      </c>
      <c r="BZ276">
        <v>1.094464656921809E-2</v>
      </c>
      <c r="CA276">
        <v>12.56273204921485</v>
      </c>
      <c r="CB276">
        <v>1.8757708193339611</v>
      </c>
      <c r="CC276">
        <v>0.21490936676533981</v>
      </c>
      <c r="CD276">
        <v>8.7448745129437064</v>
      </c>
      <c r="CE276">
        <v>0.83275573941248104</v>
      </c>
      <c r="CF276">
        <v>3.1450784881317147E-2</v>
      </c>
      <c r="CG276">
        <v>139.8753823104804</v>
      </c>
      <c r="CH276">
        <v>11.67736261647258</v>
      </c>
      <c r="CI276">
        <v>5.3767367136647398E-2</v>
      </c>
      <c r="CJ276">
        <v>57.951913690077873</v>
      </c>
      <c r="CK276">
        <v>3.7881406083012981</v>
      </c>
      <c r="CL276">
        <v>1.349129551960373E-2</v>
      </c>
      <c r="CM276">
        <v>377.11734648432048</v>
      </c>
      <c r="CN276">
        <v>23.85750535096772</v>
      </c>
      <c r="CO276">
        <v>4.0656093609687347E-2</v>
      </c>
      <c r="CP276">
        <v>127.02709420517451</v>
      </c>
      <c r="CQ276">
        <v>6.2788555279861589</v>
      </c>
      <c r="CR276">
        <v>1.301749197700585E-2</v>
      </c>
      <c r="CS276">
        <v>1608.7419973362919</v>
      </c>
      <c r="CT276">
        <v>94.829056296478242</v>
      </c>
      <c r="CU276">
        <v>6.0077981751149527E-2</v>
      </c>
      <c r="CV276">
        <v>374.76100004649919</v>
      </c>
      <c r="CW276">
        <v>19.136141595602471</v>
      </c>
      <c r="CX276">
        <v>1.311719453825092E-2</v>
      </c>
      <c r="CY276">
        <v>45016.36918893081</v>
      </c>
      <c r="CZ276">
        <v>2291.5529700162888</v>
      </c>
      <c r="DA276">
        <v>0.13057163653644821</v>
      </c>
      <c r="DB276">
        <v>184.98294716957969</v>
      </c>
      <c r="DC276">
        <v>9.2449495057501423</v>
      </c>
      <c r="DD276">
        <v>1.192110050615245E-2</v>
      </c>
      <c r="DE276">
        <v>106.2397160617531</v>
      </c>
      <c r="DF276">
        <v>23.25343258104612</v>
      </c>
      <c r="DG276">
        <v>15.548051550392911</v>
      </c>
      <c r="DH276">
        <v>1654.006619635333</v>
      </c>
      <c r="DI276">
        <v>68.734879328073703</v>
      </c>
      <c r="DJ276">
        <v>0.95164427482256653</v>
      </c>
      <c r="DK276">
        <v>190.66047962099131</v>
      </c>
      <c r="DL276">
        <v>23.49600544956737</v>
      </c>
      <c r="DM276">
        <v>0.53697370399263444</v>
      </c>
      <c r="DN276">
        <v>115.9733683103223</v>
      </c>
      <c r="DO276">
        <v>24.085334421609922</v>
      </c>
      <c r="DP276">
        <v>0.47219139262667897</v>
      </c>
      <c r="DQ276">
        <v>291.66271994029682</v>
      </c>
      <c r="DR276">
        <v>12.45786144909466</v>
      </c>
      <c r="DS276">
        <v>0.37990024214828028</v>
      </c>
      <c r="DT276">
        <v>6122.7221524464394</v>
      </c>
      <c r="DU276">
        <v>239.79510011324501</v>
      </c>
      <c r="DV276">
        <v>0.20296948920969959</v>
      </c>
      <c r="DW276">
        <v>497.40094727475952</v>
      </c>
      <c r="DX276">
        <v>32.07687519952151</v>
      </c>
      <c r="DY276">
        <v>0.37935569213485598</v>
      </c>
      <c r="EB276">
        <v>370.11041053226381</v>
      </c>
      <c r="EC276">
        <v>13.506674681440019</v>
      </c>
      <c r="ED276">
        <v>25.320854070827679</v>
      </c>
      <c r="EE276">
        <v>18.668877887443539</v>
      </c>
      <c r="EF276">
        <v>12.56725506944105</v>
      </c>
      <c r="EG276">
        <v>34.180292295199372</v>
      </c>
      <c r="EH276">
        <v>-4.3635218400862631E-3</v>
      </c>
      <c r="EI276">
        <v>63.129306779974122</v>
      </c>
      <c r="EJ276">
        <v>242.24029121727719</v>
      </c>
      <c r="EK276">
        <v>568.59911508325365</v>
      </c>
      <c r="EL276">
        <v>1061.390360624137</v>
      </c>
      <c r="EM276">
        <v>2356.9834155270032</v>
      </c>
      <c r="EN276">
        <v>5142.7973362418816</v>
      </c>
      <c r="EO276">
        <v>9992.1863188589541</v>
      </c>
      <c r="EP276">
        <v>15234.18699376013</v>
      </c>
      <c r="ER276">
        <v>1.5945752647398761</v>
      </c>
      <c r="ES276">
        <v>5.4799079462771294</v>
      </c>
      <c r="ET276">
        <v>-9.3936366544137195E-5</v>
      </c>
      <c r="EU276">
        <v>-6.646165920564859E-5</v>
      </c>
      <c r="EV276">
        <v>1.351723661912502E-3</v>
      </c>
      <c r="EW276">
        <v>0.21395252649478819</v>
      </c>
      <c r="EX276">
        <v>158.28126156501179</v>
      </c>
      <c r="EY276">
        <v>0.28872156540677252</v>
      </c>
      <c r="EZ276">
        <v>394.46250366662798</v>
      </c>
      <c r="FA276">
        <v>3.8059068281826831</v>
      </c>
      <c r="FB276">
        <v>3.3198963021287262E-2</v>
      </c>
      <c r="FD276">
        <f t="shared" si="24"/>
        <v>52.005356564883101</v>
      </c>
      <c r="FF276" s="18">
        <v>-23.412286218116463</v>
      </c>
      <c r="FG276" s="18">
        <v>2.9547658970313848</v>
      </c>
      <c r="FI276" s="18">
        <v>-5.6274994223261245</v>
      </c>
      <c r="FJ276" s="18">
        <v>2.9547658970313848</v>
      </c>
      <c r="FL276">
        <v>948.93628742780254</v>
      </c>
      <c r="FM276" s="4">
        <f t="shared" si="25"/>
        <v>675.78628742780256</v>
      </c>
      <c r="FN276">
        <v>21.714162234040856</v>
      </c>
      <c r="FT276">
        <f t="shared" si="26"/>
        <v>6122.7221524464394</v>
      </c>
      <c r="FU276">
        <f t="shared" si="27"/>
        <v>9916.784798182769</v>
      </c>
      <c r="FV276">
        <f t="shared" si="28"/>
        <v>9.4912939713544198E-2</v>
      </c>
      <c r="FW276">
        <f t="shared" si="29"/>
        <v>-1.8046529512732974</v>
      </c>
    </row>
    <row r="277" spans="1:179" x14ac:dyDescent="0.3">
      <c r="A277" t="s">
        <v>436</v>
      </c>
      <c r="B277" t="s">
        <v>789</v>
      </c>
      <c r="C277" s="2">
        <v>2.7984050815233279</v>
      </c>
      <c r="D277" s="5">
        <v>6.4004737917296314E-2</v>
      </c>
      <c r="E277" s="6">
        <v>7459.9061953057681</v>
      </c>
      <c r="F277" s="7">
        <v>0.46454037358678979</v>
      </c>
      <c r="G277">
        <v>595.72913186624976</v>
      </c>
      <c r="H277" s="8">
        <v>38.363995129975109</v>
      </c>
      <c r="I277" s="2">
        <v>18.575514347639331</v>
      </c>
      <c r="J277" s="2">
        <v>1.040894266710515</v>
      </c>
      <c r="K277" s="5">
        <v>9.6389478944892332E-2</v>
      </c>
      <c r="L277" s="9">
        <v>2.1576527153541621E-3</v>
      </c>
      <c r="M277">
        <v>0.19317951595378</v>
      </c>
      <c r="N277" s="8">
        <v>2.2982728044965128</v>
      </c>
      <c r="O277" s="10">
        <v>0.71803740620288758</v>
      </c>
      <c r="P277" s="7">
        <v>4.4503355235488838E-2</v>
      </c>
      <c r="Q277" s="5">
        <v>5.4123801372032883E-2</v>
      </c>
      <c r="R277" s="11">
        <v>2.8353960630795399E-3</v>
      </c>
      <c r="S277" s="12">
        <v>0.36167867636280548</v>
      </c>
      <c r="T277" s="6">
        <v>1548.8028943833051</v>
      </c>
      <c r="U277" s="6">
        <v>42.763678688151401</v>
      </c>
      <c r="V277" s="6">
        <v>42.960883139799677</v>
      </c>
      <c r="W277" s="6">
        <v>339.71418539667332</v>
      </c>
      <c r="X277" s="6">
        <v>6.4850783550858679</v>
      </c>
      <c r="Y277" s="6">
        <v>17.391184839340131</v>
      </c>
      <c r="Z277" s="6">
        <v>548.50180909813639</v>
      </c>
      <c r="AA277" s="6">
        <v>9.3638389631827295</v>
      </c>
      <c r="AB277" s="13">
        <v>26.21455108521662</v>
      </c>
      <c r="AC277" s="14">
        <v>21.933984410065239</v>
      </c>
      <c r="AE277" t="s">
        <v>437</v>
      </c>
      <c r="AF277" t="s">
        <v>437</v>
      </c>
      <c r="AG277">
        <v>25.047000000000001</v>
      </c>
      <c r="AH277">
        <v>1096.8178430302239</v>
      </c>
      <c r="AI277">
        <v>102.68135450320651</v>
      </c>
      <c r="AJ277">
        <v>119.9442211177701</v>
      </c>
      <c r="AK277" t="s">
        <v>143</v>
      </c>
      <c r="AL277">
        <v>1102.3122009146921</v>
      </c>
      <c r="AM277">
        <v>2416.5810244959621</v>
      </c>
      <c r="AN277">
        <v>536.08915187232162</v>
      </c>
      <c r="AO277">
        <v>31.131499939873009</v>
      </c>
      <c r="AP277">
        <v>2.9995837795292259</v>
      </c>
      <c r="AQ277">
        <v>10.36967408130476</v>
      </c>
      <c r="AR277">
        <v>2.336233756284162</v>
      </c>
      <c r="AS277">
        <v>2.207246875929735</v>
      </c>
      <c r="AT277">
        <v>424.98008296616632</v>
      </c>
      <c r="AU277">
        <v>67.136201814955669</v>
      </c>
      <c r="AV277">
        <v>66.497544198819071</v>
      </c>
      <c r="AW277">
        <v>33.192879012995263</v>
      </c>
      <c r="AX277">
        <v>3.9513355169810209</v>
      </c>
      <c r="AY277">
        <v>0.2196856265907339</v>
      </c>
      <c r="AZ277">
        <v>2565.3678614027308</v>
      </c>
      <c r="BA277">
        <v>220.98747120078241</v>
      </c>
      <c r="BB277">
        <v>0.10295807388497261</v>
      </c>
      <c r="BC277">
        <v>433772.07440539612</v>
      </c>
      <c r="BD277">
        <v>31033.471940803891</v>
      </c>
      <c r="BE277">
        <v>2.2117031779518448</v>
      </c>
      <c r="BF277">
        <v>162.86578775624571</v>
      </c>
      <c r="BG277">
        <v>21.5088075661331</v>
      </c>
      <c r="BH277">
        <v>0.1312231211112421</v>
      </c>
      <c r="BI277">
        <v>9.6056962794499832</v>
      </c>
      <c r="BJ277">
        <v>1.271414808277012</v>
      </c>
      <c r="BK277">
        <v>1.0310895749969609E-2</v>
      </c>
      <c r="BL277">
        <v>75.212686889924314</v>
      </c>
      <c r="BM277">
        <v>13.209202649116801</v>
      </c>
      <c r="BN277">
        <v>5.6638790426947562E-2</v>
      </c>
      <c r="BO277">
        <v>12.51205298992784</v>
      </c>
      <c r="BP277">
        <v>1.651392816459635</v>
      </c>
      <c r="BQ277">
        <v>0.81871062720733956</v>
      </c>
      <c r="BR277">
        <v>56.07070074818995</v>
      </c>
      <c r="BS277">
        <v>7.2299921526765836</v>
      </c>
      <c r="BT277">
        <v>4.470043739151932E-2</v>
      </c>
      <c r="BU277">
        <v>62.415278739830462</v>
      </c>
      <c r="BV277">
        <v>7.9685243425507881</v>
      </c>
      <c r="BW277">
        <v>0.19559595817356501</v>
      </c>
      <c r="BX277">
        <v>2.3772620920644159E-2</v>
      </c>
      <c r="BY277">
        <v>2.074621793156653E-2</v>
      </c>
      <c r="BZ277">
        <v>1.405149995227413E-2</v>
      </c>
      <c r="CA277">
        <v>123.799544768201</v>
      </c>
      <c r="CB277">
        <v>14.31669585366862</v>
      </c>
      <c r="CC277">
        <v>0.17363575424832589</v>
      </c>
      <c r="CD277">
        <v>49.749671936813968</v>
      </c>
      <c r="CE277">
        <v>5.1792722885802638</v>
      </c>
      <c r="CF277">
        <v>1.134678721638459E-2</v>
      </c>
      <c r="CG277">
        <v>533.21698840341242</v>
      </c>
      <c r="CH277">
        <v>48.459675264010492</v>
      </c>
      <c r="CI277">
        <v>6.9053921905868287E-2</v>
      </c>
      <c r="CJ277">
        <v>149.58230396923679</v>
      </c>
      <c r="CK277">
        <v>12.93561693327263</v>
      </c>
      <c r="CL277">
        <v>3.8817153282346063E-2</v>
      </c>
      <c r="CM277">
        <v>779.84405696120223</v>
      </c>
      <c r="CN277">
        <v>58.634456233159511</v>
      </c>
      <c r="CO277">
        <v>5.2188911358642558E-2</v>
      </c>
      <c r="CP277">
        <v>190.6652663306341</v>
      </c>
      <c r="CQ277">
        <v>12.994206623051429</v>
      </c>
      <c r="CR277">
        <v>1.6718375585422961E-2</v>
      </c>
      <c r="CS277">
        <v>1939.3253156476719</v>
      </c>
      <c r="CT277">
        <v>125.0433702020612</v>
      </c>
      <c r="CU277">
        <v>0.21243696064537851</v>
      </c>
      <c r="CV277">
        <v>379.33956948224699</v>
      </c>
      <c r="CW277">
        <v>27.773002546482932</v>
      </c>
      <c r="CX277">
        <v>0.1029876026498857</v>
      </c>
      <c r="CY277">
        <v>27717.42269502475</v>
      </c>
      <c r="CZ277">
        <v>1937.59584968852</v>
      </c>
      <c r="DA277">
        <v>0.16759054126330949</v>
      </c>
      <c r="DB277">
        <v>135.4808804300319</v>
      </c>
      <c r="DC277">
        <v>11.39415037895864</v>
      </c>
      <c r="DD277">
        <v>1.5304294839450189E-2</v>
      </c>
      <c r="DE277">
        <v>87.872332389070479</v>
      </c>
      <c r="DF277">
        <v>13.106765732209549</v>
      </c>
      <c r="DG277">
        <v>16.89201283004553</v>
      </c>
      <c r="DH277">
        <v>1622.770936905649</v>
      </c>
      <c r="DI277">
        <v>119.42775929281321</v>
      </c>
      <c r="DJ277">
        <v>0.85380960189225485</v>
      </c>
      <c r="DK277">
        <v>174.3249297665177</v>
      </c>
      <c r="DL277">
        <v>14.57907858926546</v>
      </c>
      <c r="DM277">
        <v>0.48552537325394463</v>
      </c>
      <c r="DN277">
        <v>146.8982499992843</v>
      </c>
      <c r="DO277">
        <v>19.06241953166364</v>
      </c>
      <c r="DP277">
        <v>0.45310769931182721</v>
      </c>
      <c r="DQ277">
        <v>3524.3836980389819</v>
      </c>
      <c r="DR277">
        <v>490.39517214557497</v>
      </c>
      <c r="DS277">
        <v>0.39326956716577588</v>
      </c>
      <c r="DT277">
        <v>7459.9061953057681</v>
      </c>
      <c r="DU277">
        <v>535.02420507770887</v>
      </c>
      <c r="DV277">
        <v>0.22490170968828491</v>
      </c>
      <c r="DW277">
        <v>507.18321906015922</v>
      </c>
      <c r="DX277">
        <v>40.605801309949747</v>
      </c>
      <c r="DY277">
        <v>0.40897828717981932</v>
      </c>
      <c r="EB277">
        <v>1633.9922684093831</v>
      </c>
      <c r="EC277">
        <v>40.530364048312173</v>
      </c>
      <c r="ED277">
        <v>122.6960634419646</v>
      </c>
      <c r="EE277">
        <v>134.82815721905001</v>
      </c>
      <c r="EF277">
        <v>122.69299944899331</v>
      </c>
      <c r="EG277">
        <v>421.72485635020581</v>
      </c>
      <c r="EH277">
        <v>0.42224903944305803</v>
      </c>
      <c r="EI277">
        <v>622.10826516683937</v>
      </c>
      <c r="EJ277">
        <v>1378.107255867423</v>
      </c>
      <c r="EK277">
        <v>2167.5487333472051</v>
      </c>
      <c r="EL277">
        <v>2739.6026367992081</v>
      </c>
      <c r="EM277">
        <v>4874.0253560075134</v>
      </c>
      <c r="EN277">
        <v>7719.2415518475354</v>
      </c>
      <c r="EO277">
        <v>12045.49885495448</v>
      </c>
      <c r="EP277">
        <v>15420.307702530359</v>
      </c>
      <c r="ER277">
        <v>1.6597782812929009</v>
      </c>
      <c r="ES277">
        <v>3.4373223404161521</v>
      </c>
      <c r="ET277">
        <v>8.2436792405546225E-4</v>
      </c>
      <c r="EU277">
        <v>6.7471681128340472E-4</v>
      </c>
      <c r="EV277">
        <v>3.3647725624614921E-3</v>
      </c>
      <c r="EW277">
        <v>6.5150016994939899E-2</v>
      </c>
      <c r="EX277">
        <v>19.362383574383269</v>
      </c>
      <c r="EY277">
        <v>1.202131158575962</v>
      </c>
      <c r="EZ277">
        <v>99.18414703391106</v>
      </c>
      <c r="FA277">
        <v>3.8466502422851119</v>
      </c>
      <c r="FB277">
        <v>8.3980643392907894E-2</v>
      </c>
      <c r="FD277">
        <f t="shared" si="24"/>
        <v>18.052778044834888</v>
      </c>
      <c r="FF277" s="18">
        <v>-18.367185649203503</v>
      </c>
      <c r="FG277" s="18">
        <v>1.3272789915935457</v>
      </c>
      <c r="FI277" s="18">
        <v>-3.617473032326016</v>
      </c>
      <c r="FJ277" s="18">
        <v>1.3272789915935457</v>
      </c>
      <c r="FL277">
        <v>1073.0126677784772</v>
      </c>
      <c r="FM277" s="4">
        <f t="shared" si="25"/>
        <v>799.8626677784772</v>
      </c>
      <c r="FN277">
        <v>25.842950115241489</v>
      </c>
      <c r="FT277">
        <f t="shared" si="26"/>
        <v>7459.9061953057681</v>
      </c>
      <c r="FU277">
        <f t="shared" si="27"/>
        <v>12082.580674335906</v>
      </c>
      <c r="FV277">
        <f t="shared" si="28"/>
        <v>0.21248520611279992</v>
      </c>
      <c r="FW277">
        <f t="shared" si="29"/>
        <v>-0.40533986342310468</v>
      </c>
    </row>
    <row r="278" spans="1:179" x14ac:dyDescent="0.3">
      <c r="A278" t="s">
        <v>260</v>
      </c>
      <c r="B278" t="s">
        <v>789</v>
      </c>
      <c r="C278" s="2">
        <v>1.2782023743323161</v>
      </c>
      <c r="D278" s="5">
        <v>8.9254060580852973E-2</v>
      </c>
      <c r="E278" s="6">
        <v>7798.8721794022103</v>
      </c>
      <c r="F278" s="7">
        <v>0.1151323019223493</v>
      </c>
      <c r="G278">
        <v>1365.707174843805</v>
      </c>
      <c r="H278" s="8">
        <v>35.529320867539987</v>
      </c>
      <c r="I278" s="2">
        <v>17.39775040463859</v>
      </c>
      <c r="J278" s="2">
        <v>0.97970253908948979</v>
      </c>
      <c r="K278" s="5">
        <v>7.8192311715297516E-2</v>
      </c>
      <c r="L278" s="9">
        <v>1.425587893829188E-3</v>
      </c>
      <c r="M278">
        <v>9.3215374314570582E-2</v>
      </c>
      <c r="N278" s="8">
        <v>1.99978568434909</v>
      </c>
      <c r="O278" s="10">
        <v>0.6214637790023495</v>
      </c>
      <c r="P278" s="7">
        <v>3.7786328248333591E-2</v>
      </c>
      <c r="Q278" s="5">
        <v>5.7896483959771081E-2</v>
      </c>
      <c r="R278" s="11">
        <v>2.9852348192429129E-3</v>
      </c>
      <c r="S278" s="12">
        <v>0.47148453817140518</v>
      </c>
      <c r="T278" s="6">
        <v>1141.092348137578</v>
      </c>
      <c r="U278" s="6">
        <v>35.975235944228977</v>
      </c>
      <c r="V278" s="6">
        <v>36.226189341118051</v>
      </c>
      <c r="W278" s="6">
        <v>362.75605802406278</v>
      </c>
      <c r="X278" s="6">
        <v>5.9692507879254819</v>
      </c>
      <c r="Y278" s="6">
        <v>18.228768471469149</v>
      </c>
      <c r="Z278" s="6">
        <v>490.15056538040039</v>
      </c>
      <c r="AA278" s="6">
        <v>7.3145613122973243</v>
      </c>
      <c r="AB278" s="13">
        <v>23.58486606375703</v>
      </c>
      <c r="AC278" s="14">
        <v>31.790245427211161</v>
      </c>
      <c r="AE278" t="s">
        <v>261</v>
      </c>
      <c r="AF278" t="s">
        <v>261</v>
      </c>
      <c r="AG278">
        <v>25.013000000000002</v>
      </c>
      <c r="AH278">
        <v>1258.3548221068111</v>
      </c>
      <c r="AI278">
        <v>176.09121062832421</v>
      </c>
      <c r="AJ278">
        <v>97.321160193476373</v>
      </c>
      <c r="AK278" t="s">
        <v>143</v>
      </c>
      <c r="AL278">
        <v>1034.8079545990429</v>
      </c>
      <c r="AM278">
        <v>2006.7591091589011</v>
      </c>
      <c r="AN278">
        <v>1192.079591807262</v>
      </c>
      <c r="AO278">
        <v>87.845966418669832</v>
      </c>
      <c r="AP278">
        <v>2.4077325980491868</v>
      </c>
      <c r="AQ278">
        <v>4.0111407452296097</v>
      </c>
      <c r="AR278">
        <v>1.471578933460036</v>
      </c>
      <c r="AS278">
        <v>1.6683850999283361</v>
      </c>
      <c r="AT278">
        <v>572.88102963295557</v>
      </c>
      <c r="AU278">
        <v>106.2883693405016</v>
      </c>
      <c r="AV278">
        <v>54.437246739794588</v>
      </c>
      <c r="AW278">
        <v>29.10109456789813</v>
      </c>
      <c r="AX278">
        <v>5.7256909310178798</v>
      </c>
      <c r="AY278">
        <v>0.13253686282444219</v>
      </c>
      <c r="AZ278">
        <v>1560.544534031754</v>
      </c>
      <c r="BA278">
        <v>206.081775492796</v>
      </c>
      <c r="BB278">
        <v>7.4850869175430629E-2</v>
      </c>
      <c r="BC278">
        <v>455151.46337246202</v>
      </c>
      <c r="BD278">
        <v>24562.19855069858</v>
      </c>
      <c r="BE278">
        <v>2.4394248866808348</v>
      </c>
      <c r="BF278">
        <v>104.3203451642738</v>
      </c>
      <c r="BG278">
        <v>13.71682779236659</v>
      </c>
      <c r="BH278">
        <v>0.1018634900314272</v>
      </c>
      <c r="BI278">
        <v>4.3880340518198082</v>
      </c>
      <c r="BJ278">
        <v>1.4189569121299499</v>
      </c>
      <c r="BK278">
        <v>9.2559175433808965E-3</v>
      </c>
      <c r="BL278">
        <v>48.020869853112821</v>
      </c>
      <c r="BM278">
        <v>11.20507046645087</v>
      </c>
      <c r="BN278">
        <v>1.8884949210688E-2</v>
      </c>
      <c r="BO278">
        <v>6.0972990581334727</v>
      </c>
      <c r="BP278">
        <v>1.3797007383723081</v>
      </c>
      <c r="BQ278">
        <v>1.3584024513330011E-2</v>
      </c>
      <c r="BR278">
        <v>31.52997393287643</v>
      </c>
      <c r="BS278">
        <v>6.3874238381302666</v>
      </c>
      <c r="BT278">
        <v>3.3401796934413343E-2</v>
      </c>
      <c r="BU278">
        <v>36.278333235012262</v>
      </c>
      <c r="BV278">
        <v>7.026609837940244</v>
      </c>
      <c r="BW278">
        <v>9.8462678715211263E-2</v>
      </c>
      <c r="BX278">
        <v>4.5073782515905242E-2</v>
      </c>
      <c r="BY278">
        <v>3.2318048349082203E-2</v>
      </c>
      <c r="BZ278">
        <v>1.0496849348833491E-2</v>
      </c>
      <c r="CA278">
        <v>73.456929309646227</v>
      </c>
      <c r="CB278">
        <v>11.247169472559561</v>
      </c>
      <c r="CC278">
        <v>0.18411300381072021</v>
      </c>
      <c r="CD278">
        <v>36.457193581056757</v>
      </c>
      <c r="CE278">
        <v>5.2110391540119361</v>
      </c>
      <c r="CF278">
        <v>2.1555595590126861E-2</v>
      </c>
      <c r="CG278">
        <v>449.17863465597611</v>
      </c>
      <c r="CH278">
        <v>60.76384746921476</v>
      </c>
      <c r="CI278">
        <v>5.1603680741540717E-2</v>
      </c>
      <c r="CJ278">
        <v>143.41143410873471</v>
      </c>
      <c r="CK278">
        <v>20.383235447140311</v>
      </c>
      <c r="CL278">
        <v>1.2943977406840029E-2</v>
      </c>
      <c r="CM278">
        <v>810.48569958972382</v>
      </c>
      <c r="CN278">
        <v>113.1058425587712</v>
      </c>
      <c r="CO278">
        <v>3.8980447936913798E-2</v>
      </c>
      <c r="CP278">
        <v>233.9161282791602</v>
      </c>
      <c r="CQ278">
        <v>33.682949981449163</v>
      </c>
      <c r="CR278">
        <v>1.249317258216022E-2</v>
      </c>
      <c r="CS278">
        <v>2759.7840772149061</v>
      </c>
      <c r="CT278">
        <v>370.25951867808732</v>
      </c>
      <c r="CU278">
        <v>5.7606299986224671E-2</v>
      </c>
      <c r="CV278">
        <v>567.93885091784421</v>
      </c>
      <c r="CW278">
        <v>76.133156484667069</v>
      </c>
      <c r="CX278">
        <v>1.258027404073001E-2</v>
      </c>
      <c r="CY278">
        <v>54453.90498878881</v>
      </c>
      <c r="CZ278">
        <v>4065.068395463371</v>
      </c>
      <c r="DA278">
        <v>0.12515915836426961</v>
      </c>
      <c r="DB278">
        <v>230.03460436745621</v>
      </c>
      <c r="DC278">
        <v>16.713072524045479</v>
      </c>
      <c r="DD278">
        <v>1.1432135614109031E-2</v>
      </c>
      <c r="DE278">
        <v>51.535994773001853</v>
      </c>
      <c r="DF278">
        <v>10.78956318166065</v>
      </c>
      <c r="DG278">
        <v>11.88633860544553</v>
      </c>
      <c r="DH278">
        <v>1784.3449449274599</v>
      </c>
      <c r="DI278">
        <v>151.15768781821629</v>
      </c>
      <c r="DJ278">
        <v>0.78978175585178245</v>
      </c>
      <c r="DK278">
        <v>155.61245433206949</v>
      </c>
      <c r="DL278">
        <v>16.474040871707491</v>
      </c>
      <c r="DM278">
        <v>0.42936667949005453</v>
      </c>
      <c r="DN278">
        <v>78.973426102862703</v>
      </c>
      <c r="DO278">
        <v>10.2085169091811</v>
      </c>
      <c r="DP278">
        <v>0.37724064825421078</v>
      </c>
      <c r="DQ278">
        <v>847.55878093770821</v>
      </c>
      <c r="DR278">
        <v>106.05354064252521</v>
      </c>
      <c r="DS278">
        <v>0.33095668137814488</v>
      </c>
      <c r="DT278">
        <v>7798.8721794022103</v>
      </c>
      <c r="DU278">
        <v>745.71456396176177</v>
      </c>
      <c r="DV278">
        <v>0.19183170211587941</v>
      </c>
      <c r="DW278">
        <v>505.50454761629032</v>
      </c>
      <c r="DX278">
        <v>45.23533284562081</v>
      </c>
      <c r="DY278">
        <v>0.32688759133017431</v>
      </c>
      <c r="EB278">
        <v>993.9774102113081</v>
      </c>
      <c r="EC278">
        <v>18.514911611054039</v>
      </c>
      <c r="ED278">
        <v>78.337471212255821</v>
      </c>
      <c r="EE278">
        <v>65.703653643679672</v>
      </c>
      <c r="EF278">
        <v>68.99337840891998</v>
      </c>
      <c r="EG278">
        <v>245.1238732095423</v>
      </c>
      <c r="EH278">
        <v>0.80060004468748214</v>
      </c>
      <c r="EI278">
        <v>369.13029803842318</v>
      </c>
      <c r="EJ278">
        <v>1009.894559032043</v>
      </c>
      <c r="EK278">
        <v>1825.929409170634</v>
      </c>
      <c r="EL278">
        <v>2626.5830422845188</v>
      </c>
      <c r="EM278">
        <v>5065.5356224357738</v>
      </c>
      <c r="EN278">
        <v>9470.2885942979829</v>
      </c>
      <c r="EO278">
        <v>17141.516007546001</v>
      </c>
      <c r="EP278">
        <v>23086.945159261959</v>
      </c>
      <c r="ER278">
        <v>2.2460217954003809</v>
      </c>
      <c r="ES278">
        <v>4.0340412536427204</v>
      </c>
      <c r="ET278">
        <v>2.6615397589249169E-3</v>
      </c>
      <c r="EU278">
        <v>2.0373541378311448E-3</v>
      </c>
      <c r="EV278">
        <v>1.0801210116365111E-3</v>
      </c>
      <c r="EW278">
        <v>5.0158200801839359E-2</v>
      </c>
      <c r="EX278">
        <v>46.437575291534912</v>
      </c>
      <c r="EY278">
        <v>0.45349848754769512</v>
      </c>
      <c r="EZ278">
        <v>162.4058915062879</v>
      </c>
      <c r="FA278">
        <v>2.825899404156504</v>
      </c>
      <c r="FB278">
        <v>3.7800183726529379E-2</v>
      </c>
      <c r="FD278">
        <f t="shared" si="24"/>
        <v>26.62754060790656</v>
      </c>
      <c r="FF278" s="18">
        <v>-21.266441585860417</v>
      </c>
      <c r="FG278" s="18">
        <v>2.0524524017531647</v>
      </c>
      <c r="FI278" s="18">
        <v>-4.3777252844958099</v>
      </c>
      <c r="FJ278" s="18">
        <v>2.0524524017531647</v>
      </c>
      <c r="FL278">
        <v>982.4221449393375</v>
      </c>
      <c r="FM278" s="4">
        <f t="shared" si="25"/>
        <v>709.27214493933752</v>
      </c>
      <c r="FN278">
        <v>22.790636028014223</v>
      </c>
      <c r="FT278">
        <f t="shared" si="26"/>
        <v>7798.8721794022103</v>
      </c>
      <c r="FU278">
        <f t="shared" si="27"/>
        <v>12631.593455659902</v>
      </c>
      <c r="FV278">
        <f t="shared" si="28"/>
        <v>0.21333740216389013</v>
      </c>
      <c r="FW278">
        <f t="shared" si="29"/>
        <v>-0.39839012468886903</v>
      </c>
    </row>
    <row r="279" spans="1:179" x14ac:dyDescent="0.3">
      <c r="A279" t="s">
        <v>386</v>
      </c>
      <c r="B279" t="s">
        <v>789</v>
      </c>
      <c r="C279" s="2">
        <v>26.386162458704749</v>
      </c>
      <c r="D279" s="5">
        <v>0.11556205414222979</v>
      </c>
      <c r="E279" s="6">
        <v>5158.9318844773334</v>
      </c>
      <c r="F279" s="7">
        <v>3.5330891930021</v>
      </c>
      <c r="G279">
        <v>40.665127720369327</v>
      </c>
      <c r="H279" s="8">
        <v>2.6538308230373082</v>
      </c>
      <c r="I279" s="2">
        <v>7.8149960534881444</v>
      </c>
      <c r="J279" s="2">
        <v>0.58197103614045054</v>
      </c>
      <c r="K279" s="5">
        <v>0.43406817703676748</v>
      </c>
      <c r="L279" s="9">
        <v>1.7518535098915759E-2</v>
      </c>
      <c r="M279">
        <v>1.303863677866242</v>
      </c>
      <c r="N279" s="8">
        <v>1.991533525180843</v>
      </c>
      <c r="O279" s="10">
        <v>8.3853629474357714</v>
      </c>
      <c r="P279" s="7">
        <v>0.87364937802706433</v>
      </c>
      <c r="Q279" s="5">
        <v>0.13500098413289899</v>
      </c>
      <c r="R279" s="11">
        <v>9.4715584130569668E-3</v>
      </c>
      <c r="S279" s="12">
        <v>0.99431553638545445</v>
      </c>
      <c r="T279" s="6">
        <v>4002.1732506805129</v>
      </c>
      <c r="U279" s="6">
        <v>64.140070087271866</v>
      </c>
      <c r="V279" s="6">
        <v>64.230622736571405</v>
      </c>
      <c r="W279" s="6">
        <v>814.00701580910504</v>
      </c>
      <c r="X279" s="6">
        <v>38.67918621782205</v>
      </c>
      <c r="Y279" s="6">
        <v>53.639428952687403</v>
      </c>
      <c r="Z279" s="6">
        <v>2209.0768609484649</v>
      </c>
      <c r="AA279" s="6">
        <v>82.895456430044305</v>
      </c>
      <c r="AB279" s="13">
        <v>99.647983438281955</v>
      </c>
      <c r="AC279" s="14">
        <v>20.33912489097504</v>
      </c>
      <c r="AE279" t="s">
        <v>387</v>
      </c>
      <c r="AF279" t="s">
        <v>387</v>
      </c>
      <c r="AG279">
        <v>21.602</v>
      </c>
      <c r="AH279">
        <v>1292.024135575012</v>
      </c>
      <c r="AI279">
        <v>102.478970599867</v>
      </c>
      <c r="AJ279">
        <v>124.30700742248141</v>
      </c>
      <c r="AK279">
        <v>7048.1836085507148</v>
      </c>
      <c r="AL279">
        <v>1853.1159676008281</v>
      </c>
      <c r="AM279">
        <v>2409.0061891033929</v>
      </c>
      <c r="AN279">
        <v>409.15826745220159</v>
      </c>
      <c r="AO279">
        <v>21.992014721112799</v>
      </c>
      <c r="AP279">
        <v>3.1041279317631369</v>
      </c>
      <c r="AQ279">
        <v>27.613325634038549</v>
      </c>
      <c r="AR279">
        <v>3.561872042462396</v>
      </c>
      <c r="AS279">
        <v>1.9508894669551771</v>
      </c>
      <c r="AT279">
        <v>1853.6734194441201</v>
      </c>
      <c r="AU279">
        <v>210.81716591541709</v>
      </c>
      <c r="AV279">
        <v>71.225096243050444</v>
      </c>
      <c r="AW279">
        <v>2017.6524200791159</v>
      </c>
      <c r="AX279">
        <v>442.72498530119373</v>
      </c>
      <c r="AY279">
        <v>0.16993138162865731</v>
      </c>
      <c r="AZ279">
        <v>3524.4677357149772</v>
      </c>
      <c r="BA279">
        <v>220.66163043646881</v>
      </c>
      <c r="BB279">
        <v>0.14506348805544619</v>
      </c>
      <c r="BC279">
        <v>440423.35788928327</v>
      </c>
      <c r="BD279">
        <v>22008.22144886438</v>
      </c>
      <c r="BE279">
        <v>2.0432153238526891</v>
      </c>
      <c r="BF279">
        <v>219.19557490404819</v>
      </c>
      <c r="BG279">
        <v>27.73716290561649</v>
      </c>
      <c r="BH279">
        <v>0.16289388207935029</v>
      </c>
      <c r="BI279">
        <v>46231.953669079026</v>
      </c>
      <c r="BJ279">
        <v>6301.8867588928269</v>
      </c>
      <c r="BK279">
        <v>2.0441349148515951E-2</v>
      </c>
      <c r="BL279">
        <v>124020.3261972724</v>
      </c>
      <c r="BM279">
        <v>16090.561429970719</v>
      </c>
      <c r="BN279">
        <v>8.6198752619132929E-2</v>
      </c>
      <c r="BO279">
        <v>13173.93564637057</v>
      </c>
      <c r="BP279">
        <v>1798.6644318899109</v>
      </c>
      <c r="BQ279">
        <v>1.4792258970663131E-2</v>
      </c>
      <c r="BR279">
        <v>35093.509215050093</v>
      </c>
      <c r="BS279">
        <v>4825.6670760681081</v>
      </c>
      <c r="BT279">
        <v>0.21778050454885689</v>
      </c>
      <c r="BU279">
        <v>4547.4600199401948</v>
      </c>
      <c r="BV279">
        <v>614.38406273001624</v>
      </c>
      <c r="BW279">
        <v>0.15485558068093841</v>
      </c>
      <c r="BX279">
        <v>1.518276785027965</v>
      </c>
      <c r="BY279">
        <v>0.2247896586643241</v>
      </c>
      <c r="BZ279">
        <v>1.5500946414188321E-2</v>
      </c>
      <c r="CA279">
        <v>2006.452657847022</v>
      </c>
      <c r="CB279">
        <v>242.0516075770332</v>
      </c>
      <c r="CC279">
        <v>0.2312827462789607</v>
      </c>
      <c r="CD279">
        <v>201.9603536745183</v>
      </c>
      <c r="CE279">
        <v>21.333491453306621</v>
      </c>
      <c r="CF279">
        <v>3.3898454337826893E-2</v>
      </c>
      <c r="CG279">
        <v>978.60328619279881</v>
      </c>
      <c r="CH279">
        <v>82.133128809834602</v>
      </c>
      <c r="CI279">
        <v>7.6229073647325826E-2</v>
      </c>
      <c r="CJ279">
        <v>212.1498642579422</v>
      </c>
      <c r="CK279">
        <v>15.24319516314409</v>
      </c>
      <c r="CL279">
        <v>1.9117701741314941E-2</v>
      </c>
      <c r="CM279">
        <v>949.86778614873072</v>
      </c>
      <c r="CN279">
        <v>56.290973671110017</v>
      </c>
      <c r="CO279">
        <v>0.29822249494098868</v>
      </c>
      <c r="CP279">
        <v>217.75009506051219</v>
      </c>
      <c r="CQ279">
        <v>14.66069026676065</v>
      </c>
      <c r="CR279">
        <v>1.8454065072461539E-2</v>
      </c>
      <c r="CS279">
        <v>2206.3948938032881</v>
      </c>
      <c r="CT279">
        <v>135.8247473508894</v>
      </c>
      <c r="CU279">
        <v>8.5060519039077853E-2</v>
      </c>
      <c r="CV279">
        <v>420.4561219736467</v>
      </c>
      <c r="CW279">
        <v>22.703636889988442</v>
      </c>
      <c r="CX279">
        <v>1.8577453390787792E-2</v>
      </c>
      <c r="CY279">
        <v>26639.33857169544</v>
      </c>
      <c r="CZ279">
        <v>1996.8644383521589</v>
      </c>
      <c r="DA279">
        <v>0.63086331585994582</v>
      </c>
      <c r="DB279">
        <v>130.4451045148308</v>
      </c>
      <c r="DC279">
        <v>8.4902991859258954</v>
      </c>
      <c r="DD279">
        <v>3.7258249255298331E-2</v>
      </c>
      <c r="DE279">
        <v>1290.9955559181899</v>
      </c>
      <c r="DF279">
        <v>183.0041537899607</v>
      </c>
      <c r="DG279">
        <v>18.37987543891413</v>
      </c>
      <c r="DH279">
        <v>2828.9884725026391</v>
      </c>
      <c r="DI279">
        <v>252.22985409591541</v>
      </c>
      <c r="DJ279">
        <v>1.0404910975219259</v>
      </c>
      <c r="DK279">
        <v>1395.7509832273399</v>
      </c>
      <c r="DL279">
        <v>190.70230894523769</v>
      </c>
      <c r="DM279">
        <v>0.6166142581502515</v>
      </c>
      <c r="DN279">
        <v>1743.2696705292319</v>
      </c>
      <c r="DO279">
        <v>231.64118093886489</v>
      </c>
      <c r="DP279">
        <v>0.51251049745082333</v>
      </c>
      <c r="DQ279">
        <v>17669.872087960692</v>
      </c>
      <c r="DR279">
        <v>2177.119256919018</v>
      </c>
      <c r="DS279">
        <v>0.44619677737032398</v>
      </c>
      <c r="DT279">
        <v>5158.9318844773334</v>
      </c>
      <c r="DU279">
        <v>237.1309346837576</v>
      </c>
      <c r="DV279">
        <v>0.2688051018064731</v>
      </c>
      <c r="DW279">
        <v>1925.4417441265459</v>
      </c>
      <c r="DX279">
        <v>226.2966844471197</v>
      </c>
      <c r="DY279">
        <v>0.43231948244028262</v>
      </c>
      <c r="EB279">
        <v>2244.8839080987109</v>
      </c>
      <c r="EC279">
        <v>195071.5344686879</v>
      </c>
      <c r="ED279">
        <v>202317.00847842151</v>
      </c>
      <c r="EE279">
        <v>141960.5134307174</v>
      </c>
      <c r="EF279">
        <v>76791.048610612881</v>
      </c>
      <c r="EG279">
        <v>30726.08121581213</v>
      </c>
      <c r="EH279">
        <v>26.96761607509708</v>
      </c>
      <c r="EI279">
        <v>10082.6766725981</v>
      </c>
      <c r="EJ279">
        <v>5594.4696308730836</v>
      </c>
      <c r="EK279">
        <v>3978.062138995117</v>
      </c>
      <c r="EL279">
        <v>3885.5286494128609</v>
      </c>
      <c r="EM279">
        <v>5936.6736634295667</v>
      </c>
      <c r="EN279">
        <v>8815.7933222879419</v>
      </c>
      <c r="EO279">
        <v>13704.31611057943</v>
      </c>
      <c r="EP279">
        <v>17091.712275351489</v>
      </c>
      <c r="ER279">
        <v>1.215770675524616</v>
      </c>
      <c r="ES279">
        <v>1.0541887391317559</v>
      </c>
      <c r="ET279">
        <v>1.532149166730231E-3</v>
      </c>
      <c r="EU279">
        <v>1.5485246882064271E-3</v>
      </c>
      <c r="EV279">
        <v>14.23431369319459</v>
      </c>
      <c r="EW279">
        <v>19.347197257533601</v>
      </c>
      <c r="EX279">
        <v>1.3591942452963841</v>
      </c>
      <c r="EY279">
        <v>1.680366432449192</v>
      </c>
      <c r="EZ279">
        <v>4.1597470694209451E-2</v>
      </c>
      <c r="FA279">
        <v>2.338172508904147</v>
      </c>
      <c r="FB279">
        <v>9.9345577493704415E-2</v>
      </c>
      <c r="FD279">
        <f t="shared" si="24"/>
        <v>0.24308336894089039</v>
      </c>
      <c r="FF279" s="18">
        <v>-3.0639439824582153</v>
      </c>
      <c r="FG279" s="18">
        <v>1.010586624856844</v>
      </c>
      <c r="FI279" s="18">
        <v>9.4816357595465561</v>
      </c>
      <c r="FJ279" s="18">
        <v>1.010586624856844</v>
      </c>
      <c r="FL279">
        <v>1185.7612203813119</v>
      </c>
      <c r="FM279" s="4">
        <f t="shared" si="25"/>
        <v>912.61122038131191</v>
      </c>
      <c r="FN279">
        <v>29.935800678296843</v>
      </c>
      <c r="FT279">
        <f t="shared" si="26"/>
        <v>5158.9318844773334</v>
      </c>
      <c r="FU279">
        <f t="shared" si="27"/>
        <v>8355.7633374565812</v>
      </c>
      <c r="FV279">
        <f t="shared" si="28"/>
        <v>258.19061182920984</v>
      </c>
      <c r="FW279">
        <f t="shared" si="29"/>
        <v>11.92693790576406</v>
      </c>
    </row>
    <row r="280" spans="1:179" x14ac:dyDescent="0.3">
      <c r="A280" t="s">
        <v>506</v>
      </c>
      <c r="B280" t="s">
        <v>789</v>
      </c>
      <c r="C280" s="2">
        <v>7.3671422683160888</v>
      </c>
      <c r="D280" s="5">
        <v>5.7594621113653967E-2</v>
      </c>
      <c r="E280" s="6">
        <v>5478.3383756999519</v>
      </c>
      <c r="F280" s="7">
        <v>0.37015009979629521</v>
      </c>
      <c r="G280">
        <v>207.29987371784171</v>
      </c>
      <c r="H280" s="8">
        <v>6.9456742558378863</v>
      </c>
      <c r="I280" s="2">
        <v>14.342739564828729</v>
      </c>
      <c r="J280" s="2">
        <v>0.69132426480891263</v>
      </c>
      <c r="K280" s="5">
        <v>0.1400088305245922</v>
      </c>
      <c r="L280" s="9">
        <v>2.14447104067827E-3</v>
      </c>
      <c r="M280">
        <v>0.27177650332329378</v>
      </c>
      <c r="N280" s="8">
        <v>1.13768346050131</v>
      </c>
      <c r="O280" s="10">
        <v>1.3609130877535069</v>
      </c>
      <c r="P280" s="7">
        <v>8.8857967346318775E-2</v>
      </c>
      <c r="Q280" s="5">
        <v>7.0091011957048435E-2</v>
      </c>
      <c r="R280" s="11">
        <v>3.5848420850106348E-3</v>
      </c>
      <c r="S280" s="12">
        <v>0.9323767556694923</v>
      </c>
      <c r="T280" s="6">
        <v>2221.2529268535318</v>
      </c>
      <c r="U280" s="6">
        <v>25.490149742079389</v>
      </c>
      <c r="V280" s="6">
        <v>25.743200540350301</v>
      </c>
      <c r="W280" s="6">
        <v>436.6266471103803</v>
      </c>
      <c r="X280" s="6">
        <v>6.5429586913597522</v>
      </c>
      <c r="Y280" s="6">
        <v>21.5461983139209</v>
      </c>
      <c r="Z280" s="6">
        <v>868.8457601574089</v>
      </c>
      <c r="AA280" s="6">
        <v>17.0820742213762</v>
      </c>
      <c r="AB280" s="13">
        <v>36.904783405507459</v>
      </c>
      <c r="AC280" s="14">
        <v>19.656773068561549</v>
      </c>
      <c r="AE280" t="s">
        <v>507</v>
      </c>
      <c r="AF280" t="s">
        <v>507</v>
      </c>
      <c r="AG280">
        <v>25.138000000000002</v>
      </c>
      <c r="AH280">
        <v>1513.1876835888891</v>
      </c>
      <c r="AI280">
        <v>118.54880798197691</v>
      </c>
      <c r="AJ280">
        <v>144.9569612678921</v>
      </c>
      <c r="AK280" t="s">
        <v>143</v>
      </c>
      <c r="AL280">
        <v>1261.701527439754</v>
      </c>
      <c r="AM280">
        <v>2715.8487243606628</v>
      </c>
      <c r="AN280">
        <v>542.43739705691837</v>
      </c>
      <c r="AO280">
        <v>33.537920802655393</v>
      </c>
      <c r="AP280">
        <v>3.5952948695779332</v>
      </c>
      <c r="AQ280">
        <v>39.111433330649938</v>
      </c>
      <c r="AR280">
        <v>4.5726667531637801</v>
      </c>
      <c r="AS280">
        <v>2.2217278196617598</v>
      </c>
      <c r="AT280">
        <v>845.63832485759474</v>
      </c>
      <c r="AU280">
        <v>105.1700901481063</v>
      </c>
      <c r="AV280">
        <v>81.69680613279921</v>
      </c>
      <c r="AW280">
        <v>26.03931777643475</v>
      </c>
      <c r="AX280">
        <v>2.6181689360170202</v>
      </c>
      <c r="AY280">
        <v>0.29968992656827892</v>
      </c>
      <c r="AZ280">
        <v>3725.5447580493001</v>
      </c>
      <c r="BA280">
        <v>274.673969728636</v>
      </c>
      <c r="BB280">
        <v>0.1009451990537208</v>
      </c>
      <c r="BC280">
        <v>428208.52332083718</v>
      </c>
      <c r="BD280">
        <v>30166.178690003591</v>
      </c>
      <c r="BE280">
        <v>13.351707892829809</v>
      </c>
      <c r="BF280">
        <v>563.9589981668546</v>
      </c>
      <c r="BG280">
        <v>52.176480041748718</v>
      </c>
      <c r="BH280">
        <v>0.16065156578242079</v>
      </c>
      <c r="BI280">
        <v>32.04871540531412</v>
      </c>
      <c r="BJ280">
        <v>2.9498988274119071</v>
      </c>
      <c r="BK280">
        <v>1.5205094150607839E-2</v>
      </c>
      <c r="BL280">
        <v>892.22839889064551</v>
      </c>
      <c r="BM280">
        <v>80.166112713976347</v>
      </c>
      <c r="BN280">
        <v>9.3435942953974851E-2</v>
      </c>
      <c r="BO280">
        <v>31.062931150091568</v>
      </c>
      <c r="BP280">
        <v>3.031519031509974</v>
      </c>
      <c r="BQ280">
        <v>2.126892465786602E-2</v>
      </c>
      <c r="BR280">
        <v>117.0567777365676</v>
      </c>
      <c r="BS280">
        <v>12.39193396742977</v>
      </c>
      <c r="BT280">
        <v>4.64782338341913E-2</v>
      </c>
      <c r="BU280">
        <v>75.249913541172276</v>
      </c>
      <c r="BV280">
        <v>6.1604826356567823</v>
      </c>
      <c r="BW280">
        <v>0.1917253555471638</v>
      </c>
      <c r="BX280">
        <v>0.11983243126740779</v>
      </c>
      <c r="BY280">
        <v>4.5043080865016988E-2</v>
      </c>
      <c r="BZ280">
        <v>1.459430924781414E-2</v>
      </c>
      <c r="CA280">
        <v>142.618071292303</v>
      </c>
      <c r="CB280">
        <v>14.0208492101254</v>
      </c>
      <c r="CC280">
        <v>0.22579006691087181</v>
      </c>
      <c r="CD280">
        <v>65.379836175219012</v>
      </c>
      <c r="CE280">
        <v>5.4590545959010957</v>
      </c>
      <c r="CF280">
        <v>3.3126571300479288E-2</v>
      </c>
      <c r="CG280">
        <v>767.22110820416174</v>
      </c>
      <c r="CH280">
        <v>64.840207727891382</v>
      </c>
      <c r="CI280">
        <v>7.1823224043666062E-2</v>
      </c>
      <c r="CJ280">
        <v>225.50334266645069</v>
      </c>
      <c r="CK280">
        <v>20.347613290627809</v>
      </c>
      <c r="CL280">
        <v>1.8005661315356442E-2</v>
      </c>
      <c r="CM280">
        <v>1129.295264256061</v>
      </c>
      <c r="CN280">
        <v>88.895170709871749</v>
      </c>
      <c r="CO280">
        <v>5.4174410842860302E-2</v>
      </c>
      <c r="CP280">
        <v>262.83734635518522</v>
      </c>
      <c r="CQ280">
        <v>20.233499199297562</v>
      </c>
      <c r="CR280">
        <v>1.7384563551010399E-2</v>
      </c>
      <c r="CS280">
        <v>2647.4425974548049</v>
      </c>
      <c r="CT280">
        <v>195.09336418805859</v>
      </c>
      <c r="CU280">
        <v>8.0070394653796242E-2</v>
      </c>
      <c r="CV280">
        <v>522.56645651275744</v>
      </c>
      <c r="CW280">
        <v>40.487870910403622</v>
      </c>
      <c r="CX280">
        <v>4.9124418861499951E-2</v>
      </c>
      <c r="CY280">
        <v>23335.22360315701</v>
      </c>
      <c r="CZ280">
        <v>1994.6218141935731</v>
      </c>
      <c r="DA280">
        <v>0.17387534216489561</v>
      </c>
      <c r="DB280">
        <v>188.82339455016759</v>
      </c>
      <c r="DC280">
        <v>13.650002503961691</v>
      </c>
      <c r="DD280">
        <v>1.5892878467210301E-2</v>
      </c>
      <c r="DE280">
        <v>158.0270749957682</v>
      </c>
      <c r="DF280">
        <v>17.066568396865868</v>
      </c>
      <c r="DG280">
        <v>18.288430499225839</v>
      </c>
      <c r="DH280">
        <v>1545.5097461035041</v>
      </c>
      <c r="DI280">
        <v>95.45701438044118</v>
      </c>
      <c r="DJ280">
        <v>0.88129319204498191</v>
      </c>
      <c r="DK280">
        <v>238.0103834294984</v>
      </c>
      <c r="DL280">
        <v>16.616155431934299</v>
      </c>
      <c r="DM280">
        <v>0.70959038862210733</v>
      </c>
      <c r="DN280">
        <v>188.87169155191509</v>
      </c>
      <c r="DO280">
        <v>13.46535483538724</v>
      </c>
      <c r="DP280">
        <v>0.57598706121634724</v>
      </c>
      <c r="DQ280">
        <v>1583.971643937992</v>
      </c>
      <c r="DR280">
        <v>122.99442389161371</v>
      </c>
      <c r="DS280">
        <v>0.47569887150474172</v>
      </c>
      <c r="DT280">
        <v>5478.3383756999519</v>
      </c>
      <c r="DU280">
        <v>358.23742001222303</v>
      </c>
      <c r="DV280">
        <v>0.29973084509471182</v>
      </c>
      <c r="DW280">
        <v>527.50535605586003</v>
      </c>
      <c r="DX280">
        <v>34.039798771286833</v>
      </c>
      <c r="DY280">
        <v>0.47459995520395037</v>
      </c>
      <c r="EB280">
        <v>2372.9584446173881</v>
      </c>
      <c r="EC280">
        <v>135.2266472798064</v>
      </c>
      <c r="ED280">
        <v>1455.511254307741</v>
      </c>
      <c r="EE280">
        <v>334.7298615311592</v>
      </c>
      <c r="EF280">
        <v>256.14174559423992</v>
      </c>
      <c r="EG280">
        <v>508.44536176467761</v>
      </c>
      <c r="EH280">
        <v>2.1284623670942771</v>
      </c>
      <c r="EI280">
        <v>716.67372508694962</v>
      </c>
      <c r="EJ280">
        <v>1811.0757943273959</v>
      </c>
      <c r="EK280">
        <v>3118.7849926998451</v>
      </c>
      <c r="EL280">
        <v>4130.0978510338946</v>
      </c>
      <c r="EM280">
        <v>7058.0954016003789</v>
      </c>
      <c r="EN280">
        <v>10641.18811154596</v>
      </c>
      <c r="EO280">
        <v>16443.742841334191</v>
      </c>
      <c r="EP280">
        <v>21242.53888263242</v>
      </c>
      <c r="ER280">
        <v>6.8412773698341116</v>
      </c>
      <c r="ES280">
        <v>11.279741006158609</v>
      </c>
      <c r="ET280">
        <v>3.5260063468994999E-3</v>
      </c>
      <c r="EU280">
        <v>2.741095966776613E-3</v>
      </c>
      <c r="EV280">
        <v>8.223592924348759E-3</v>
      </c>
      <c r="EW280">
        <v>0.1886864866762071</v>
      </c>
      <c r="EX280">
        <v>22.94453147328538</v>
      </c>
      <c r="EY280">
        <v>2.9867008773482189</v>
      </c>
      <c r="EZ280">
        <v>6.1400627714960194</v>
      </c>
      <c r="FA280">
        <v>2.069294488562929</v>
      </c>
      <c r="FB280">
        <v>0.213020293134602</v>
      </c>
      <c r="FD280">
        <f t="shared" si="24"/>
        <v>16.74990577623084</v>
      </c>
      <c r="FF280" s="18">
        <v>-10.749729874826937</v>
      </c>
      <c r="FG280" s="18">
        <v>1.4494337258117744</v>
      </c>
      <c r="FI280" s="18">
        <v>1.0107960023971536</v>
      </c>
      <c r="FJ280" s="18">
        <v>1.4494337258117744</v>
      </c>
      <c r="FL280">
        <v>1231.7649015881707</v>
      </c>
      <c r="FM280" s="4">
        <f t="shared" si="25"/>
        <v>958.61490158817071</v>
      </c>
      <c r="FN280">
        <v>31.701786087029838</v>
      </c>
      <c r="FT280">
        <f t="shared" si="26"/>
        <v>5478.3383756999519</v>
      </c>
      <c r="FU280">
        <f t="shared" si="27"/>
        <v>8873.0962096222302</v>
      </c>
      <c r="FV280">
        <f t="shared" si="28"/>
        <v>1.5145603428481289</v>
      </c>
      <c r="FW280">
        <f t="shared" si="29"/>
        <v>3.0047857512310934</v>
      </c>
    </row>
    <row r="281" spans="1:179" x14ac:dyDescent="0.3">
      <c r="A281" t="s">
        <v>228</v>
      </c>
      <c r="B281" t="s">
        <v>789</v>
      </c>
      <c r="C281" s="2">
        <v>-1.702553231280467</v>
      </c>
      <c r="D281" s="5">
        <v>6.9991091761277408E-2</v>
      </c>
      <c r="E281" s="6">
        <v>5093.9895271552141</v>
      </c>
      <c r="F281" s="7">
        <v>7.5457933661759152E-2</v>
      </c>
      <c r="G281">
        <v>-1020.3770232191511</v>
      </c>
      <c r="H281" s="8">
        <v>103.01495732362871</v>
      </c>
      <c r="I281" s="2">
        <v>15.29900113030846</v>
      </c>
      <c r="J281" s="2">
        <v>0.76741506625527978</v>
      </c>
      <c r="K281" s="5">
        <v>7.986063455077945E-2</v>
      </c>
      <c r="L281" s="9">
        <v>8.9004684341805645E-4</v>
      </c>
      <c r="M281">
        <v>8.5585925901960472E-2</v>
      </c>
      <c r="N281" s="8">
        <v>1.2660476187040119</v>
      </c>
      <c r="O281" s="10">
        <v>0.72158079033867473</v>
      </c>
      <c r="P281" s="7">
        <v>4.3976677607559141E-2</v>
      </c>
      <c r="Q281" s="5">
        <v>6.5487548665704332E-2</v>
      </c>
      <c r="R281" s="11">
        <v>3.235737235536891E-3</v>
      </c>
      <c r="S281" s="12">
        <v>0.96473125887557043</v>
      </c>
      <c r="T281" s="6">
        <v>1189.0913790400159</v>
      </c>
      <c r="U281" s="6">
        <v>21.781245824163751</v>
      </c>
      <c r="V281" s="6">
        <v>22.195151904452281</v>
      </c>
      <c r="W281" s="6">
        <v>408.88937228286812</v>
      </c>
      <c r="X281" s="6">
        <v>3.549065323854705</v>
      </c>
      <c r="Y281" s="6">
        <v>19.584166003748781</v>
      </c>
      <c r="Z281" s="6">
        <v>550.8296674821031</v>
      </c>
      <c r="AA281" s="6">
        <v>8.209527589988399</v>
      </c>
      <c r="AB281" s="13">
        <v>26.01378903033228</v>
      </c>
      <c r="AC281" s="14">
        <v>34.386707320422673</v>
      </c>
      <c r="AE281" t="s">
        <v>229</v>
      </c>
      <c r="AF281" t="s">
        <v>229</v>
      </c>
      <c r="AG281">
        <v>25.024000000000001</v>
      </c>
      <c r="AH281">
        <v>1418.4697776374589</v>
      </c>
      <c r="AI281">
        <v>97.685483958944033</v>
      </c>
      <c r="AJ281">
        <v>111.6792706900619</v>
      </c>
      <c r="AK281" t="s">
        <v>143</v>
      </c>
      <c r="AL281">
        <v>1232.473543019014</v>
      </c>
      <c r="AM281">
        <v>2076.175059247993</v>
      </c>
      <c r="AN281">
        <v>1888.545140424621</v>
      </c>
      <c r="AO281">
        <v>107.780651944664</v>
      </c>
      <c r="AP281">
        <v>2.768844708599798</v>
      </c>
      <c r="AQ281">
        <v>7.2054889165218388</v>
      </c>
      <c r="AR281">
        <v>1.2415595839417839</v>
      </c>
      <c r="AS281">
        <v>1.8597423170477969</v>
      </c>
      <c r="AT281">
        <v>322.65991555016831</v>
      </c>
      <c r="AU281">
        <v>46.843037398168427</v>
      </c>
      <c r="AV281">
        <v>62.896294436676158</v>
      </c>
      <c r="AW281">
        <v>7.5332712307681806</v>
      </c>
      <c r="AX281">
        <v>0.94603090800592993</v>
      </c>
      <c r="AY281">
        <v>0.1653417480881578</v>
      </c>
      <c r="AZ281">
        <v>418.12022734350228</v>
      </c>
      <c r="BA281">
        <v>28.583378212818371</v>
      </c>
      <c r="BB281">
        <v>9.6283542023966884E-2</v>
      </c>
      <c r="BC281">
        <v>459395.64580713992</v>
      </c>
      <c r="BD281">
        <v>26935.188430175011</v>
      </c>
      <c r="BE281">
        <v>2.1773003672338471</v>
      </c>
      <c r="BF281">
        <v>51.073355350871573</v>
      </c>
      <c r="BG281">
        <v>2.9489317950209171</v>
      </c>
      <c r="BH281">
        <v>0.12102854528108301</v>
      </c>
      <c r="BI281">
        <v>1.4847052638604981</v>
      </c>
      <c r="BJ281">
        <v>0.12514684754588809</v>
      </c>
      <c r="BK281">
        <v>8.2792985549573952E-3</v>
      </c>
      <c r="BL281">
        <v>11.56577578122743</v>
      </c>
      <c r="BM281">
        <v>1.173875262746892</v>
      </c>
      <c r="BN281">
        <v>1.9952374460018459E-2</v>
      </c>
      <c r="BO281">
        <v>1.5995182385003339</v>
      </c>
      <c r="BP281">
        <v>0.14898674105279469</v>
      </c>
      <c r="BQ281">
        <v>1.7461788931136379E-2</v>
      </c>
      <c r="BR281">
        <v>7.5189152547127609</v>
      </c>
      <c r="BS281">
        <v>0.77600415405438239</v>
      </c>
      <c r="BT281">
        <v>3.5318509553565899E-2</v>
      </c>
      <c r="BU281">
        <v>7.9848041090178006</v>
      </c>
      <c r="BV281">
        <v>0.97365327582359773</v>
      </c>
      <c r="BW281">
        <v>0.1228789216421509</v>
      </c>
      <c r="BX281" t="s">
        <v>143</v>
      </c>
      <c r="BY281">
        <v>4.8209197640526071E-7</v>
      </c>
      <c r="BZ281">
        <v>1.1086864783473311E-2</v>
      </c>
      <c r="CA281">
        <v>15.268391770032411</v>
      </c>
      <c r="CB281">
        <v>1.627776825615568</v>
      </c>
      <c r="CC281">
        <v>0.27262868138769109</v>
      </c>
      <c r="CD281">
        <v>9.2231589136708987</v>
      </c>
      <c r="CE281">
        <v>0.64291686199333664</v>
      </c>
      <c r="CF281">
        <v>2.6892270347818759E-2</v>
      </c>
      <c r="CG281">
        <v>129.72094943911941</v>
      </c>
      <c r="CH281">
        <v>7.3530159245210154</v>
      </c>
      <c r="CI281">
        <v>5.4582756053661259E-2</v>
      </c>
      <c r="CJ281">
        <v>43.567775371108127</v>
      </c>
      <c r="CK281">
        <v>2.6554668010174569</v>
      </c>
      <c r="CL281">
        <v>1.368066640540181E-2</v>
      </c>
      <c r="CM281">
        <v>268.50978563963508</v>
      </c>
      <c r="CN281">
        <v>16.65033632116603</v>
      </c>
      <c r="CO281">
        <v>0.12347966335645789</v>
      </c>
      <c r="CP281">
        <v>86.596536275794747</v>
      </c>
      <c r="CQ281">
        <v>5.2992366785314529</v>
      </c>
      <c r="CR281">
        <v>1.3210041923354629E-2</v>
      </c>
      <c r="CS281">
        <v>1120.104772905406</v>
      </c>
      <c r="CT281">
        <v>74.647316305800345</v>
      </c>
      <c r="CU281">
        <v>6.0822011913880959E-2</v>
      </c>
      <c r="CV281">
        <v>241.83800356565769</v>
      </c>
      <c r="CW281">
        <v>16.366713054581592</v>
      </c>
      <c r="CX281">
        <v>1.3287115552258109E-2</v>
      </c>
      <c r="CY281">
        <v>44732.838352953113</v>
      </c>
      <c r="CZ281">
        <v>2841.3269535023469</v>
      </c>
      <c r="DA281">
        <v>0.13205082911469049</v>
      </c>
      <c r="DB281">
        <v>148.956078072808</v>
      </c>
      <c r="DC281">
        <v>8.7973721409067398</v>
      </c>
      <c r="DD281">
        <v>1.207301138316084E-2</v>
      </c>
      <c r="DE281">
        <v>38.46231079378903</v>
      </c>
      <c r="DF281">
        <v>6.037826383792722</v>
      </c>
      <c r="DG281">
        <v>12.61417298702009</v>
      </c>
      <c r="DH281">
        <v>1349.091220643717</v>
      </c>
      <c r="DI281">
        <v>62.899454754114323</v>
      </c>
      <c r="DJ281">
        <v>0.78161079032975977</v>
      </c>
      <c r="DK281">
        <v>116.1724908582521</v>
      </c>
      <c r="DL281">
        <v>4.585159015192831</v>
      </c>
      <c r="DM281">
        <v>0.55153835539261464</v>
      </c>
      <c r="DN281">
        <v>51.712078162886073</v>
      </c>
      <c r="DO281">
        <v>2.377014466244002</v>
      </c>
      <c r="DP281">
        <v>0.40569623611350358</v>
      </c>
      <c r="DQ281">
        <v>289.38670816476298</v>
      </c>
      <c r="DR281">
        <v>18.80286854018027</v>
      </c>
      <c r="DS281">
        <v>0.372299561061054</v>
      </c>
      <c r="DT281">
        <v>5093.9895271552141</v>
      </c>
      <c r="DU281">
        <v>259.34420601951717</v>
      </c>
      <c r="DV281">
        <v>0.22018964481035011</v>
      </c>
      <c r="DW281">
        <v>374.09414956179518</v>
      </c>
      <c r="DX281">
        <v>15.549939988022119</v>
      </c>
      <c r="DY281">
        <v>0.34832356479380588</v>
      </c>
      <c r="EB281">
        <v>266.31861614235822</v>
      </c>
      <c r="EC281">
        <v>6.2645791724071662</v>
      </c>
      <c r="ED281">
        <v>18.86749719612958</v>
      </c>
      <c r="EE281">
        <v>17.236187914874289</v>
      </c>
      <c r="EF281">
        <v>16.452768609874749</v>
      </c>
      <c r="EG281">
        <v>53.951379114985137</v>
      </c>
      <c r="EH281">
        <v>8.0178044278802335E-5</v>
      </c>
      <c r="EI281">
        <v>76.725586784082438</v>
      </c>
      <c r="EJ281">
        <v>255.4891665836814</v>
      </c>
      <c r="EK281">
        <v>527.32093267934715</v>
      </c>
      <c r="EL281">
        <v>797.94460386644926</v>
      </c>
      <c r="EM281">
        <v>1678.186160247719</v>
      </c>
      <c r="EN281">
        <v>3505.9326427447272</v>
      </c>
      <c r="EO281">
        <v>6957.1725025180476</v>
      </c>
      <c r="EP281">
        <v>9830.8131530755163</v>
      </c>
      <c r="ER281">
        <v>1.8157152151771061</v>
      </c>
      <c r="ES281">
        <v>3.7604417438921551</v>
      </c>
      <c r="ET281">
        <v>1.2461894607655231E-6</v>
      </c>
      <c r="EU281">
        <v>8.8497213221578696E-7</v>
      </c>
      <c r="EV281">
        <v>9.0044902151553566E-4</v>
      </c>
      <c r="EW281">
        <v>8.1649152974699976E-2</v>
      </c>
      <c r="EX281">
        <v>90.676041645619435</v>
      </c>
      <c r="EY281">
        <v>0.342875269083733</v>
      </c>
      <c r="EZ281">
        <v>440.4364759883498</v>
      </c>
      <c r="FA281">
        <v>4.5477795027531842</v>
      </c>
      <c r="FB281">
        <v>4.5596944666518958E-2</v>
      </c>
      <c r="FD281">
        <f t="shared" si="24"/>
        <v>33.498592604278947</v>
      </c>
      <c r="FF281" s="18">
        <v>-21.783885160389445</v>
      </c>
      <c r="FG281" s="18">
        <v>2.5199913040524455</v>
      </c>
      <c r="FI281" s="18">
        <v>-6.2149305144999349</v>
      </c>
      <c r="FJ281" s="18">
        <v>2.5199913040524455</v>
      </c>
      <c r="FL281">
        <v>1036.3840328475919</v>
      </c>
      <c r="FM281" s="4">
        <f t="shared" si="25"/>
        <v>763.23403284759195</v>
      </c>
      <c r="FN281">
        <v>24.583885915705196</v>
      </c>
      <c r="FT281">
        <f t="shared" si="26"/>
        <v>5093.9895271552141</v>
      </c>
      <c r="FU281">
        <f t="shared" si="27"/>
        <v>8250.5781982627632</v>
      </c>
      <c r="FV281">
        <f t="shared" si="28"/>
        <v>4.7435212336388331E-2</v>
      </c>
      <c r="FW281">
        <f t="shared" si="29"/>
        <v>-3.0089488058055407</v>
      </c>
    </row>
    <row r="282" spans="1:179" x14ac:dyDescent="0.3">
      <c r="A282" t="s">
        <v>796</v>
      </c>
      <c r="B282" t="s">
        <v>789</v>
      </c>
      <c r="C282" s="2">
        <v>17.435064661999149</v>
      </c>
      <c r="D282" s="5">
        <v>9.3051027916897198E-3</v>
      </c>
      <c r="E282" s="6">
        <v>402.05702393212061</v>
      </c>
      <c r="F282" s="7">
        <v>0.81473718740454759</v>
      </c>
      <c r="G282">
        <v>74.784652740924273</v>
      </c>
      <c r="H282" s="8">
        <v>34.549619416049353</v>
      </c>
      <c r="I282" s="2">
        <v>11.13116991641456</v>
      </c>
      <c r="J282" s="2">
        <v>0.57311877714182768</v>
      </c>
      <c r="K282" s="5">
        <v>0.25226044392791508</v>
      </c>
      <c r="L282" s="9">
        <v>1.3260578675851139E-2</v>
      </c>
      <c r="M282">
        <v>0.64185172976838833</v>
      </c>
      <c r="N282" s="8">
        <v>2.588188419277361</v>
      </c>
      <c r="O282" s="10">
        <v>3.3117704144281248</v>
      </c>
      <c r="P282" s="7">
        <v>0.34892841073720338</v>
      </c>
      <c r="Q282" s="5">
        <v>9.1791342790055769E-2</v>
      </c>
      <c r="R282" s="11">
        <v>5.3572232235992757E-3</v>
      </c>
      <c r="S282" s="12">
        <v>0.99636757565883638</v>
      </c>
      <c r="T282" s="6">
        <v>3143.3265238296808</v>
      </c>
      <c r="U282" s="6">
        <v>81.027643450161406</v>
      </c>
      <c r="V282" s="6">
        <v>81.095017524466797</v>
      </c>
      <c r="W282" s="6">
        <v>565.57317675914567</v>
      </c>
      <c r="X282" s="6">
        <v>17.417673504904581</v>
      </c>
      <c r="Y282" s="6">
        <v>31.422435422527158</v>
      </c>
      <c r="Z282" s="6">
        <v>1435.9079265618559</v>
      </c>
      <c r="AA282" s="6">
        <v>62.952622715037499</v>
      </c>
      <c r="AB282" s="13">
        <v>75.301741544500715</v>
      </c>
      <c r="AC282" s="14">
        <v>17.99282296864526</v>
      </c>
      <c r="AE282" t="s">
        <v>797</v>
      </c>
      <c r="AF282" t="s">
        <v>797</v>
      </c>
      <c r="AG282">
        <v>25.003</v>
      </c>
      <c r="AH282">
        <v>293.21700969212202</v>
      </c>
      <c r="AI282">
        <v>50.319137597360388</v>
      </c>
      <c r="AJ282">
        <v>121.8521434892485</v>
      </c>
      <c r="AK282" t="s">
        <v>143</v>
      </c>
      <c r="AL282">
        <v>757.68119382974385</v>
      </c>
      <c r="AM282">
        <v>2277.8850166062321</v>
      </c>
      <c r="AN282">
        <v>257.36744055773471</v>
      </c>
      <c r="AO282">
        <v>12.33194632015447</v>
      </c>
      <c r="AP282">
        <v>2.9385561202603441</v>
      </c>
      <c r="AQ282">
        <v>7.0676861590519513</v>
      </c>
      <c r="AR282">
        <v>1.0137208402810161</v>
      </c>
      <c r="AS282">
        <v>1.863058404527606</v>
      </c>
      <c r="AT282" t="s">
        <v>143</v>
      </c>
      <c r="AU282">
        <v>25.249084108997302</v>
      </c>
      <c r="AV282">
        <v>69.529807749434966</v>
      </c>
      <c r="AW282">
        <v>0.5909209651529449</v>
      </c>
      <c r="AX282">
        <v>0.19362734553439201</v>
      </c>
      <c r="AY282">
        <v>0.2212191336445771</v>
      </c>
      <c r="AZ282">
        <v>839.68946907744646</v>
      </c>
      <c r="BA282">
        <v>35.774388107781853</v>
      </c>
      <c r="BB282">
        <v>0.13668725191636341</v>
      </c>
      <c r="BC282">
        <v>522439.7334523758</v>
      </c>
      <c r="BD282">
        <v>26305.627088741028</v>
      </c>
      <c r="BE282">
        <v>1.480633529909573</v>
      </c>
      <c r="BF282">
        <v>41.6010069391046</v>
      </c>
      <c r="BG282">
        <v>10.841761240780221</v>
      </c>
      <c r="BH282">
        <v>0.12895798036712761</v>
      </c>
      <c r="BI282">
        <v>1.465946794053391</v>
      </c>
      <c r="BJ282">
        <v>0.2395430074484779</v>
      </c>
      <c r="BK282">
        <v>5.6334465454191841E-3</v>
      </c>
      <c r="BL282">
        <v>34.952555270386107</v>
      </c>
      <c r="BM282">
        <v>2.1716566235535608</v>
      </c>
      <c r="BN282">
        <v>1.678482900715892E-2</v>
      </c>
      <c r="BO282">
        <v>0.90310351355712737</v>
      </c>
      <c r="BP282">
        <v>0.15732274877894331</v>
      </c>
      <c r="BQ282">
        <v>3.2900003365964828E-3</v>
      </c>
      <c r="BR282">
        <v>3.3829768632608839</v>
      </c>
      <c r="BS282">
        <v>0.51952464164697854</v>
      </c>
      <c r="BT282">
        <v>2.9718367277010889E-2</v>
      </c>
      <c r="BU282">
        <v>2.7750091820076559</v>
      </c>
      <c r="BV282">
        <v>0.46264445717169139</v>
      </c>
      <c r="BW282">
        <v>3.4454866747346713E-2</v>
      </c>
      <c r="BX282">
        <v>0.10840392619882259</v>
      </c>
      <c r="BY282">
        <v>4.2560427937404971E-2</v>
      </c>
      <c r="BZ282">
        <v>9.3261136858035429E-3</v>
      </c>
      <c r="CA282">
        <v>13.03549402933041</v>
      </c>
      <c r="CB282">
        <v>1.194182815050441</v>
      </c>
      <c r="CC282">
        <v>5.1341545179947337E-2</v>
      </c>
      <c r="CD282">
        <v>5.4943135722300012</v>
      </c>
      <c r="CE282">
        <v>0.40042893247622457</v>
      </c>
      <c r="CF282">
        <v>7.5399775342491742E-3</v>
      </c>
      <c r="CG282">
        <v>74.984447782607816</v>
      </c>
      <c r="CH282">
        <v>4.7429478084571084</v>
      </c>
      <c r="CI282">
        <v>4.5932106032171828E-2</v>
      </c>
      <c r="CJ282">
        <v>28.47358295923722</v>
      </c>
      <c r="CK282">
        <v>1.585836002342965</v>
      </c>
      <c r="CL282">
        <v>1.150989215201185E-2</v>
      </c>
      <c r="CM282">
        <v>145.7881695489456</v>
      </c>
      <c r="CN282">
        <v>8.4320578076511232</v>
      </c>
      <c r="CO282">
        <v>0.16516177250132311</v>
      </c>
      <c r="CP282">
        <v>31.065867842591071</v>
      </c>
      <c r="CQ282">
        <v>1.768926378756605</v>
      </c>
      <c r="CR282">
        <v>1.111490462333055E-2</v>
      </c>
      <c r="CS282">
        <v>282.86423947112542</v>
      </c>
      <c r="CT282">
        <v>16.498291216976831</v>
      </c>
      <c r="CU282">
        <v>0.43710842839012132</v>
      </c>
      <c r="CV282">
        <v>57.910950129400007</v>
      </c>
      <c r="CW282">
        <v>2.710409535950165</v>
      </c>
      <c r="CX282">
        <v>1.117693948442218E-2</v>
      </c>
      <c r="CY282">
        <v>11405.568316114181</v>
      </c>
      <c r="CZ282">
        <v>715.02008116149148</v>
      </c>
      <c r="DA282">
        <v>0.1110477483144162</v>
      </c>
      <c r="DB282">
        <v>19.94504223130598</v>
      </c>
      <c r="DC282">
        <v>5.5789248232930921</v>
      </c>
      <c r="DD282">
        <v>1.015542601723955E-2</v>
      </c>
      <c r="DE282">
        <v>36.675886759412862</v>
      </c>
      <c r="DF282">
        <v>6.6170102060037701</v>
      </c>
      <c r="DG282">
        <v>15.341209757447681</v>
      </c>
      <c r="DH282">
        <v>153.22897279702289</v>
      </c>
      <c r="DI282">
        <v>6.1192226516961066</v>
      </c>
      <c r="DJ282">
        <v>0.66375050976526839</v>
      </c>
      <c r="DK282">
        <v>42.164373074743978</v>
      </c>
      <c r="DL282">
        <v>3.9268293165657959</v>
      </c>
      <c r="DM282">
        <v>0.47535344316954892</v>
      </c>
      <c r="DN282">
        <v>44.699731612841639</v>
      </c>
      <c r="DO282">
        <v>4.1773223885421533</v>
      </c>
      <c r="DP282">
        <v>0.39627802877378793</v>
      </c>
      <c r="DQ282">
        <v>297.47173816336539</v>
      </c>
      <c r="DR282">
        <v>36.093487168079108</v>
      </c>
      <c r="DS282">
        <v>0.3691592363682879</v>
      </c>
      <c r="DT282">
        <v>402.05702393212061</v>
      </c>
      <c r="DU282">
        <v>18.92621968642516</v>
      </c>
      <c r="DV282">
        <v>0.2276094544841003</v>
      </c>
      <c r="DW282">
        <v>69.793714467275905</v>
      </c>
      <c r="DX282">
        <v>4.2644546218222992</v>
      </c>
      <c r="DY282">
        <v>0.38243868816913879</v>
      </c>
      <c r="EB282">
        <v>534.834056737227</v>
      </c>
      <c r="EC282">
        <v>6.1854295107738002</v>
      </c>
      <c r="ED282">
        <v>57.018850359520563</v>
      </c>
      <c r="EE282">
        <v>9.7317188960897347</v>
      </c>
      <c r="EF282">
        <v>7.402575193131038</v>
      </c>
      <c r="EG282">
        <v>18.750062040592269</v>
      </c>
      <c r="EH282">
        <v>1.925469381861858</v>
      </c>
      <c r="EI282">
        <v>65.504995122263352</v>
      </c>
      <c r="EJ282">
        <v>152.1970518623269</v>
      </c>
      <c r="EK282">
        <v>304.81482838458459</v>
      </c>
      <c r="EL282">
        <v>521.49419339262295</v>
      </c>
      <c r="EM282">
        <v>911.17605968091004</v>
      </c>
      <c r="EN282">
        <v>1257.7274430198811</v>
      </c>
      <c r="EO282">
        <v>1756.92074205668</v>
      </c>
      <c r="EP282">
        <v>2354.1036637967491</v>
      </c>
      <c r="ER282">
        <v>7.3491776861697806</v>
      </c>
      <c r="ES282">
        <v>19.50992099136095</v>
      </c>
      <c r="ET282">
        <v>5.4941188907488628E-2</v>
      </c>
      <c r="EU282">
        <v>5.1097470033479413E-2</v>
      </c>
      <c r="EV282">
        <v>3.5206081655869332E-3</v>
      </c>
      <c r="EW282">
        <v>9.4426837208809164E-2</v>
      </c>
      <c r="EX282">
        <v>26.821172015621599</v>
      </c>
      <c r="EY282">
        <v>2.0857818427582551</v>
      </c>
      <c r="EZ282">
        <v>11.502936504123561</v>
      </c>
      <c r="FA282">
        <v>1.4213780599620911</v>
      </c>
      <c r="FB282">
        <v>0.14707057709693699</v>
      </c>
      <c r="FD282">
        <f t="shared" si="24"/>
        <v>49.18655952737268</v>
      </c>
      <c r="FF282" s="18">
        <v>-17.313921344945289</v>
      </c>
      <c r="FG282" s="18">
        <v>1.1324805435460987</v>
      </c>
      <c r="FI282" s="18">
        <v>-1.7014959162008925</v>
      </c>
      <c r="FJ282" s="18">
        <v>1.1324805435460987</v>
      </c>
      <c r="FL282">
        <v>1034.510852281569</v>
      </c>
      <c r="FM282" s="4">
        <f t="shared" si="25"/>
        <v>761.36085228156901</v>
      </c>
      <c r="FN282">
        <v>24.520412654800054</v>
      </c>
      <c r="FT282">
        <f t="shared" si="26"/>
        <v>402.05702393212061</v>
      </c>
      <c r="FU282">
        <f t="shared" si="27"/>
        <v>651.19939851256186</v>
      </c>
      <c r="FV282">
        <f t="shared" si="28"/>
        <v>0.51520884176273685</v>
      </c>
      <c r="FW282">
        <f t="shared" si="29"/>
        <v>1.1325092636476148</v>
      </c>
    </row>
    <row r="283" spans="1:179" x14ac:dyDescent="0.3">
      <c r="A283" t="s">
        <v>210</v>
      </c>
      <c r="B283" t="s">
        <v>789</v>
      </c>
      <c r="C283" s="2">
        <v>6.2864744013594382</v>
      </c>
      <c r="D283" s="5">
        <v>5.8114190970670138E-2</v>
      </c>
      <c r="E283" s="6">
        <v>4962.1523008595814</v>
      </c>
      <c r="F283" s="7">
        <v>0.22980035952196939</v>
      </c>
      <c r="G283">
        <v>268.15682216576181</v>
      </c>
      <c r="H283" s="8">
        <v>44.174049009192657</v>
      </c>
      <c r="I283" s="2">
        <v>14.50646462041944</v>
      </c>
      <c r="J283" s="2">
        <v>0.70020623530137038</v>
      </c>
      <c r="K283" s="5">
        <v>9.169127318542887E-2</v>
      </c>
      <c r="L283" s="9">
        <v>1.638588356080817E-3</v>
      </c>
      <c r="M283">
        <v>0.13331679075273661</v>
      </c>
      <c r="N283" s="8">
        <v>2.0230771060445929</v>
      </c>
      <c r="O283" s="10">
        <v>0.86613690021542811</v>
      </c>
      <c r="P283" s="7">
        <v>5.3099826591160283E-2</v>
      </c>
      <c r="Q283" s="5">
        <v>6.8976603156092858E-2</v>
      </c>
      <c r="R283" s="11">
        <v>3.4359307983107918E-3</v>
      </c>
      <c r="S283" s="12">
        <v>0.47410187752832661</v>
      </c>
      <c r="T283" s="6">
        <v>1468.91694541012</v>
      </c>
      <c r="U283" s="6">
        <v>38.151815409585147</v>
      </c>
      <c r="V283" s="6">
        <v>38.428953440220972</v>
      </c>
      <c r="W283" s="6">
        <v>429.95135026098961</v>
      </c>
      <c r="X283" s="6">
        <v>4.4290599347372348</v>
      </c>
      <c r="Y283" s="6">
        <v>20.7390413436204</v>
      </c>
      <c r="Z283" s="6">
        <v>634.19475595749714</v>
      </c>
      <c r="AA283" s="6">
        <v>10.122359253946261</v>
      </c>
      <c r="AB283" s="13">
        <v>30.464255893202001</v>
      </c>
      <c r="AC283" s="14">
        <v>29.269956453592929</v>
      </c>
      <c r="AE283" t="s">
        <v>211</v>
      </c>
      <c r="AF283" t="s">
        <v>211</v>
      </c>
      <c r="AG283">
        <v>25.047000000000001</v>
      </c>
      <c r="AH283">
        <v>1065.6295719906329</v>
      </c>
      <c r="AI283">
        <v>87.539946591033711</v>
      </c>
      <c r="AJ283">
        <v>130.29292502174371</v>
      </c>
      <c r="AK283" t="s">
        <v>143</v>
      </c>
      <c r="AL283">
        <v>1016.438523700014</v>
      </c>
      <c r="AM283">
        <v>2564.9103251258898</v>
      </c>
      <c r="AN283">
        <v>509.34931297889898</v>
      </c>
      <c r="AO283">
        <v>32.909181791023833</v>
      </c>
      <c r="AP283">
        <v>3.320464074475511</v>
      </c>
      <c r="AQ283">
        <v>10.481563414883681</v>
      </c>
      <c r="AR283">
        <v>1.5659120013279471</v>
      </c>
      <c r="AS283">
        <v>2.1002703623678949</v>
      </c>
      <c r="AT283">
        <v>358.18769083294723</v>
      </c>
      <c r="AU283">
        <v>73.093931997570508</v>
      </c>
      <c r="AV283">
        <v>70.996787053078435</v>
      </c>
      <c r="AW283">
        <v>14.3204511247434</v>
      </c>
      <c r="AX283">
        <v>1.945406691559187</v>
      </c>
      <c r="AY283">
        <v>0.23287241337522199</v>
      </c>
      <c r="AZ283">
        <v>2177.7762978549322</v>
      </c>
      <c r="BA283">
        <v>123.39269784759431</v>
      </c>
      <c r="BB283">
        <v>0.1056958101692764</v>
      </c>
      <c r="BC283">
        <v>461840.22245935688</v>
      </c>
      <c r="BD283">
        <v>28761.79912853345</v>
      </c>
      <c r="BE283">
        <v>2.517411973875848</v>
      </c>
      <c r="BF283">
        <v>228.29467465259779</v>
      </c>
      <c r="BG283">
        <v>16.542713575616869</v>
      </c>
      <c r="BH283">
        <v>0.15527966247616901</v>
      </c>
      <c r="BI283">
        <v>4.4786522853945563</v>
      </c>
      <c r="BJ283">
        <v>0.31561263200924378</v>
      </c>
      <c r="BK283">
        <v>1.284437234305799E-2</v>
      </c>
      <c r="BL283">
        <v>102.0493472260892</v>
      </c>
      <c r="BM283">
        <v>9.2428838663147417</v>
      </c>
      <c r="BN283">
        <v>8.4303368379344462E-2</v>
      </c>
      <c r="BO283">
        <v>4.3634962812664089</v>
      </c>
      <c r="BP283">
        <v>0.38961724112061757</v>
      </c>
      <c r="BQ283">
        <v>1.30991487887762E-2</v>
      </c>
      <c r="BR283">
        <v>17.780157534160718</v>
      </c>
      <c r="BS283">
        <v>1.761649511626584</v>
      </c>
      <c r="BT283">
        <v>4.3562365359346419E-2</v>
      </c>
      <c r="BU283">
        <v>18.77000666151886</v>
      </c>
      <c r="BV283">
        <v>1.840924098400387</v>
      </c>
      <c r="BW283">
        <v>0.13720028108915491</v>
      </c>
      <c r="BX283" t="s">
        <v>143</v>
      </c>
      <c r="BY283">
        <v>7.0116458749429385E-5</v>
      </c>
      <c r="BZ283">
        <v>3.7119205373630303E-2</v>
      </c>
      <c r="CA283">
        <v>52.250380956413153</v>
      </c>
      <c r="CB283">
        <v>3.68657740063836</v>
      </c>
      <c r="CC283">
        <v>0.29870398413694083</v>
      </c>
      <c r="CD283">
        <v>28.934807401923148</v>
      </c>
      <c r="CE283">
        <v>2.213026700169904</v>
      </c>
      <c r="CF283">
        <v>3.002070773218975E-2</v>
      </c>
      <c r="CG283">
        <v>393.32198544773462</v>
      </c>
      <c r="CH283">
        <v>28.818682962143448</v>
      </c>
      <c r="CI283">
        <v>6.7340579052964297E-2</v>
      </c>
      <c r="CJ283">
        <v>133.17141703253839</v>
      </c>
      <c r="CK283">
        <v>8.5518926554004207</v>
      </c>
      <c r="CL283">
        <v>4.5825262715752643E-2</v>
      </c>
      <c r="CM283">
        <v>745.48812876110981</v>
      </c>
      <c r="CN283">
        <v>52.799654352556843</v>
      </c>
      <c r="CO283">
        <v>0.13772318159440761</v>
      </c>
      <c r="CP283">
        <v>194.6492429556036</v>
      </c>
      <c r="CQ283">
        <v>11.633945732132</v>
      </c>
      <c r="CR283">
        <v>1.6290192883952118E-2</v>
      </c>
      <c r="CS283">
        <v>2014.729374742813</v>
      </c>
      <c r="CT283">
        <v>122.4060041350683</v>
      </c>
      <c r="CU283">
        <v>0.20359237236792579</v>
      </c>
      <c r="CV283">
        <v>429.37229323515959</v>
      </c>
      <c r="CW283">
        <v>25.863399459913801</v>
      </c>
      <c r="CX283">
        <v>1.6373971821916081E-2</v>
      </c>
      <c r="CY283">
        <v>29694.954709951591</v>
      </c>
      <c r="CZ283">
        <v>2202.5441676568971</v>
      </c>
      <c r="DA283">
        <v>1.5302688892215339</v>
      </c>
      <c r="DB283">
        <v>143.56238242581071</v>
      </c>
      <c r="DC283">
        <v>9.2924024264859391</v>
      </c>
      <c r="DD283">
        <v>1.487697818625593E-2</v>
      </c>
      <c r="DE283">
        <v>62.49063264019378</v>
      </c>
      <c r="DF283">
        <v>10.262424300301859</v>
      </c>
      <c r="DG283">
        <v>16.928600287433579</v>
      </c>
      <c r="DH283">
        <v>1387.2928101893069</v>
      </c>
      <c r="DI283">
        <v>69.583024199813252</v>
      </c>
      <c r="DJ283">
        <v>1.035620435987326</v>
      </c>
      <c r="DK283">
        <v>137.26407730826051</v>
      </c>
      <c r="DL283">
        <v>6.3469416480847789</v>
      </c>
      <c r="DM283">
        <v>0.55593154777280895</v>
      </c>
      <c r="DN283">
        <v>81.768124133521127</v>
      </c>
      <c r="DO283">
        <v>4.8244114678463363</v>
      </c>
      <c r="DP283">
        <v>0.58252276643682921</v>
      </c>
      <c r="DQ283">
        <v>903.15862681470014</v>
      </c>
      <c r="DR283">
        <v>58.336282456413699</v>
      </c>
      <c r="DS283">
        <v>0.502877146077506</v>
      </c>
      <c r="DT283">
        <v>4962.1523008595814</v>
      </c>
      <c r="DU283">
        <v>258.31520866327571</v>
      </c>
      <c r="DV283">
        <v>0.24836295816748599</v>
      </c>
      <c r="DW283">
        <v>409.16379759176073</v>
      </c>
      <c r="DX283">
        <v>20.756616069349281</v>
      </c>
      <c r="DY283">
        <v>0.42844224013277671</v>
      </c>
      <c r="EB283">
        <v>1387.1186610540969</v>
      </c>
      <c r="EC283">
        <v>18.89726702698125</v>
      </c>
      <c r="ED283">
        <v>166.47528095609991</v>
      </c>
      <c r="EE283">
        <v>47.020434065370793</v>
      </c>
      <c r="EF283">
        <v>38.906252809979691</v>
      </c>
      <c r="EG283">
        <v>126.8243693345869</v>
      </c>
      <c r="EH283">
        <v>-1.0171214799685999E-2</v>
      </c>
      <c r="EI283">
        <v>262.56472842418663</v>
      </c>
      <c r="EJ283">
        <v>801.51821057958864</v>
      </c>
      <c r="EK283">
        <v>1598.869859543636</v>
      </c>
      <c r="EL283">
        <v>2439.0369419878821</v>
      </c>
      <c r="EM283">
        <v>4659.3008047569356</v>
      </c>
      <c r="EN283">
        <v>7880.5361520487277</v>
      </c>
      <c r="EO283">
        <v>12513.84704809201</v>
      </c>
      <c r="EP283">
        <v>17454.15826159186</v>
      </c>
      <c r="ER283">
        <v>5.5847911859641917</v>
      </c>
      <c r="ES283">
        <v>13.948055247177679</v>
      </c>
      <c r="ET283">
        <v>-5.5738243424608467E-5</v>
      </c>
      <c r="EU283">
        <v>-4.3377703287449302E-5</v>
      </c>
      <c r="EV283">
        <v>1.510108518536075E-3</v>
      </c>
      <c r="EW283">
        <v>7.1971841535591774E-2</v>
      </c>
      <c r="EX283">
        <v>47.66004605110269</v>
      </c>
      <c r="EY283">
        <v>1.5902123578269161</v>
      </c>
      <c r="EZ283">
        <v>48.625027359224418</v>
      </c>
      <c r="FA283">
        <v>2.4629373865624098</v>
      </c>
      <c r="FB283">
        <v>0.11331282380381261</v>
      </c>
      <c r="FD283">
        <f t="shared" si="24"/>
        <v>43.076213793585012</v>
      </c>
      <c r="FF283" s="18">
        <v>-17.217004018022873</v>
      </c>
      <c r="FG283" s="18">
        <v>1.6661884232482831</v>
      </c>
      <c r="FI283" s="18">
        <v>-2.4914369356461616</v>
      </c>
      <c r="FJ283" s="18">
        <v>1.6661884232482831</v>
      </c>
      <c r="FL283">
        <v>1074.1318389880307</v>
      </c>
      <c r="FM283" s="4">
        <f t="shared" si="25"/>
        <v>800.98183898803074</v>
      </c>
      <c r="FN283">
        <v>25.881958723173657</v>
      </c>
      <c r="FT283">
        <f t="shared" si="26"/>
        <v>4962.1523008595814</v>
      </c>
      <c r="FU283">
        <f t="shared" si="27"/>
        <v>8037.0454967925989</v>
      </c>
      <c r="FV283">
        <f t="shared" si="28"/>
        <v>0.35160009561863048</v>
      </c>
      <c r="FW283">
        <f t="shared" si="29"/>
        <v>0.46910384006838401</v>
      </c>
    </row>
    <row r="284" spans="1:179" x14ac:dyDescent="0.3">
      <c r="A284" t="s">
        <v>798</v>
      </c>
      <c r="B284" t="s">
        <v>789</v>
      </c>
      <c r="C284" s="2">
        <v>23.69036617199588</v>
      </c>
      <c r="D284" s="5">
        <v>9.3112760651315185E-3</v>
      </c>
      <c r="E284" s="6">
        <v>495.17690820514213</v>
      </c>
      <c r="F284" s="7">
        <v>0.62554620853799914</v>
      </c>
      <c r="G284">
        <v>74.545064154281278</v>
      </c>
      <c r="H284" s="8">
        <v>92.389056574523423</v>
      </c>
      <c r="I284" s="2">
        <v>15.94501753643274</v>
      </c>
      <c r="J284" s="2">
        <v>0.76369950488542293</v>
      </c>
      <c r="K284" s="5">
        <v>8.0355956273669774E-2</v>
      </c>
      <c r="L284" s="9">
        <v>7.0007154982635201E-3</v>
      </c>
      <c r="M284">
        <v>0.2229280607380254</v>
      </c>
      <c r="N284" s="8">
        <v>4.3206729122453336</v>
      </c>
      <c r="O284" s="10">
        <v>0.70880683876209249</v>
      </c>
      <c r="P284" s="7">
        <v>8.5224388618046959E-2</v>
      </c>
      <c r="Q284" s="5">
        <v>6.3120942518650205E-2</v>
      </c>
      <c r="R284" s="11">
        <v>3.2627201104752121E-3</v>
      </c>
      <c r="S284" s="12">
        <v>0.95561974749307999</v>
      </c>
      <c r="T284" s="6">
        <v>1021.6449641771489</v>
      </c>
      <c r="U284" s="6">
        <v>147.9620254637656</v>
      </c>
      <c r="V284" s="6">
        <v>148.0067784814442</v>
      </c>
      <c r="W284" s="6">
        <v>394.49901301256858</v>
      </c>
      <c r="X284" s="6">
        <v>6.6004632465597801</v>
      </c>
      <c r="Y284" s="6">
        <v>19.733086153469358</v>
      </c>
      <c r="Z284" s="6">
        <v>530.52850706350443</v>
      </c>
      <c r="AA284" s="6">
        <v>41.42769562637438</v>
      </c>
      <c r="AB284" s="13">
        <v>47.258048051022953</v>
      </c>
      <c r="AC284" s="14">
        <v>38.614100479642183</v>
      </c>
      <c r="AE284" t="s">
        <v>799</v>
      </c>
      <c r="AF284" t="s">
        <v>799</v>
      </c>
      <c r="AG284">
        <v>25.004999999999999</v>
      </c>
      <c r="AH284">
        <v>328.50593896869691</v>
      </c>
      <c r="AI284">
        <v>48.895167073091187</v>
      </c>
      <c r="AJ284">
        <v>78.008311810751607</v>
      </c>
      <c r="AK284" t="s">
        <v>143</v>
      </c>
      <c r="AL284">
        <v>644.81334846266577</v>
      </c>
      <c r="AM284">
        <v>1517.293279061676</v>
      </c>
      <c r="AN284">
        <v>253.22799187866869</v>
      </c>
      <c r="AO284">
        <v>11.724075618289859</v>
      </c>
      <c r="AP284">
        <v>1.9139505434407611</v>
      </c>
      <c r="AQ284">
        <v>4.7174603658566259</v>
      </c>
      <c r="AR284">
        <v>0.77827521063939098</v>
      </c>
      <c r="AS284">
        <v>1.334762764074348</v>
      </c>
      <c r="AT284" t="s">
        <v>143</v>
      </c>
      <c r="AU284">
        <v>18.28535105945074</v>
      </c>
      <c r="AV284">
        <v>42.853290073960231</v>
      </c>
      <c r="AW284">
        <v>0.72762682732008521</v>
      </c>
      <c r="AX284">
        <v>0.23619046217656339</v>
      </c>
      <c r="AY284">
        <v>0.14979173495741541</v>
      </c>
      <c r="AZ284">
        <v>1056.976121498637</v>
      </c>
      <c r="BA284">
        <v>72.604202062097301</v>
      </c>
      <c r="BB284">
        <v>7.6131915723583202E-2</v>
      </c>
      <c r="BC284">
        <v>521186.27396846178</v>
      </c>
      <c r="BD284">
        <v>26756.31080644386</v>
      </c>
      <c r="BE284">
        <v>1.720529663058699</v>
      </c>
      <c r="BF284">
        <v>10.30542713207641</v>
      </c>
      <c r="BG284">
        <v>1.8758103862223949</v>
      </c>
      <c r="BH284">
        <v>8.5356560301720216E-2</v>
      </c>
      <c r="BI284" t="s">
        <v>143</v>
      </c>
      <c r="BJ284">
        <v>6.0565831647323827E-2</v>
      </c>
      <c r="BK284">
        <v>0.1591723172983705</v>
      </c>
      <c r="BL284">
        <v>29.531691820720269</v>
      </c>
      <c r="BM284">
        <v>2.9070085323751109</v>
      </c>
      <c r="BN284">
        <v>1.52436996994149E-2</v>
      </c>
      <c r="BO284">
        <v>0.1442062858156066</v>
      </c>
      <c r="BP284">
        <v>5.2249243992468941E-2</v>
      </c>
      <c r="BQ284">
        <v>9.2292349809935496E-3</v>
      </c>
      <c r="BR284">
        <v>1.202159838975891</v>
      </c>
      <c r="BS284">
        <v>0.34513792494457601</v>
      </c>
      <c r="BT284">
        <v>2.700994640810906E-2</v>
      </c>
      <c r="BU284">
        <v>2.8866793231491759</v>
      </c>
      <c r="BV284">
        <v>0.55462748995385025</v>
      </c>
      <c r="BW284">
        <v>0.13465841434681719</v>
      </c>
      <c r="BX284">
        <v>0.1894900669251269</v>
      </c>
      <c r="BY284">
        <v>4.1941931769475159E-2</v>
      </c>
      <c r="BZ284">
        <v>2.096978277392143E-2</v>
      </c>
      <c r="CA284">
        <v>17.88003222111945</v>
      </c>
      <c r="CB284">
        <v>2.1280466658970201</v>
      </c>
      <c r="CC284">
        <v>0.1438190457281415</v>
      </c>
      <c r="CD284">
        <v>6.227456129763719</v>
      </c>
      <c r="CE284">
        <v>0.42183768307150887</v>
      </c>
      <c r="CF284">
        <v>1.6962734658661851E-2</v>
      </c>
      <c r="CG284">
        <v>82.759264323825647</v>
      </c>
      <c r="CH284">
        <v>5.1228251458320351</v>
      </c>
      <c r="CI284">
        <v>4.1756971168608728E-2</v>
      </c>
      <c r="CJ284">
        <v>33.948117612101193</v>
      </c>
      <c r="CK284">
        <v>3.0280725099201802</v>
      </c>
      <c r="CL284">
        <v>1.0456098908814611E-2</v>
      </c>
      <c r="CM284">
        <v>169.2667216990811</v>
      </c>
      <c r="CN284">
        <v>10.829105250378371</v>
      </c>
      <c r="CO284">
        <v>7.7795982871133845E-2</v>
      </c>
      <c r="CP284">
        <v>36.97661670984828</v>
      </c>
      <c r="CQ284">
        <v>2.6749038331839929</v>
      </c>
      <c r="CR284">
        <v>1.009921216717745E-2</v>
      </c>
      <c r="CS284">
        <v>346.79372962981557</v>
      </c>
      <c r="CT284">
        <v>28.64877497428483</v>
      </c>
      <c r="CU284">
        <v>4.644388956259151E-2</v>
      </c>
      <c r="CV284">
        <v>68.844590362597842</v>
      </c>
      <c r="CW284">
        <v>4.9289872787384086</v>
      </c>
      <c r="CX284">
        <v>1.0149032919718659E-2</v>
      </c>
      <c r="CY284">
        <v>11468.132017732039</v>
      </c>
      <c r="CZ284">
        <v>697.58749549515267</v>
      </c>
      <c r="DA284">
        <v>0.10074566832789419</v>
      </c>
      <c r="DB284">
        <v>3.7980000492890511</v>
      </c>
      <c r="DC284">
        <v>0.52135480090923636</v>
      </c>
      <c r="DD284">
        <v>9.2210329315039561E-3</v>
      </c>
      <c r="DE284">
        <v>5.2620491472703126</v>
      </c>
      <c r="DF284">
        <v>6.1558740717296292</v>
      </c>
      <c r="DG284">
        <v>11.360875342120959</v>
      </c>
      <c r="DH284">
        <v>125.2955324887901</v>
      </c>
      <c r="DI284">
        <v>12.271193060733911</v>
      </c>
      <c r="DJ284">
        <v>0.7092086562858364</v>
      </c>
      <c r="DK284">
        <v>11.56600100531224</v>
      </c>
      <c r="DL284">
        <v>2.6299265080593051</v>
      </c>
      <c r="DM284">
        <v>0.34269800002439382</v>
      </c>
      <c r="DN284">
        <v>13.40487785683028</v>
      </c>
      <c r="DO284">
        <v>3.07361206119222</v>
      </c>
      <c r="DP284">
        <v>0.29340229602866669</v>
      </c>
      <c r="DQ284">
        <v>248.0247266220299</v>
      </c>
      <c r="DR284">
        <v>25.290043187746981</v>
      </c>
      <c r="DS284">
        <v>0.24605247783260381</v>
      </c>
      <c r="DT284">
        <v>495.17690820514213</v>
      </c>
      <c r="DU284">
        <v>44.114294386010847</v>
      </c>
      <c r="DV284">
        <v>0.15691386643727009</v>
      </c>
      <c r="DW284">
        <v>39.751661911579433</v>
      </c>
      <c r="DX284">
        <v>5.1338624529912629</v>
      </c>
      <c r="DY284">
        <v>0.27192352920550528</v>
      </c>
      <c r="EB284">
        <v>673.23319840677516</v>
      </c>
      <c r="EC284">
        <v>-0.20431211049210721</v>
      </c>
      <c r="ED284">
        <v>48.175679968548557</v>
      </c>
      <c r="EE284">
        <v>1.553947045426795</v>
      </c>
      <c r="EF284">
        <v>2.6305466936015129</v>
      </c>
      <c r="EG284">
        <v>19.504590021278219</v>
      </c>
      <c r="EH284">
        <v>3.3657205492917752</v>
      </c>
      <c r="EI284">
        <v>89.849408146328912</v>
      </c>
      <c r="EJ284">
        <v>172.50570996575399</v>
      </c>
      <c r="EK284">
        <v>336.41977367408799</v>
      </c>
      <c r="EL284">
        <v>621.76039582602914</v>
      </c>
      <c r="EM284">
        <v>1057.9170106192571</v>
      </c>
      <c r="EN284">
        <v>1497.029016593048</v>
      </c>
      <c r="EO284">
        <v>2153.9983206820848</v>
      </c>
      <c r="EP284">
        <v>2798.5605838454412</v>
      </c>
      <c r="ER284" t="e">
        <v>#N/A</v>
      </c>
      <c r="ES284">
        <v>135.7915197517772</v>
      </c>
      <c r="ET284">
        <v>8.0399256198209243E-2</v>
      </c>
      <c r="EU284">
        <v>8.3442187066263204E-2</v>
      </c>
      <c r="EV284">
        <v>-9.4852492933889446E-5</v>
      </c>
      <c r="EW284">
        <v>-2.2739394138174408E-3</v>
      </c>
      <c r="EX284">
        <v>23.97342804055069</v>
      </c>
      <c r="EY284">
        <v>2.7133825693355349</v>
      </c>
      <c r="EZ284">
        <v>16.767644441478019</v>
      </c>
      <c r="FA284">
        <v>1.4278715729194931</v>
      </c>
      <c r="FB284">
        <v>2.9716301800141901E-2</v>
      </c>
      <c r="FD284">
        <f t="shared" si="24"/>
        <v>97.511512381821433</v>
      </c>
      <c r="FF284" s="18">
        <v>-18.505047325398056</v>
      </c>
      <c r="FG284" s="18">
        <v>1.1715189880122103</v>
      </c>
      <c r="FI284" s="18">
        <v>-1.9820153373365024</v>
      </c>
      <c r="FJ284" s="18">
        <v>1.1715189880122103</v>
      </c>
      <c r="FL284">
        <v>996.79302811301022</v>
      </c>
      <c r="FM284" s="4">
        <f t="shared" si="25"/>
        <v>723.64302811301025</v>
      </c>
      <c r="FN284">
        <v>23.261102840270546</v>
      </c>
      <c r="FT284">
        <f t="shared" si="26"/>
        <v>495.17690820514213</v>
      </c>
      <c r="FU284">
        <f t="shared" si="27"/>
        <v>802.02281165703357</v>
      </c>
      <c r="FV284">
        <f t="shared" si="28"/>
        <v>0.48011009436917196</v>
      </c>
      <c r="FW284">
        <f t="shared" si="29"/>
        <v>1.010000666949221</v>
      </c>
    </row>
    <row r="285" spans="1:179" x14ac:dyDescent="0.3">
      <c r="A285" t="s">
        <v>338</v>
      </c>
      <c r="B285" t="s">
        <v>789</v>
      </c>
      <c r="C285" s="2">
        <v>11.6034753212898</v>
      </c>
      <c r="D285" s="5">
        <v>6.6813590488907643E-2</v>
      </c>
      <c r="E285" s="6">
        <v>5225.869339378266</v>
      </c>
      <c r="F285" s="7">
        <v>0.38319379427447098</v>
      </c>
      <c r="G285">
        <v>122.81332031692131</v>
      </c>
      <c r="H285" s="8">
        <v>3.1673637226279889</v>
      </c>
      <c r="I285" s="2">
        <v>13.529790336244689</v>
      </c>
      <c r="J285" s="2">
        <v>0.69436974388565276</v>
      </c>
      <c r="K285" s="5">
        <v>0.1832003804599896</v>
      </c>
      <c r="L285" s="9">
        <v>5.390406314111266E-3</v>
      </c>
      <c r="M285">
        <v>0.38379176609008753</v>
      </c>
      <c r="N285" s="8">
        <v>1.8814020272636141</v>
      </c>
      <c r="O285" s="10">
        <v>1.8723818505244549</v>
      </c>
      <c r="P285" s="7">
        <v>0.12293028128052549</v>
      </c>
      <c r="Q285" s="5">
        <v>7.4267175914301473E-2</v>
      </c>
      <c r="R285" s="11">
        <v>3.7664373246708289E-3</v>
      </c>
      <c r="S285" s="12">
        <v>0.31240650476902498</v>
      </c>
      <c r="T285" s="6">
        <v>2660.3504486059078</v>
      </c>
      <c r="U285" s="6">
        <v>51.761827973267742</v>
      </c>
      <c r="V285" s="6">
        <v>51.899578406989519</v>
      </c>
      <c r="W285" s="6">
        <v>461.7396702009699</v>
      </c>
      <c r="X285" s="6">
        <v>6.3403462361593661</v>
      </c>
      <c r="Y285" s="6">
        <v>22.603057262228031</v>
      </c>
      <c r="Z285" s="6">
        <v>1066.388136991819</v>
      </c>
      <c r="AA285" s="6">
        <v>20.86620151155935</v>
      </c>
      <c r="AB285" s="13">
        <v>44.107052672549727</v>
      </c>
      <c r="AC285" s="14">
        <v>17.3563475610115</v>
      </c>
      <c r="AE285" t="s">
        <v>339</v>
      </c>
      <c r="AF285" t="s">
        <v>339</v>
      </c>
      <c r="AG285">
        <v>25.119</v>
      </c>
      <c r="AH285">
        <v>1211.9615188373821</v>
      </c>
      <c r="AI285">
        <v>103.0550287573292</v>
      </c>
      <c r="AJ285">
        <v>120.2522826560508</v>
      </c>
      <c r="AK285">
        <v>10651.309134796251</v>
      </c>
      <c r="AL285">
        <v>1889.672804255109</v>
      </c>
      <c r="AM285">
        <v>2355.8883879186219</v>
      </c>
      <c r="AN285">
        <v>871.85604136948609</v>
      </c>
      <c r="AO285">
        <v>51.048726087227401</v>
      </c>
      <c r="AP285">
        <v>3.0029512498735831</v>
      </c>
      <c r="AQ285">
        <v>36.150411174484553</v>
      </c>
      <c r="AR285">
        <v>3.7561756704966558</v>
      </c>
      <c r="AS285">
        <v>1.9712089364434491</v>
      </c>
      <c r="AT285">
        <v>1365.014338581479</v>
      </c>
      <c r="AU285">
        <v>150.73862483952689</v>
      </c>
      <c r="AV285">
        <v>67.706866113011145</v>
      </c>
      <c r="AW285">
        <v>53.084864401731281</v>
      </c>
      <c r="AX285">
        <v>5.8511982303603993</v>
      </c>
      <c r="AY285">
        <v>0.23927248850280211</v>
      </c>
      <c r="AZ285">
        <v>3002.5955804128498</v>
      </c>
      <c r="BA285">
        <v>179.78546980959689</v>
      </c>
      <c r="BB285">
        <v>9.3748952206366087E-2</v>
      </c>
      <c r="BC285">
        <v>445408.85764501762</v>
      </c>
      <c r="BD285">
        <v>29460.325256169799</v>
      </c>
      <c r="BE285">
        <v>2.0694671937030429</v>
      </c>
      <c r="BF285">
        <v>516.7880256275904</v>
      </c>
      <c r="BG285">
        <v>41.766613516242323</v>
      </c>
      <c r="BH285">
        <v>0.15994561376695829</v>
      </c>
      <c r="BI285">
        <v>82.562924951424407</v>
      </c>
      <c r="BJ285">
        <v>9.4315078194030502</v>
      </c>
      <c r="BK285">
        <v>9.5884551169998899E-3</v>
      </c>
      <c r="BL285">
        <v>911.79678683733266</v>
      </c>
      <c r="BM285">
        <v>67.178218274361925</v>
      </c>
      <c r="BN285">
        <v>6.8492257392925859E-2</v>
      </c>
      <c r="BO285">
        <v>60.354374732845081</v>
      </c>
      <c r="BP285">
        <v>5.7119757353875737</v>
      </c>
      <c r="BQ285">
        <v>1.343299190422349E-2</v>
      </c>
      <c r="BR285">
        <v>232.72736173503031</v>
      </c>
      <c r="BS285">
        <v>22.709136862937001</v>
      </c>
      <c r="BT285">
        <v>4.3924994838248563E-2</v>
      </c>
      <c r="BU285">
        <v>113.4496732173464</v>
      </c>
      <c r="BV285">
        <v>11.528064444676369</v>
      </c>
      <c r="BW285">
        <v>0.14071673088787581</v>
      </c>
      <c r="BX285">
        <v>0.1262639224702137</v>
      </c>
      <c r="BY285">
        <v>4.9459798560761097E-2</v>
      </c>
      <c r="BZ285">
        <v>3.0932717241194421E-2</v>
      </c>
      <c r="CA285">
        <v>149.46382574350119</v>
      </c>
      <c r="CB285">
        <v>12.7628822632163</v>
      </c>
      <c r="CC285">
        <v>0.2091285529179622</v>
      </c>
      <c r="CD285">
        <v>54.757767202237453</v>
      </c>
      <c r="CE285">
        <v>4.0200118158268339</v>
      </c>
      <c r="CF285">
        <v>3.0785006279715931E-2</v>
      </c>
      <c r="CG285">
        <v>598.28416267334387</v>
      </c>
      <c r="CH285">
        <v>37.287434325434951</v>
      </c>
      <c r="CI285">
        <v>6.7918622896760691E-2</v>
      </c>
      <c r="CJ285">
        <v>179.1024247509707</v>
      </c>
      <c r="CK285">
        <v>11.78520723591806</v>
      </c>
      <c r="CL285">
        <v>1.6998134432517069E-2</v>
      </c>
      <c r="CM285">
        <v>897.69277744406179</v>
      </c>
      <c r="CN285">
        <v>60.783008909845989</v>
      </c>
      <c r="CO285">
        <v>0.14111986406329971</v>
      </c>
      <c r="CP285">
        <v>228.58994296033441</v>
      </c>
      <c r="CQ285">
        <v>13.475471795925261</v>
      </c>
      <c r="CR285">
        <v>1.6419117435815481E-2</v>
      </c>
      <c r="CS285">
        <v>2495.308122249955</v>
      </c>
      <c r="CT285">
        <v>161.04412828486599</v>
      </c>
      <c r="CU285">
        <v>7.5473089965527831E-2</v>
      </c>
      <c r="CV285">
        <v>496.24821801473831</v>
      </c>
      <c r="CW285">
        <v>29.222698041603859</v>
      </c>
      <c r="CX285">
        <v>3.707393550168666E-2</v>
      </c>
      <c r="CY285">
        <v>28834.817262453271</v>
      </c>
      <c r="CZ285">
        <v>1914.3133263664349</v>
      </c>
      <c r="DA285">
        <v>0.1636344736364001</v>
      </c>
      <c r="DB285">
        <v>211.2228463840664</v>
      </c>
      <c r="DC285">
        <v>12.720169382115101</v>
      </c>
      <c r="DD285">
        <v>3.3683471408801541E-2</v>
      </c>
      <c r="DE285">
        <v>240.63301064658631</v>
      </c>
      <c r="DF285">
        <v>24.332133476751832</v>
      </c>
      <c r="DG285">
        <v>16.947814849203599</v>
      </c>
      <c r="DH285">
        <v>1608.0861351052599</v>
      </c>
      <c r="DI285">
        <v>77.727463252701625</v>
      </c>
      <c r="DJ285">
        <v>0.92366030000443977</v>
      </c>
      <c r="DK285">
        <v>317.25998223530593</v>
      </c>
      <c r="DL285">
        <v>22.00171491615308</v>
      </c>
      <c r="DM285">
        <v>0.59312351780710704</v>
      </c>
      <c r="DN285">
        <v>283.10705191164942</v>
      </c>
      <c r="DO285">
        <v>24.199550340747571</v>
      </c>
      <c r="DP285">
        <v>0.42625376848348279</v>
      </c>
      <c r="DQ285">
        <v>1990.202486326968</v>
      </c>
      <c r="DR285">
        <v>248.65171722959181</v>
      </c>
      <c r="DS285">
        <v>0.47333977187378601</v>
      </c>
      <c r="DT285">
        <v>5225.869339378266</v>
      </c>
      <c r="DU285">
        <v>212.9248670639615</v>
      </c>
      <c r="DV285">
        <v>0.23462766032999091</v>
      </c>
      <c r="DW285">
        <v>601.4402139829798</v>
      </c>
      <c r="DX285">
        <v>31.19592701617146</v>
      </c>
      <c r="DY285">
        <v>0.41425646115507531</v>
      </c>
      <c r="EB285">
        <v>1912.481261409459</v>
      </c>
      <c r="EC285">
        <v>348.36677194693851</v>
      </c>
      <c r="ED285">
        <v>1487.4335837476881</v>
      </c>
      <c r="EE285">
        <v>650.37041737979621</v>
      </c>
      <c r="EF285">
        <v>509.25024449678392</v>
      </c>
      <c r="EG285">
        <v>766.55184606315163</v>
      </c>
      <c r="EH285">
        <v>2.2426984452968681</v>
      </c>
      <c r="EI285">
        <v>751.07450122362434</v>
      </c>
      <c r="EJ285">
        <v>1516.8356565716749</v>
      </c>
      <c r="EK285">
        <v>2432.049441761561</v>
      </c>
      <c r="EL285">
        <v>3280.2641895782181</v>
      </c>
      <c r="EM285">
        <v>5610.5798590253862</v>
      </c>
      <c r="EN285">
        <v>9254.6535611471427</v>
      </c>
      <c r="EO285">
        <v>15498.80821273264</v>
      </c>
      <c r="EP285">
        <v>20172.691789216999</v>
      </c>
      <c r="ER285">
        <v>3.124919480251807</v>
      </c>
      <c r="ES285">
        <v>4.3965966475479892</v>
      </c>
      <c r="ET285">
        <v>2.955688120127262E-3</v>
      </c>
      <c r="EU285">
        <v>2.33039934568553E-3</v>
      </c>
      <c r="EV285">
        <v>2.2477003855092988E-2</v>
      </c>
      <c r="EW285">
        <v>0.46382452257318207</v>
      </c>
      <c r="EX285">
        <v>20.63551377058138</v>
      </c>
      <c r="EY285">
        <v>2.4466483359849951</v>
      </c>
      <c r="EZ285">
        <v>5.7313969678537342</v>
      </c>
      <c r="FA285">
        <v>2.0942781746192671</v>
      </c>
      <c r="FB285">
        <v>0.2071038927094967</v>
      </c>
      <c r="FD285">
        <f t="shared" si="24"/>
        <v>7.8443157206232268</v>
      </c>
      <c r="FF285" s="18">
        <v>-11.103971471187638</v>
      </c>
      <c r="FG285" s="18">
        <v>1.1930475106801195</v>
      </c>
      <c r="FI285" s="18">
        <v>0.83423807101127956</v>
      </c>
      <c r="FJ285" s="18">
        <v>1.1930475106801195</v>
      </c>
      <c r="FL285">
        <v>1221.0515362439944</v>
      </c>
      <c r="FM285" s="4">
        <f t="shared" si="25"/>
        <v>947.90153624399443</v>
      </c>
      <c r="FN285">
        <v>31.285487053448321</v>
      </c>
      <c r="FT285">
        <f t="shared" si="26"/>
        <v>5225.869339378266</v>
      </c>
      <c r="FU285">
        <f t="shared" si="27"/>
        <v>8464.1798748500642</v>
      </c>
      <c r="FV285">
        <f t="shared" si="28"/>
        <v>1.6483483385838316</v>
      </c>
      <c r="FW285">
        <f t="shared" si="29"/>
        <v>3.1517618808210477</v>
      </c>
    </row>
    <row r="286" spans="1:179" x14ac:dyDescent="0.3">
      <c r="A286" t="s">
        <v>318</v>
      </c>
      <c r="B286" t="s">
        <v>789</v>
      </c>
      <c r="C286" s="2">
        <v>4.3636926048183664</v>
      </c>
      <c r="D286" s="5">
        <v>0.1032444928698185</v>
      </c>
      <c r="E286" s="6">
        <v>8780.4734662477258</v>
      </c>
      <c r="F286" s="7">
        <v>0.1032640817195087</v>
      </c>
      <c r="G286">
        <v>387.7941182283717</v>
      </c>
      <c r="H286" s="8">
        <v>51.729930065373757</v>
      </c>
      <c r="I286" s="2">
        <v>17.47075996143095</v>
      </c>
      <c r="J286" s="2">
        <v>0.9308449818232849</v>
      </c>
      <c r="K286" s="5">
        <v>9.082157838414473E-2</v>
      </c>
      <c r="L286" s="9">
        <v>1.4624405315572101E-3</v>
      </c>
      <c r="M286">
        <v>0.1202612297549092</v>
      </c>
      <c r="N286" s="8">
        <v>1.604390545869133</v>
      </c>
      <c r="O286" s="10">
        <v>0.71749407198443904</v>
      </c>
      <c r="P286" s="7">
        <v>4.2542260244111743E-2</v>
      </c>
      <c r="Q286" s="5">
        <v>5.7478537926604303E-2</v>
      </c>
      <c r="R286" s="11">
        <v>2.8929785303731552E-3</v>
      </c>
      <c r="S286" s="12">
        <v>0.33734612044421031</v>
      </c>
      <c r="T286" s="6">
        <v>1435.042023408324</v>
      </c>
      <c r="U286" s="6">
        <v>29.725518175512232</v>
      </c>
      <c r="V286" s="6">
        <v>29.992110589295791</v>
      </c>
      <c r="W286" s="6">
        <v>360.2351680312363</v>
      </c>
      <c r="X286" s="6">
        <v>4.5529272126072806</v>
      </c>
      <c r="Y286" s="6">
        <v>17.65805869777223</v>
      </c>
      <c r="Z286" s="6">
        <v>548.83166218117117</v>
      </c>
      <c r="AA286" s="6">
        <v>5.5544994876394336</v>
      </c>
      <c r="AB286" s="13">
        <v>25.384023918281599</v>
      </c>
      <c r="AC286" s="14">
        <v>25.102760905611181</v>
      </c>
      <c r="AE286" t="s">
        <v>319</v>
      </c>
      <c r="AF286" t="s">
        <v>319</v>
      </c>
      <c r="AG286">
        <v>25.181999999999999</v>
      </c>
      <c r="AH286">
        <v>1266.3235792218129</v>
      </c>
      <c r="AI286">
        <v>103.4076633442738</v>
      </c>
      <c r="AJ286">
        <v>118.64855941261921</v>
      </c>
      <c r="AK286" t="s">
        <v>143</v>
      </c>
      <c r="AL286">
        <v>1241.575249621166</v>
      </c>
      <c r="AM286">
        <v>2416.9430675684462</v>
      </c>
      <c r="AN286">
        <v>967.76868990857827</v>
      </c>
      <c r="AO286">
        <v>47.182528768880672</v>
      </c>
      <c r="AP286">
        <v>2.941069190809078</v>
      </c>
      <c r="AQ286">
        <v>14.898151058325</v>
      </c>
      <c r="AR286">
        <v>1.8069522808022931</v>
      </c>
      <c r="AS286">
        <v>2.0460701133296562</v>
      </c>
      <c r="AT286">
        <v>1468.5056234203671</v>
      </c>
      <c r="AU286">
        <v>104.0035329234189</v>
      </c>
      <c r="AV286">
        <v>65.969486166905895</v>
      </c>
      <c r="AW286">
        <v>48.74871641731913</v>
      </c>
      <c r="AX286">
        <v>5.0205918009306796</v>
      </c>
      <c r="AY286">
        <v>0.180635894677975</v>
      </c>
      <c r="AZ286">
        <v>2061.2865502790291</v>
      </c>
      <c r="BA286">
        <v>126.5229833805207</v>
      </c>
      <c r="BB286">
        <v>0.1190483909450492</v>
      </c>
      <c r="BC286">
        <v>447421.24031450128</v>
      </c>
      <c r="BD286">
        <v>24024.568153868</v>
      </c>
      <c r="BE286">
        <v>2.5569431848347541</v>
      </c>
      <c r="BF286">
        <v>472.39898165955879</v>
      </c>
      <c r="BG286">
        <v>27.545951693606401</v>
      </c>
      <c r="BH286">
        <v>2.5242935215565979E-2</v>
      </c>
      <c r="BI286">
        <v>8.0280735090334261</v>
      </c>
      <c r="BJ286">
        <v>0.59653511775508661</v>
      </c>
      <c r="BK286">
        <v>0.13925627452427489</v>
      </c>
      <c r="BL286">
        <v>184.74164148756961</v>
      </c>
      <c r="BM286">
        <v>15.329025637644589</v>
      </c>
      <c r="BN286">
        <v>2.0810567895353599E-2</v>
      </c>
      <c r="BO286">
        <v>6.0615072982451101</v>
      </c>
      <c r="BP286">
        <v>0.46320382088253909</v>
      </c>
      <c r="BQ286">
        <v>4.0820086458362454E-3</v>
      </c>
      <c r="BR286">
        <v>21.915137857663488</v>
      </c>
      <c r="BS286">
        <v>2.1312949496212772</v>
      </c>
      <c r="BT286">
        <v>0.14866742519942841</v>
      </c>
      <c r="BU286">
        <v>22.671479239084348</v>
      </c>
      <c r="BV286">
        <v>1.8874200509963419</v>
      </c>
      <c r="BW286">
        <v>0.134330227831683</v>
      </c>
      <c r="BX286" t="s">
        <v>143</v>
      </c>
      <c r="BY286">
        <v>1.1457238678542149E-5</v>
      </c>
      <c r="BZ286">
        <v>1.1558930446257261E-2</v>
      </c>
      <c r="CA286">
        <v>56.87930818535019</v>
      </c>
      <c r="CB286">
        <v>3.8689037117771981</v>
      </c>
      <c r="CC286">
        <v>0.19953125382157011</v>
      </c>
      <c r="CD286">
        <v>36.084994497642867</v>
      </c>
      <c r="CE286">
        <v>2.0855285689268568</v>
      </c>
      <c r="CF286">
        <v>9.354717686194362E-3</v>
      </c>
      <c r="CG286">
        <v>530.7982046301488</v>
      </c>
      <c r="CH286">
        <v>28.048467304298999</v>
      </c>
      <c r="CI286">
        <v>5.7069809059211531E-2</v>
      </c>
      <c r="CJ286">
        <v>191.1005537730689</v>
      </c>
      <c r="CK286">
        <v>10.967450234707229</v>
      </c>
      <c r="CL286">
        <v>1.4278759638080771E-2</v>
      </c>
      <c r="CM286">
        <v>1181.5004022025589</v>
      </c>
      <c r="CN286">
        <v>62.021569628125377</v>
      </c>
      <c r="CO286">
        <v>4.2872488024774107E-2</v>
      </c>
      <c r="CP286">
        <v>359.64207647511802</v>
      </c>
      <c r="CQ286">
        <v>16.701829761628691</v>
      </c>
      <c r="CR286">
        <v>1.379262955215169E-2</v>
      </c>
      <c r="CS286">
        <v>4462.6176245848601</v>
      </c>
      <c r="CT286">
        <v>222.0165899917491</v>
      </c>
      <c r="CU286">
        <v>0.19912000004874911</v>
      </c>
      <c r="CV286">
        <v>950.25078976764962</v>
      </c>
      <c r="CW286">
        <v>46.473262813563743</v>
      </c>
      <c r="CX286">
        <v>1.3854206797245311E-2</v>
      </c>
      <c r="CY286">
        <v>40386.475641544501</v>
      </c>
      <c r="CZ286">
        <v>1964.7422543724449</v>
      </c>
      <c r="DA286">
        <v>0.1373917787464054</v>
      </c>
      <c r="DB286">
        <v>245.92124162147971</v>
      </c>
      <c r="DC286">
        <v>13.07709172646109</v>
      </c>
      <c r="DD286">
        <v>1.2587177151838441E-2</v>
      </c>
      <c r="DE286">
        <v>85.377775816834571</v>
      </c>
      <c r="DF286">
        <v>9.9856231857670856</v>
      </c>
      <c r="DG286">
        <v>15.549366179668651</v>
      </c>
      <c r="DH286">
        <v>2086.0577978400379</v>
      </c>
      <c r="DI286">
        <v>88.28738687430544</v>
      </c>
      <c r="DJ286">
        <v>0.68830786108280573</v>
      </c>
      <c r="DK286">
        <v>206.6620868459305</v>
      </c>
      <c r="DL286">
        <v>9.3973472680264507</v>
      </c>
      <c r="DM286">
        <v>0.58515643810010698</v>
      </c>
      <c r="DN286">
        <v>114.5550597996409</v>
      </c>
      <c r="DO286">
        <v>6.8148353652357709</v>
      </c>
      <c r="DP286">
        <v>0.43518491988183211</v>
      </c>
      <c r="DQ286">
        <v>892.72687329789449</v>
      </c>
      <c r="DR286">
        <v>40.018000456446217</v>
      </c>
      <c r="DS286">
        <v>0.36124123342392972</v>
      </c>
      <c r="DT286">
        <v>8780.4734662477258</v>
      </c>
      <c r="DU286">
        <v>351.02181611340251</v>
      </c>
      <c r="DV286">
        <v>0.21906795981646249</v>
      </c>
      <c r="DW286">
        <v>607.85273558243205</v>
      </c>
      <c r="DX286">
        <v>25.651069745089391</v>
      </c>
      <c r="DY286">
        <v>0.40140982103217271</v>
      </c>
      <c r="EB286">
        <v>1312.9213696044769</v>
      </c>
      <c r="EC286">
        <v>33.87372788621699</v>
      </c>
      <c r="ED286">
        <v>301.37298774481172</v>
      </c>
      <c r="EE286">
        <v>65.31796657591714</v>
      </c>
      <c r="EF286">
        <v>47.954349797950741</v>
      </c>
      <c r="EG286">
        <v>153.1856705343537</v>
      </c>
      <c r="EH286">
        <v>-2.9972308993469659E-3</v>
      </c>
      <c r="EI286">
        <v>285.82566927311649</v>
      </c>
      <c r="EJ286">
        <v>999.58433511476085</v>
      </c>
      <c r="EK286">
        <v>2157.7162789843451</v>
      </c>
      <c r="EL286">
        <v>3500.010142363898</v>
      </c>
      <c r="EM286">
        <v>7384.3775137659914</v>
      </c>
      <c r="EN286">
        <v>14560.40795445822</v>
      </c>
      <c r="EO286">
        <v>27718.12189183143</v>
      </c>
      <c r="EP286">
        <v>38628.080884863797</v>
      </c>
      <c r="ER286">
        <v>6.4070261760693468</v>
      </c>
      <c r="ES286">
        <v>20.075503754130828</v>
      </c>
      <c r="ET286">
        <v>-1.43238747792502E-5</v>
      </c>
      <c r="EU286">
        <v>-1.047052101437109E-5</v>
      </c>
      <c r="EV286">
        <v>1.2220787547730511E-3</v>
      </c>
      <c r="EW286">
        <v>0.1185118466524063</v>
      </c>
      <c r="EX286">
        <v>96.975621406997504</v>
      </c>
      <c r="EY286">
        <v>1.920936062882572</v>
      </c>
      <c r="EZ286">
        <v>47.5283936829073</v>
      </c>
      <c r="FA286">
        <v>1.9675612398148361</v>
      </c>
      <c r="FB286">
        <v>0.10585692555353191</v>
      </c>
      <c r="FD286">
        <f t="shared" si="24"/>
        <v>47.633215914753563</v>
      </c>
      <c r="FF286" s="18">
        <v>-16.039941078363359</v>
      </c>
      <c r="FG286" s="18">
        <v>2.4043284983065774</v>
      </c>
      <c r="FI286" s="18">
        <v>-2.1053898822660031</v>
      </c>
      <c r="FJ286" s="18">
        <v>2.4043284983065774</v>
      </c>
      <c r="FL286">
        <v>1112.136007015371</v>
      </c>
      <c r="FM286" s="4">
        <f t="shared" si="25"/>
        <v>838.986007015371</v>
      </c>
      <c r="FN286">
        <v>27.225702903157096</v>
      </c>
      <c r="FT286">
        <f t="shared" si="26"/>
        <v>8780.4734662477258</v>
      </c>
      <c r="FU286">
        <f t="shared" si="27"/>
        <v>14221.462875975951</v>
      </c>
      <c r="FV286">
        <f t="shared" si="28"/>
        <v>0.40135296478987897</v>
      </c>
      <c r="FW286">
        <f t="shared" si="29"/>
        <v>0.69889884886165232</v>
      </c>
    </row>
    <row r="287" spans="1:179" x14ac:dyDescent="0.3">
      <c r="A287" t="s">
        <v>488</v>
      </c>
      <c r="B287" t="s">
        <v>789</v>
      </c>
      <c r="C287" s="2">
        <v>7.7075117587191793</v>
      </c>
      <c r="D287" s="5">
        <v>7.1369417357629292E-2</v>
      </c>
      <c r="E287" s="6">
        <v>5063.4778578240321</v>
      </c>
      <c r="F287" s="7">
        <v>9.1991311667328948E-2</v>
      </c>
      <c r="G287">
        <v>199.10926839853539</v>
      </c>
      <c r="H287" s="8">
        <v>4.8659443850720709</v>
      </c>
      <c r="I287" s="2">
        <v>14.41574746744787</v>
      </c>
      <c r="J287" s="2">
        <v>0.72694865779794293</v>
      </c>
      <c r="K287" s="5">
        <v>0.13807109911704071</v>
      </c>
      <c r="L287" s="9">
        <v>3.779672704931267E-3</v>
      </c>
      <c r="M287">
        <v>0.2573859085358422</v>
      </c>
      <c r="N287" s="8">
        <v>2.206995233018584</v>
      </c>
      <c r="O287" s="10">
        <v>1.335384883641072</v>
      </c>
      <c r="P287" s="7">
        <v>9.0175745530042234E-2</v>
      </c>
      <c r="Q287" s="5">
        <v>6.9582923476276259E-2</v>
      </c>
      <c r="R287" s="11">
        <v>3.4764132672621792E-3</v>
      </c>
      <c r="S287" s="12">
        <v>0.67544300326762219</v>
      </c>
      <c r="T287" s="6">
        <v>2192.6174648349338</v>
      </c>
      <c r="U287" s="6">
        <v>47.530256134587553</v>
      </c>
      <c r="V287" s="6">
        <v>47.676478069687931</v>
      </c>
      <c r="W287" s="6">
        <v>433.60070742053108</v>
      </c>
      <c r="X287" s="6">
        <v>4.8100147738108436</v>
      </c>
      <c r="Y287" s="6">
        <v>20.955146459957259</v>
      </c>
      <c r="Z287" s="6">
        <v>856.66586396156947</v>
      </c>
      <c r="AA287" s="6">
        <v>19.823318866121038</v>
      </c>
      <c r="AB287" s="13">
        <v>38.411944764175637</v>
      </c>
      <c r="AC287" s="14">
        <v>19.775483611464061</v>
      </c>
      <c r="AE287" t="s">
        <v>489</v>
      </c>
      <c r="AF287" t="s">
        <v>489</v>
      </c>
      <c r="AG287">
        <v>25.004000000000001</v>
      </c>
      <c r="AH287">
        <v>1006.544296782901</v>
      </c>
      <c r="AI287">
        <v>86.835002543885579</v>
      </c>
      <c r="AJ287">
        <v>104.7076661161645</v>
      </c>
      <c r="AK287" t="s">
        <v>143</v>
      </c>
      <c r="AL287">
        <v>1184.9486424602489</v>
      </c>
      <c r="AM287">
        <v>2081.4938043099351</v>
      </c>
      <c r="AN287">
        <v>471.75035924611387</v>
      </c>
      <c r="AO287">
        <v>23.785268105243439</v>
      </c>
      <c r="AP287">
        <v>2.576727686792136</v>
      </c>
      <c r="AQ287">
        <v>244.36914263297879</v>
      </c>
      <c r="AR287">
        <v>125.3918130274395</v>
      </c>
      <c r="AS287">
        <v>1.7760607096420959</v>
      </c>
      <c r="AT287">
        <v>288.99852686944598</v>
      </c>
      <c r="AU287">
        <v>56.337390218860051</v>
      </c>
      <c r="AV287">
        <v>56.611621864753523</v>
      </c>
      <c r="AW287">
        <v>16.425070069623452</v>
      </c>
      <c r="AX287">
        <v>1.7335962317794289</v>
      </c>
      <c r="AY287">
        <v>0.24462885381384691</v>
      </c>
      <c r="AZ287">
        <v>2233.6120173695399</v>
      </c>
      <c r="BA287">
        <v>153.47988443843391</v>
      </c>
      <c r="BB287">
        <v>7.4655334276059707E-2</v>
      </c>
      <c r="BC287">
        <v>429252.15213377122</v>
      </c>
      <c r="BD287">
        <v>25237.548727357909</v>
      </c>
      <c r="BE287">
        <v>3.062080614833818</v>
      </c>
      <c r="BF287">
        <v>211.07275013610109</v>
      </c>
      <c r="BG287">
        <v>56.031034895937758</v>
      </c>
      <c r="BH287">
        <v>0.145700204704417</v>
      </c>
      <c r="BI287">
        <v>40.856305872047919</v>
      </c>
      <c r="BJ287">
        <v>6.022959585597957</v>
      </c>
      <c r="BK287">
        <v>9.4532127493398947E-3</v>
      </c>
      <c r="BL287">
        <v>371.86420419796781</v>
      </c>
      <c r="BM287">
        <v>100.9430398993417</v>
      </c>
      <c r="BN287">
        <v>6.8919073705111869E-2</v>
      </c>
      <c r="BO287">
        <v>26.83737912078848</v>
      </c>
      <c r="BP287">
        <v>4.6431941249498561</v>
      </c>
      <c r="BQ287">
        <v>1.9398590755376841E-2</v>
      </c>
      <c r="BR287">
        <v>90.778106197964263</v>
      </c>
      <c r="BS287">
        <v>14.592636286659371</v>
      </c>
      <c r="BT287">
        <v>3.8286646925444409E-2</v>
      </c>
      <c r="BU287">
        <v>45.81839240876247</v>
      </c>
      <c r="BV287">
        <v>7.4909757867815836</v>
      </c>
      <c r="BW287">
        <v>0.15668852075047859</v>
      </c>
      <c r="BX287">
        <v>3.9371298109957598E-2</v>
      </c>
      <c r="BY287">
        <v>2.4388957608949199E-2</v>
      </c>
      <c r="BZ287">
        <v>3.3453868052588161E-2</v>
      </c>
      <c r="CA287">
        <v>73.085103153634208</v>
      </c>
      <c r="CB287">
        <v>8.7142673234949459</v>
      </c>
      <c r="CC287">
        <v>0.25230824351331188</v>
      </c>
      <c r="CD287">
        <v>31.174312716587831</v>
      </c>
      <c r="CE287">
        <v>3.3271630285343279</v>
      </c>
      <c r="CF287">
        <v>2.1989254965594389E-2</v>
      </c>
      <c r="CG287">
        <v>384.26997318901601</v>
      </c>
      <c r="CH287">
        <v>34.544611385461309</v>
      </c>
      <c r="CI287">
        <v>5.920986845393169E-2</v>
      </c>
      <c r="CJ287">
        <v>123.5096598274561</v>
      </c>
      <c r="CK287">
        <v>7.746931914629708</v>
      </c>
      <c r="CL287">
        <v>1.480974499627153E-2</v>
      </c>
      <c r="CM287">
        <v>704.62524680960712</v>
      </c>
      <c r="CN287">
        <v>40.467919370858723</v>
      </c>
      <c r="CO287">
        <v>0.10075559676460941</v>
      </c>
      <c r="CP287">
        <v>184.74784225674111</v>
      </c>
      <c r="CQ287">
        <v>11.27004665797803</v>
      </c>
      <c r="CR287">
        <v>1.4305602545173461E-2</v>
      </c>
      <c r="CS287">
        <v>1891.792149397153</v>
      </c>
      <c r="CT287">
        <v>115.4487395018962</v>
      </c>
      <c r="CU287">
        <v>0.28596408337532958</v>
      </c>
      <c r="CV287">
        <v>399.650047330755</v>
      </c>
      <c r="CW287">
        <v>23.712478831702729</v>
      </c>
      <c r="CX287">
        <v>1.43679032104358E-2</v>
      </c>
      <c r="CY287">
        <v>25372.401761890491</v>
      </c>
      <c r="CZ287">
        <v>1612.097743273504</v>
      </c>
      <c r="DA287">
        <v>0.14243575033218189</v>
      </c>
      <c r="DB287">
        <v>186.99426774213879</v>
      </c>
      <c r="DC287">
        <v>34.894411506486698</v>
      </c>
      <c r="DD287">
        <v>1.3053893268626269E-2</v>
      </c>
      <c r="DE287">
        <v>136.30304619834919</v>
      </c>
      <c r="DF287">
        <v>13.50061123431224</v>
      </c>
      <c r="DG287">
        <v>14.55813236112642</v>
      </c>
      <c r="DH287">
        <v>1446.74176559221</v>
      </c>
      <c r="DI287">
        <v>79.876136946295759</v>
      </c>
      <c r="DJ287">
        <v>0.81912564528283083</v>
      </c>
      <c r="DK287">
        <v>219.56124787484831</v>
      </c>
      <c r="DL287">
        <v>16.218068657209759</v>
      </c>
      <c r="DM287">
        <v>0.45566821943652308</v>
      </c>
      <c r="DN287">
        <v>171.63919045029999</v>
      </c>
      <c r="DO287">
        <v>16.357480259986701</v>
      </c>
      <c r="DP287">
        <v>0.37334915808077579</v>
      </c>
      <c r="DQ287">
        <v>520.42877576388332</v>
      </c>
      <c r="DR287">
        <v>53.642578474417498</v>
      </c>
      <c r="DS287">
        <v>0.3847520838804554</v>
      </c>
      <c r="DT287">
        <v>5063.4778578240321</v>
      </c>
      <c r="DU287">
        <v>267.12669157187162</v>
      </c>
      <c r="DV287">
        <v>0.18878098404601759</v>
      </c>
      <c r="DW287">
        <v>488.0377496029576</v>
      </c>
      <c r="DX287">
        <v>30.02813892363227</v>
      </c>
      <c r="DY287">
        <v>0.337494336349424</v>
      </c>
      <c r="EB287">
        <v>1422.6828136111719</v>
      </c>
      <c r="EC287">
        <v>172.38947625336681</v>
      </c>
      <c r="ED287">
        <v>606.63002316144821</v>
      </c>
      <c r="EE287">
        <v>289.19589569815167</v>
      </c>
      <c r="EF287">
        <v>198.6391820524382</v>
      </c>
      <c r="EG287">
        <v>309.58373249163827</v>
      </c>
      <c r="EH287">
        <v>0.69931257744152042</v>
      </c>
      <c r="EI287">
        <v>367.26182489263419</v>
      </c>
      <c r="EJ287">
        <v>863.55436888054942</v>
      </c>
      <c r="EK287">
        <v>1562.0730617439669</v>
      </c>
      <c r="EL287">
        <v>2262.0816818215412</v>
      </c>
      <c r="EM287">
        <v>4403.9077925600441</v>
      </c>
      <c r="EN287">
        <v>7479.6697269935676</v>
      </c>
      <c r="EO287">
        <v>11750.26179749784</v>
      </c>
      <c r="EP287">
        <v>16245.93688336402</v>
      </c>
      <c r="ER287">
        <v>2.7168925495061069</v>
      </c>
      <c r="ES287">
        <v>4.7596190712549218</v>
      </c>
      <c r="ET287">
        <v>2.0739313634318712E-3</v>
      </c>
      <c r="EU287">
        <v>1.6046833854817151E-3</v>
      </c>
      <c r="EV287">
        <v>1.4671117905651791E-2</v>
      </c>
      <c r="EW287">
        <v>0.46939122056522842</v>
      </c>
      <c r="EX287">
        <v>31.994236811661359</v>
      </c>
      <c r="EY287">
        <v>1.12876588509743</v>
      </c>
      <c r="EZ287">
        <v>13.61647020784074</v>
      </c>
      <c r="FA287">
        <v>2.6765508353745848</v>
      </c>
      <c r="FB287">
        <v>0.11157290731085991</v>
      </c>
      <c r="FD287">
        <f t="shared" si="24"/>
        <v>12.619874950681815</v>
      </c>
      <c r="FF287" s="18">
        <v>-8.167773928306266</v>
      </c>
      <c r="FG287" s="18">
        <v>2.2123126119174743</v>
      </c>
      <c r="FI287" s="18">
        <v>-0.59922215049845828</v>
      </c>
      <c r="FJ287" s="18">
        <v>2.2123126119174743</v>
      </c>
      <c r="FL287">
        <v>1547.8354256246289</v>
      </c>
      <c r="FM287" s="4">
        <f t="shared" si="25"/>
        <v>1274.6854256246288</v>
      </c>
      <c r="FN287">
        <v>45.393047023804769</v>
      </c>
      <c r="FT287">
        <f t="shared" si="26"/>
        <v>5063.4778578240321</v>
      </c>
      <c r="FU287">
        <f t="shared" si="27"/>
        <v>8201.1593856730487</v>
      </c>
      <c r="FV287">
        <f t="shared" si="28"/>
        <v>0.26267791855526507</v>
      </c>
      <c r="FW287">
        <f t="shared" si="29"/>
        <v>-3.7144581913937991E-2</v>
      </c>
    </row>
    <row r="288" spans="1:179" x14ac:dyDescent="0.3">
      <c r="A288" t="s">
        <v>298</v>
      </c>
      <c r="B288" t="s">
        <v>789</v>
      </c>
      <c r="C288" s="2">
        <v>4.7980612158813658</v>
      </c>
      <c r="D288" s="5">
        <v>6.3116967769164589E-2</v>
      </c>
      <c r="E288" s="6">
        <v>5284.8313705095079</v>
      </c>
      <c r="F288" s="7">
        <v>0.27575065769360912</v>
      </c>
      <c r="G288">
        <v>332.71697887792362</v>
      </c>
      <c r="H288" s="8">
        <v>9.3198909066052824</v>
      </c>
      <c r="I288" s="2">
        <v>16.027403411145201</v>
      </c>
      <c r="J288" s="2">
        <v>0.80781804266054036</v>
      </c>
      <c r="K288" s="5">
        <v>0.1183393230790275</v>
      </c>
      <c r="L288" s="9">
        <v>5.2312630933007637E-3</v>
      </c>
      <c r="M288">
        <v>0.2050470246998124</v>
      </c>
      <c r="N288" s="8">
        <v>4.0067067018276754</v>
      </c>
      <c r="O288" s="10">
        <v>1.0242198540079499</v>
      </c>
      <c r="P288" s="7">
        <v>7.8181580640741516E-2</v>
      </c>
      <c r="Q288" s="5">
        <v>6.2712868071064271E-2</v>
      </c>
      <c r="R288" s="11">
        <v>3.1903553218832208E-3</v>
      </c>
      <c r="S288" s="12">
        <v>0.47301229235531428</v>
      </c>
      <c r="T288" s="6">
        <v>1910.633897716632</v>
      </c>
      <c r="U288" s="6">
        <v>77.001237709336337</v>
      </c>
      <c r="V288" s="6">
        <v>77.091821161164347</v>
      </c>
      <c r="W288" s="6">
        <v>392.0449671266303</v>
      </c>
      <c r="X288" s="6">
        <v>5.6626333517386387</v>
      </c>
      <c r="Y288" s="6">
        <v>19.344185971752221</v>
      </c>
      <c r="Z288" s="6">
        <v>709.17097415787157</v>
      </c>
      <c r="AA288" s="6">
        <v>23.984308488693781</v>
      </c>
      <c r="AB288" s="13">
        <v>36.756136429554658</v>
      </c>
      <c r="AC288" s="14">
        <v>20.519104554522819</v>
      </c>
      <c r="AE288" t="s">
        <v>299</v>
      </c>
      <c r="AF288" t="s">
        <v>299</v>
      </c>
      <c r="AG288">
        <v>25.033999999999999</v>
      </c>
      <c r="AH288">
        <v>1927.0260659143801</v>
      </c>
      <c r="AI288">
        <v>117.33448537330941</v>
      </c>
      <c r="AJ288">
        <v>115.4138032681408</v>
      </c>
      <c r="AK288">
        <v>8107.9288933489433</v>
      </c>
      <c r="AL288">
        <v>3151.279170905304</v>
      </c>
      <c r="AM288">
        <v>2348.789488759608</v>
      </c>
      <c r="AN288">
        <v>1211.716147235499</v>
      </c>
      <c r="AO288">
        <v>63.290464787045607</v>
      </c>
      <c r="AP288">
        <v>2.8869070651569748</v>
      </c>
      <c r="AQ288">
        <v>45.585777270133178</v>
      </c>
      <c r="AR288">
        <v>7.4891505947695842</v>
      </c>
      <c r="AS288">
        <v>1.9054746466000361</v>
      </c>
      <c r="AT288">
        <v>3099.957505698339</v>
      </c>
      <c r="AU288">
        <v>501.40088926798393</v>
      </c>
      <c r="AV288">
        <v>61.526229334813742</v>
      </c>
      <c r="AW288">
        <v>45.825098373561687</v>
      </c>
      <c r="AX288">
        <v>8.8574092609390895</v>
      </c>
      <c r="AY288">
        <v>0.22527556559171349</v>
      </c>
      <c r="AZ288">
        <v>1941.2135141045051</v>
      </c>
      <c r="BA288">
        <v>190.34768783767461</v>
      </c>
      <c r="BB288">
        <v>0.12195463089554991</v>
      </c>
      <c r="BC288">
        <v>450598.82973092049</v>
      </c>
      <c r="BD288">
        <v>25497.020869144369</v>
      </c>
      <c r="BE288">
        <v>2.1866884060910232</v>
      </c>
      <c r="BF288">
        <v>353.63166884115731</v>
      </c>
      <c r="BG288">
        <v>28.482065164709891</v>
      </c>
      <c r="BH288">
        <v>0.13650694509851111</v>
      </c>
      <c r="BI288">
        <v>59.219164843646588</v>
      </c>
      <c r="BJ288">
        <v>23.142209394111148</v>
      </c>
      <c r="BK288">
        <v>9.1606671413639821E-3</v>
      </c>
      <c r="BL288">
        <v>205.34673184788059</v>
      </c>
      <c r="BM288">
        <v>65.226251426681131</v>
      </c>
      <c r="BN288">
        <v>2.2694760170673949E-2</v>
      </c>
      <c r="BO288">
        <v>30.727779139744069</v>
      </c>
      <c r="BP288">
        <v>10.18633516786058</v>
      </c>
      <c r="BQ288">
        <v>4.4528210179505577E-3</v>
      </c>
      <c r="BR288">
        <v>118.1517762780952</v>
      </c>
      <c r="BS288">
        <v>37.715738845658471</v>
      </c>
      <c r="BT288">
        <v>4.0273597268191283E-2</v>
      </c>
      <c r="BU288">
        <v>60.835700157209807</v>
      </c>
      <c r="BV288">
        <v>13.011140770503889</v>
      </c>
      <c r="BW288">
        <v>4.6647861395367238E-2</v>
      </c>
      <c r="BX288">
        <v>3.5022426393810598E-2</v>
      </c>
      <c r="BY288">
        <v>2.6867101139107081E-2</v>
      </c>
      <c r="BZ288">
        <v>3.1466479316478627E-2</v>
      </c>
      <c r="CA288">
        <v>94.804174052902312</v>
      </c>
      <c r="CB288">
        <v>13.968532048736471</v>
      </c>
      <c r="CC288">
        <v>0.17280602444657059</v>
      </c>
      <c r="CD288">
        <v>37.411843745567232</v>
      </c>
      <c r="CE288">
        <v>3.2419139878515</v>
      </c>
      <c r="CF288">
        <v>1.020384703390924E-2</v>
      </c>
      <c r="CG288">
        <v>445.85835112176301</v>
      </c>
      <c r="CH288">
        <v>29.805547692588611</v>
      </c>
      <c r="CI288">
        <v>0.1554968509746523</v>
      </c>
      <c r="CJ288">
        <v>135.02719348895479</v>
      </c>
      <c r="CK288">
        <v>8.916752766661947</v>
      </c>
      <c r="CL288">
        <v>3.8881418922389721E-2</v>
      </c>
      <c r="CM288">
        <v>734.91705882155077</v>
      </c>
      <c r="CN288">
        <v>45.24546502268781</v>
      </c>
      <c r="CO288">
        <v>4.674598057125786E-2</v>
      </c>
      <c r="CP288">
        <v>196.29463970341939</v>
      </c>
      <c r="CQ288">
        <v>12.00375146131516</v>
      </c>
      <c r="CR288">
        <v>1.5044329813146269E-2</v>
      </c>
      <c r="CS288">
        <v>2362.1301332041062</v>
      </c>
      <c r="CT288">
        <v>137.22308242996419</v>
      </c>
      <c r="CU288">
        <v>6.9117577970601196E-2</v>
      </c>
      <c r="CV288">
        <v>492.66197733090621</v>
      </c>
      <c r="CW288">
        <v>28.75664771843433</v>
      </c>
      <c r="CX288">
        <v>1.5108650227376679E-2</v>
      </c>
      <c r="CY288">
        <v>34393.696131369783</v>
      </c>
      <c r="CZ288">
        <v>1804.4162737102899</v>
      </c>
      <c r="DA288">
        <v>0.1497252158862532</v>
      </c>
      <c r="DB288">
        <v>158.77821568087069</v>
      </c>
      <c r="DC288">
        <v>9.0704732149628597</v>
      </c>
      <c r="DD288">
        <v>1.372693910988341E-2</v>
      </c>
      <c r="DE288">
        <v>97.251193026722532</v>
      </c>
      <c r="DF288">
        <v>15.23473161010202</v>
      </c>
      <c r="DG288">
        <v>15.42522962408492</v>
      </c>
      <c r="DH288">
        <v>1356.686378877293</v>
      </c>
      <c r="DI288">
        <v>75.428329394763779</v>
      </c>
      <c r="DJ288">
        <v>0.89827923928236542</v>
      </c>
      <c r="DK288">
        <v>168.72712010183551</v>
      </c>
      <c r="DL288">
        <v>11.059977730050811</v>
      </c>
      <c r="DM288">
        <v>0.53164767245087408</v>
      </c>
      <c r="DN288">
        <v>121.3406543934593</v>
      </c>
      <c r="DO288">
        <v>13.9706768730868</v>
      </c>
      <c r="DP288">
        <v>0.46053833740231848</v>
      </c>
      <c r="DQ288">
        <v>1768.8927204516581</v>
      </c>
      <c r="DR288">
        <v>215.69145821171841</v>
      </c>
      <c r="DS288">
        <v>0.36748108667844659</v>
      </c>
      <c r="DT288">
        <v>5284.8313705095079</v>
      </c>
      <c r="DU288">
        <v>289.81696680809978</v>
      </c>
      <c r="DV288">
        <v>0.2128642516323449</v>
      </c>
      <c r="DW288">
        <v>425.32054316748452</v>
      </c>
      <c r="DX288">
        <v>22.496539330752459</v>
      </c>
      <c r="DY288">
        <v>0.40651182648765849</v>
      </c>
      <c r="EB288">
        <v>1236.4417287289839</v>
      </c>
      <c r="EC288">
        <v>249.8698938550489</v>
      </c>
      <c r="ED288">
        <v>334.98651198675458</v>
      </c>
      <c r="EE288">
        <v>331.11830969551801</v>
      </c>
      <c r="EF288">
        <v>258.53780367198061</v>
      </c>
      <c r="EG288">
        <v>411.05202808925549</v>
      </c>
      <c r="EH288">
        <v>0.62206796436608536</v>
      </c>
      <c r="EI288">
        <v>476.40288468795131</v>
      </c>
      <c r="EJ288">
        <v>1036.3391619270701</v>
      </c>
      <c r="EK288">
        <v>1812.4323216331829</v>
      </c>
      <c r="EL288">
        <v>2473.025521775729</v>
      </c>
      <c r="EM288">
        <v>4593.2316176346922</v>
      </c>
      <c r="EN288">
        <v>7947.1514049967363</v>
      </c>
      <c r="EO288">
        <v>14671.615734186989</v>
      </c>
      <c r="EP288">
        <v>20026.909647597811</v>
      </c>
      <c r="ER288">
        <v>1.1646052845605721</v>
      </c>
      <c r="ES288">
        <v>2.0600416733863511</v>
      </c>
      <c r="ET288">
        <v>1.4057310815058319E-3</v>
      </c>
      <c r="EU288">
        <v>1.111917766412761E-3</v>
      </c>
      <c r="EV288">
        <v>1.7030836847288448E-2</v>
      </c>
      <c r="EW288">
        <v>0.52449282295743482</v>
      </c>
      <c r="EX288">
        <v>30.79665595181492</v>
      </c>
      <c r="EY288">
        <v>2.2272052077466591</v>
      </c>
      <c r="EZ288">
        <v>25.736135768766339</v>
      </c>
      <c r="FA288">
        <v>2.2373159277812138</v>
      </c>
      <c r="FB288">
        <v>0.14970880048910529</v>
      </c>
      <c r="FD288">
        <f t="shared" si="24"/>
        <v>11.102500071604052</v>
      </c>
      <c r="FF288" s="18">
        <v>-13.340965488569406</v>
      </c>
      <c r="FG288" s="18">
        <v>1.1735001822828532</v>
      </c>
      <c r="FI288" s="18">
        <v>-1.9264631051694305</v>
      </c>
      <c r="FJ288" s="18">
        <v>1.1735001822828532</v>
      </c>
      <c r="FL288">
        <v>1253.1583879026873</v>
      </c>
      <c r="FM288" s="4">
        <f t="shared" si="25"/>
        <v>980.00838790268733</v>
      </c>
      <c r="FN288">
        <v>32.542288661647412</v>
      </c>
      <c r="FT288">
        <f t="shared" si="26"/>
        <v>5284.8313705095079</v>
      </c>
      <c r="FU288">
        <f t="shared" si="27"/>
        <v>8559.6788636060119</v>
      </c>
      <c r="FV288">
        <f t="shared" si="28"/>
        <v>0.3287338132529844</v>
      </c>
      <c r="FW288">
        <f t="shared" si="29"/>
        <v>0.35234382126084007</v>
      </c>
    </row>
    <row r="289" spans="1:179" x14ac:dyDescent="0.3">
      <c r="A289" t="s">
        <v>268</v>
      </c>
      <c r="B289" t="s">
        <v>789</v>
      </c>
      <c r="C289" s="2">
        <v>6.4034822156345657</v>
      </c>
      <c r="D289" s="5">
        <v>0.10095999009510059</v>
      </c>
      <c r="E289" s="6">
        <v>8079.8648179520787</v>
      </c>
      <c r="F289" s="7">
        <v>0.1075022797921603</v>
      </c>
      <c r="G289">
        <v>246.90861599431139</v>
      </c>
      <c r="H289" s="8">
        <v>5.5499996031977652</v>
      </c>
      <c r="I289" s="2">
        <v>15.60170138102974</v>
      </c>
      <c r="J289" s="2">
        <v>0.72998679038724112</v>
      </c>
      <c r="K289" s="5">
        <v>0.1203997765612745</v>
      </c>
      <c r="L289" s="9">
        <v>4.5741775686066258E-3</v>
      </c>
      <c r="M289">
        <v>0.24281892080425821</v>
      </c>
      <c r="N289" s="8">
        <v>4.7829306440146997</v>
      </c>
      <c r="O289" s="10">
        <v>1.096373947628728</v>
      </c>
      <c r="P289" s="7">
        <v>9.7502056340191046E-2</v>
      </c>
      <c r="Q289" s="5">
        <v>6.4755702691210351E-2</v>
      </c>
      <c r="R289" s="11">
        <v>3.472358265827986E-3</v>
      </c>
      <c r="S289" s="12">
        <v>0.97698623213266989</v>
      </c>
      <c r="T289" s="6">
        <v>1943.3958351690001</v>
      </c>
      <c r="U289" s="6">
        <v>63.451668688205679</v>
      </c>
      <c r="V289" s="6">
        <v>63.552789791018689</v>
      </c>
      <c r="W289" s="6">
        <v>404.34144968024742</v>
      </c>
      <c r="X289" s="6">
        <v>8.7866452913005588</v>
      </c>
      <c r="Y289" s="6">
        <v>20.88008990661617</v>
      </c>
      <c r="Z289" s="6">
        <v>739.79159362314579</v>
      </c>
      <c r="AA289" s="6">
        <v>30.339041692541329</v>
      </c>
      <c r="AB289" s="13">
        <v>39.942217290817013</v>
      </c>
      <c r="AC289" s="14">
        <v>20.805923444056649</v>
      </c>
      <c r="AE289" t="s">
        <v>269</v>
      </c>
      <c r="AF289" t="s">
        <v>269</v>
      </c>
      <c r="AG289">
        <v>25.012</v>
      </c>
      <c r="AH289">
        <v>1823.2878296748879</v>
      </c>
      <c r="AI289">
        <v>123.2795588832816</v>
      </c>
      <c r="AJ289">
        <v>115.4331940696388</v>
      </c>
      <c r="AK289">
        <v>4695.6379942117837</v>
      </c>
      <c r="AL289">
        <v>1193.9818387376461</v>
      </c>
      <c r="AM289">
        <v>2348.273452809151</v>
      </c>
      <c r="AN289">
        <v>722.44131433132713</v>
      </c>
      <c r="AO289">
        <v>32.676676894192909</v>
      </c>
      <c r="AP289">
        <v>2.9268427461797759</v>
      </c>
      <c r="AQ289">
        <v>8.9535131625381545</v>
      </c>
      <c r="AR289">
        <v>1.9354017481759269</v>
      </c>
      <c r="AS289">
        <v>1.9465834818023551</v>
      </c>
      <c r="AT289">
        <v>834.44248713416482</v>
      </c>
      <c r="AU289">
        <v>96.275421819326922</v>
      </c>
      <c r="AV289">
        <v>65.484152346800329</v>
      </c>
      <c r="AW289">
        <v>70.862771286194132</v>
      </c>
      <c r="AX289">
        <v>5.8806888600903369</v>
      </c>
      <c r="AY289">
        <v>6.3323751794662472E-2</v>
      </c>
      <c r="AZ289">
        <v>1941.965628077103</v>
      </c>
      <c r="BA289">
        <v>124.1141168221199</v>
      </c>
      <c r="BB289">
        <v>0.128535249629701</v>
      </c>
      <c r="BC289">
        <v>454355.66680790938</v>
      </c>
      <c r="BD289">
        <v>18443.127231721632</v>
      </c>
      <c r="BE289">
        <v>2.0688754921151999</v>
      </c>
      <c r="BF289">
        <v>164.81202890670491</v>
      </c>
      <c r="BG289">
        <v>9.479289597043854</v>
      </c>
      <c r="BH289">
        <v>0.15086241449798671</v>
      </c>
      <c r="BI289">
        <v>14.03036270726543</v>
      </c>
      <c r="BJ289">
        <v>3.725563024029654</v>
      </c>
      <c r="BK289">
        <v>1.0840362160554109E-2</v>
      </c>
      <c r="BL289">
        <v>114.454186580854</v>
      </c>
      <c r="BM289">
        <v>14.40762973616695</v>
      </c>
      <c r="BN289">
        <v>5.6739882397529431E-2</v>
      </c>
      <c r="BO289">
        <v>11.561583299186649</v>
      </c>
      <c r="BP289">
        <v>2.28306409582542</v>
      </c>
      <c r="BQ289">
        <v>1.388350604197877E-2</v>
      </c>
      <c r="BR289">
        <v>49.224415897556177</v>
      </c>
      <c r="BS289">
        <v>7.9381604329610527</v>
      </c>
      <c r="BT289">
        <v>4.0673823131968122E-2</v>
      </c>
      <c r="BU289">
        <v>41.38547635467274</v>
      </c>
      <c r="BV289">
        <v>4.6463756214053378</v>
      </c>
      <c r="BW289">
        <v>0.18617770009674961</v>
      </c>
      <c r="BX289" t="s">
        <v>143</v>
      </c>
      <c r="BY289">
        <v>1.8804363176297141E-2</v>
      </c>
      <c r="BZ289">
        <v>3.1511956004137941E-2</v>
      </c>
      <c r="CA289">
        <v>68.293720347836157</v>
      </c>
      <c r="CB289">
        <v>5.1017597343968939</v>
      </c>
      <c r="CC289">
        <v>0.27615210270957358</v>
      </c>
      <c r="CD289">
        <v>33.862514544572242</v>
      </c>
      <c r="CE289">
        <v>2.2108265786183612</v>
      </c>
      <c r="CF289">
        <v>3.1813495994917618E-2</v>
      </c>
      <c r="CG289">
        <v>450.9010760850831</v>
      </c>
      <c r="CH289">
        <v>21.9930258097388</v>
      </c>
      <c r="CI289">
        <v>6.2909615897816934E-2</v>
      </c>
      <c r="CJ289">
        <v>161.69634113441529</v>
      </c>
      <c r="CK289">
        <v>9.4345073070550161</v>
      </c>
      <c r="CL289">
        <v>1.572593157819609E-2</v>
      </c>
      <c r="CM289">
        <v>965.35604568068618</v>
      </c>
      <c r="CN289">
        <v>56.673123883191323</v>
      </c>
      <c r="CO289">
        <v>4.7193607353819472E-2</v>
      </c>
      <c r="CP289">
        <v>290.64145175182728</v>
      </c>
      <c r="CQ289">
        <v>18.134755465207721</v>
      </c>
      <c r="CR289">
        <v>1.519015757667143E-2</v>
      </c>
      <c r="CS289">
        <v>3362.954278088795</v>
      </c>
      <c r="CT289">
        <v>221.70160523742911</v>
      </c>
      <c r="CU289">
        <v>6.9780487307172123E-2</v>
      </c>
      <c r="CV289">
        <v>729.26545103005765</v>
      </c>
      <c r="CW289">
        <v>44.702864820996417</v>
      </c>
      <c r="CX289">
        <v>1.5254413907816251E-2</v>
      </c>
      <c r="CY289">
        <v>33882.443750782462</v>
      </c>
      <c r="CZ289">
        <v>1977.3472872063189</v>
      </c>
      <c r="DA289">
        <v>0.15112001863496979</v>
      </c>
      <c r="DB289">
        <v>190.22806282552801</v>
      </c>
      <c r="DC289">
        <v>10.50639577901274</v>
      </c>
      <c r="DD289">
        <v>1.3859448121707569E-2</v>
      </c>
      <c r="DE289">
        <v>165.31970861545469</v>
      </c>
      <c r="DF289">
        <v>22.628995717821851</v>
      </c>
      <c r="DG289">
        <v>16.00437661350368</v>
      </c>
      <c r="DH289">
        <v>2173.9385296919422</v>
      </c>
      <c r="DI289">
        <v>132.78221225578841</v>
      </c>
      <c r="DJ289">
        <v>0.98303039737998488</v>
      </c>
      <c r="DK289">
        <v>287.60547400765131</v>
      </c>
      <c r="DL289">
        <v>31.095394176868371</v>
      </c>
      <c r="DM289">
        <v>0.5600103664757119</v>
      </c>
      <c r="DN289">
        <v>227.10515381659209</v>
      </c>
      <c r="DO289">
        <v>33.56199908627508</v>
      </c>
      <c r="DP289">
        <v>0.41097117930140242</v>
      </c>
      <c r="DQ289">
        <v>1361.60003939423</v>
      </c>
      <c r="DR289">
        <v>235.63137915018541</v>
      </c>
      <c r="DS289">
        <v>0.43554794963794791</v>
      </c>
      <c r="DT289">
        <v>8079.8648179520787</v>
      </c>
      <c r="DU289">
        <v>441.51021598886888</v>
      </c>
      <c r="DV289">
        <v>0.21063407630196049</v>
      </c>
      <c r="DW289">
        <v>700.26035790635228</v>
      </c>
      <c r="DX289">
        <v>50.926082338183697</v>
      </c>
      <c r="DY289">
        <v>0.38788223440349939</v>
      </c>
      <c r="EB289">
        <v>1236.920782214715</v>
      </c>
      <c r="EC289">
        <v>59.199842646689589</v>
      </c>
      <c r="ED289">
        <v>186.71156049078951</v>
      </c>
      <c r="EE289">
        <v>124.5860269308906</v>
      </c>
      <c r="EF289">
        <v>107.7120697977159</v>
      </c>
      <c r="EG289">
        <v>279.63159699103198</v>
      </c>
      <c r="EH289">
        <v>0.25300095089415509</v>
      </c>
      <c r="EI289">
        <v>343.18452436098568</v>
      </c>
      <c r="EJ289">
        <v>938.01979347845543</v>
      </c>
      <c r="EK289">
        <v>1832.931203597899</v>
      </c>
      <c r="EL289">
        <v>2961.4714493482652</v>
      </c>
      <c r="EM289">
        <v>6033.4752855042889</v>
      </c>
      <c r="EN289">
        <v>11766.860394810819</v>
      </c>
      <c r="EO289">
        <v>20887.914770737851</v>
      </c>
      <c r="EP289">
        <v>29644.937033742179</v>
      </c>
      <c r="ER289">
        <v>2.1740837219237852</v>
      </c>
      <c r="ES289">
        <v>4.5001678111277004</v>
      </c>
      <c r="ET289">
        <v>8.1670494325776879E-4</v>
      </c>
      <c r="EU289">
        <v>6.0440399170079418E-4</v>
      </c>
      <c r="EV289">
        <v>2.8341671869335379E-3</v>
      </c>
      <c r="EW289">
        <v>0.1725014924752814</v>
      </c>
      <c r="EX289">
        <v>60.864967060013683</v>
      </c>
      <c r="EY289">
        <v>0.86639177447686033</v>
      </c>
      <c r="EZ289">
        <v>70.59475113428212</v>
      </c>
      <c r="FA289">
        <v>2.4026091792553181</v>
      </c>
      <c r="FB289">
        <v>4.9008108727654022E-2</v>
      </c>
      <c r="FD289">
        <f t="shared" si="24"/>
        <v>20.055262737230784</v>
      </c>
      <c r="FF289" s="18">
        <v>-17.858332200766323</v>
      </c>
      <c r="FG289" s="18">
        <v>1.974201992622743</v>
      </c>
      <c r="FI289" s="18">
        <v>-2.7782289056824681</v>
      </c>
      <c r="FJ289" s="18">
        <v>1.974201992622743</v>
      </c>
      <c r="FL289">
        <v>1057.9310306392224</v>
      </c>
      <c r="FM289" s="4">
        <f t="shared" si="25"/>
        <v>784.78103063922242</v>
      </c>
      <c r="FN289">
        <v>25.320403117421449</v>
      </c>
      <c r="FT289">
        <f t="shared" si="26"/>
        <v>8079.8648179520787</v>
      </c>
      <c r="FU289">
        <f t="shared" si="27"/>
        <v>13086.708591867609</v>
      </c>
      <c r="FV289">
        <f t="shared" si="28"/>
        <v>0.33436416707951577</v>
      </c>
      <c r="FW289">
        <f t="shared" si="29"/>
        <v>0.38183047683610472</v>
      </c>
    </row>
    <row r="290" spans="1:179" x14ac:dyDescent="0.3">
      <c r="A290" t="s">
        <v>514</v>
      </c>
      <c r="B290" t="s">
        <v>789</v>
      </c>
      <c r="C290" s="2">
        <v>9.5386923408485291</v>
      </c>
      <c r="D290" s="5">
        <v>0.1085072720534131</v>
      </c>
      <c r="E290" s="6">
        <v>10080.001500763399</v>
      </c>
      <c r="F290" s="7">
        <v>0.16803155701628869</v>
      </c>
      <c r="G290">
        <v>156.4068030234736</v>
      </c>
      <c r="H290" s="8">
        <v>2.22249668127805</v>
      </c>
      <c r="I290" s="2">
        <v>16.69920423515725</v>
      </c>
      <c r="J290" s="2">
        <v>0.9064765341654325</v>
      </c>
      <c r="K290" s="5">
        <v>0.1539517665260737</v>
      </c>
      <c r="L290" s="9">
        <v>3.3351203529970309E-3</v>
      </c>
      <c r="M290">
        <v>0.30966744526043832</v>
      </c>
      <c r="N290" s="8">
        <v>1.40614978188026</v>
      </c>
      <c r="O290" s="10">
        <v>1.2887131668008851</v>
      </c>
      <c r="P290" s="7">
        <v>8.6946201438285228E-2</v>
      </c>
      <c r="Q290" s="5">
        <v>6.0408177712905152E-2</v>
      </c>
      <c r="R290" s="11">
        <v>3.1526000911510001E-3</v>
      </c>
      <c r="S290" s="12">
        <v>0.83702068986138534</v>
      </c>
      <c r="T290" s="6">
        <v>2379.288828182463</v>
      </c>
      <c r="U290" s="6">
        <v>34.903199906948913</v>
      </c>
      <c r="V290" s="6">
        <v>35.075130754807219</v>
      </c>
      <c r="W290" s="6">
        <v>378.01948184913459</v>
      </c>
      <c r="X290" s="6">
        <v>6.9460540804870892</v>
      </c>
      <c r="Y290" s="6">
        <v>19.179515665667669</v>
      </c>
      <c r="Z290" s="6">
        <v>836.18520997247356</v>
      </c>
      <c r="AA290" s="6">
        <v>19.792358005872298</v>
      </c>
      <c r="AB290" s="13">
        <v>38.444357439608332</v>
      </c>
      <c r="AC290" s="14">
        <v>15.887919002162651</v>
      </c>
      <c r="AE290" t="s">
        <v>515</v>
      </c>
      <c r="AF290" t="s">
        <v>515</v>
      </c>
      <c r="AG290">
        <v>25.01</v>
      </c>
      <c r="AH290">
        <v>1762.728387256768</v>
      </c>
      <c r="AI290">
        <v>114.5333628742062</v>
      </c>
      <c r="AJ290">
        <v>155.4950671024483</v>
      </c>
      <c r="AK290">
        <v>22805.971455897539</v>
      </c>
      <c r="AL290">
        <v>3202.2907754251528</v>
      </c>
      <c r="AM290">
        <v>3043.4478444543502</v>
      </c>
      <c r="AN290">
        <v>1019.421401512527</v>
      </c>
      <c r="AO290">
        <v>74.51684331472579</v>
      </c>
      <c r="AP290">
        <v>3.698443455745922</v>
      </c>
      <c r="AQ290">
        <v>24.2923772671036</v>
      </c>
      <c r="AR290">
        <v>3.9751108390607688</v>
      </c>
      <c r="AS290">
        <v>2.459523348350884</v>
      </c>
      <c r="AT290">
        <v>1841.0497065660011</v>
      </c>
      <c r="AU290">
        <v>252.01850233061259</v>
      </c>
      <c r="AV290">
        <v>82.425085852230069</v>
      </c>
      <c r="AW290">
        <v>360.054280928026</v>
      </c>
      <c r="AX290">
        <v>27.61802251729128</v>
      </c>
      <c r="AY290">
        <v>6.6385684407173143E-2</v>
      </c>
      <c r="AZ290">
        <v>5189.063759348388</v>
      </c>
      <c r="BA290">
        <v>402.39838638156277</v>
      </c>
      <c r="BB290">
        <v>9.9445332821133922E-2</v>
      </c>
      <c r="BC290">
        <v>427300.59181733598</v>
      </c>
      <c r="BD290">
        <v>18821.60044117603</v>
      </c>
      <c r="BE290">
        <v>2.5990670697015368</v>
      </c>
      <c r="BF290">
        <v>389.74356577801763</v>
      </c>
      <c r="BG290">
        <v>51.378985086345509</v>
      </c>
      <c r="BH290">
        <v>0.17133869564229651</v>
      </c>
      <c r="BI290">
        <v>23.907515046813121</v>
      </c>
      <c r="BJ290">
        <v>3.4605068080722989</v>
      </c>
      <c r="BK290">
        <v>1.1229736977194709E-2</v>
      </c>
      <c r="BL290">
        <v>252.4956803418506</v>
      </c>
      <c r="BM290">
        <v>32.953233043496823</v>
      </c>
      <c r="BN290">
        <v>0.1197694537518413</v>
      </c>
      <c r="BO290">
        <v>21.729002608688251</v>
      </c>
      <c r="BP290">
        <v>2.4060603109436118</v>
      </c>
      <c r="BQ290">
        <v>4.7140671676892528E-3</v>
      </c>
      <c r="BR290">
        <v>87.895728598773715</v>
      </c>
      <c r="BS290">
        <v>9.8785594244286425</v>
      </c>
      <c r="BT290">
        <v>4.2652271861413828E-2</v>
      </c>
      <c r="BU290">
        <v>78.668572900558559</v>
      </c>
      <c r="BV290">
        <v>7.0815340185230422</v>
      </c>
      <c r="BW290">
        <v>4.9383985716046089E-2</v>
      </c>
      <c r="BX290">
        <v>4.9801488339693577E-2</v>
      </c>
      <c r="BY290">
        <v>3.1011509003370949E-2</v>
      </c>
      <c r="BZ290">
        <v>1.3339876942812291E-2</v>
      </c>
      <c r="CA290">
        <v>152.33610415499109</v>
      </c>
      <c r="CB290">
        <v>12.98643761687573</v>
      </c>
      <c r="CC290">
        <v>0.43068783237925362</v>
      </c>
      <c r="CD290">
        <v>72.540221721307987</v>
      </c>
      <c r="CE290">
        <v>5.8122949327676672</v>
      </c>
      <c r="CF290">
        <v>1.0801602941990189E-2</v>
      </c>
      <c r="CG290">
        <v>826.21340076377885</v>
      </c>
      <c r="CH290">
        <v>60.889957094354038</v>
      </c>
      <c r="CI290">
        <v>6.5973002747239481E-2</v>
      </c>
      <c r="CJ290">
        <v>255.59797560542299</v>
      </c>
      <c r="CK290">
        <v>17.087792653665939</v>
      </c>
      <c r="CL290">
        <v>1.6486998765184391E-2</v>
      </c>
      <c r="CM290">
        <v>1403.401940216798</v>
      </c>
      <c r="CN290">
        <v>87.984440686185053</v>
      </c>
      <c r="CO290">
        <v>4.9471785785705991E-2</v>
      </c>
      <c r="CP290">
        <v>371.45009988765412</v>
      </c>
      <c r="CQ290">
        <v>23.482072902202951</v>
      </c>
      <c r="CR290">
        <v>1.5924796078932671E-2</v>
      </c>
      <c r="CS290">
        <v>4279.9745398540244</v>
      </c>
      <c r="CT290">
        <v>328.78937208338488</v>
      </c>
      <c r="CU290">
        <v>7.3149695290736172E-2</v>
      </c>
      <c r="CV290">
        <v>882.71305206708075</v>
      </c>
      <c r="CW290">
        <v>56.342018362486527</v>
      </c>
      <c r="CX290">
        <v>1.5991841717862412E-2</v>
      </c>
      <c r="CY290">
        <v>28967.364106906429</v>
      </c>
      <c r="CZ290">
        <v>2027.1706472638571</v>
      </c>
      <c r="DA290">
        <v>0.1583719119115175</v>
      </c>
      <c r="DB290">
        <v>190.81547445596519</v>
      </c>
      <c r="DC290">
        <v>13.55015749562077</v>
      </c>
      <c r="DD290">
        <v>1.452955582157953E-2</v>
      </c>
      <c r="DE290">
        <v>279.68689003435651</v>
      </c>
      <c r="DF290">
        <v>27.912576269891129</v>
      </c>
      <c r="DG290">
        <v>19.269866466943942</v>
      </c>
      <c r="DH290">
        <v>2476.720802205949</v>
      </c>
      <c r="DI290">
        <v>121.130363512223</v>
      </c>
      <c r="DJ290">
        <v>1.125512782548499</v>
      </c>
      <c r="DK290">
        <v>420.11208526336668</v>
      </c>
      <c r="DL290">
        <v>32.081558438443899</v>
      </c>
      <c r="DM290">
        <v>0.76704375453392715</v>
      </c>
      <c r="DN290">
        <v>355.37401379177402</v>
      </c>
      <c r="DO290">
        <v>30.741608196107979</v>
      </c>
      <c r="DP290">
        <v>0.51962764436970643</v>
      </c>
      <c r="DQ290">
        <v>2426.5701141653271</v>
      </c>
      <c r="DR290">
        <v>292.08181183388098</v>
      </c>
      <c r="DS290">
        <v>0.44291982817223591</v>
      </c>
      <c r="DT290">
        <v>10080.001500763399</v>
      </c>
      <c r="DU290">
        <v>567.37212397255848</v>
      </c>
      <c r="DV290">
        <v>0.36783578018654572</v>
      </c>
      <c r="DW290">
        <v>878.00010629192207</v>
      </c>
      <c r="DX290">
        <v>51.636233586513256</v>
      </c>
      <c r="DY290">
        <v>0.51183745103404721</v>
      </c>
      <c r="EB290">
        <v>3305.1361524512022</v>
      </c>
      <c r="EC290">
        <v>100.87559091482331</v>
      </c>
      <c r="ED290">
        <v>411.90159925261111</v>
      </c>
      <c r="EE290">
        <v>234.14873500741649</v>
      </c>
      <c r="EF290">
        <v>192.33201006296221</v>
      </c>
      <c r="EG290">
        <v>531.54441149026059</v>
      </c>
      <c r="EH290">
        <v>0.88457350514553423</v>
      </c>
      <c r="EI290">
        <v>765.50806108035704</v>
      </c>
      <c r="EJ290">
        <v>2009.4244244129641</v>
      </c>
      <c r="EK290">
        <v>3358.5910600153611</v>
      </c>
      <c r="EL290">
        <v>4681.2816044949259</v>
      </c>
      <c r="EM290">
        <v>8771.2621263549845</v>
      </c>
      <c r="EN290">
        <v>15038.465582496119</v>
      </c>
      <c r="EO290">
        <v>26583.69279412437</v>
      </c>
      <c r="EP290">
        <v>35882.64439297076</v>
      </c>
      <c r="ER290">
        <v>2.6801217571474738</v>
      </c>
      <c r="ES290">
        <v>5.9187486015117008</v>
      </c>
      <c r="ET290">
        <v>1.386721550439397E-3</v>
      </c>
      <c r="EU290">
        <v>1.068276473159654E-3</v>
      </c>
      <c r="EV290">
        <v>3.7946417638831291E-3</v>
      </c>
      <c r="EW290">
        <v>0.1317760008594269</v>
      </c>
      <c r="EX290">
        <v>34.726861996210673</v>
      </c>
      <c r="EY290">
        <v>2.042515508185156</v>
      </c>
      <c r="EZ290">
        <v>39.921480981837853</v>
      </c>
      <c r="FA290">
        <v>2.355154547509807</v>
      </c>
      <c r="FB290">
        <v>9.1062122484333874E-2</v>
      </c>
      <c r="FD290">
        <f t="shared" si="24"/>
        <v>19.902384867857879</v>
      </c>
      <c r="FF290" s="18">
        <v>-14.592434479726736</v>
      </c>
      <c r="FG290" s="18">
        <v>1.867688397331702</v>
      </c>
      <c r="FI290" s="18">
        <v>-1.7582319126542121</v>
      </c>
      <c r="FJ290" s="18">
        <v>1.867688397331702</v>
      </c>
      <c r="FL290">
        <v>1169.6814950439864</v>
      </c>
      <c r="FM290" s="4">
        <f t="shared" si="25"/>
        <v>896.53149504398641</v>
      </c>
      <c r="FN290">
        <v>29.331772738868391</v>
      </c>
      <c r="FT290">
        <f t="shared" si="26"/>
        <v>10080.001500763399</v>
      </c>
      <c r="FU290">
        <f t="shared" si="27"/>
        <v>16326.268473327464</v>
      </c>
      <c r="FV290">
        <f t="shared" si="28"/>
        <v>0.40093639131788222</v>
      </c>
      <c r="FW290">
        <f t="shared" si="29"/>
        <v>0.69709575757256581</v>
      </c>
    </row>
    <row r="291" spans="1:179" x14ac:dyDescent="0.3">
      <c r="A291" t="s">
        <v>486</v>
      </c>
      <c r="B291" t="s">
        <v>789</v>
      </c>
      <c r="C291" s="2">
        <v>9.2479438275787071</v>
      </c>
      <c r="D291" s="5">
        <v>7.623293807933372E-2</v>
      </c>
      <c r="E291" s="6">
        <v>5136.2682129203185</v>
      </c>
      <c r="F291" s="7">
        <v>6.1486243157843873E-2</v>
      </c>
      <c r="G291">
        <v>154.8059457271562</v>
      </c>
      <c r="H291" s="8">
        <v>8.3356072899253739</v>
      </c>
      <c r="I291" s="2">
        <v>12.23027496073845</v>
      </c>
      <c r="J291" s="2">
        <v>0.89622171503512948</v>
      </c>
      <c r="K291" s="5">
        <v>0.1887416232238496</v>
      </c>
      <c r="L291" s="9">
        <v>1.34819431875168E-2</v>
      </c>
      <c r="M291">
        <v>0.39159572883338251</v>
      </c>
      <c r="N291" s="8">
        <v>4.759887458990085</v>
      </c>
      <c r="O291" s="10">
        <v>2.5463151297219531</v>
      </c>
      <c r="P291" s="7">
        <v>0.39394820041134437</v>
      </c>
      <c r="Q291" s="5">
        <v>8.9536076214069088E-2</v>
      </c>
      <c r="R291" s="11">
        <v>7.8728790759556473E-3</v>
      </c>
      <c r="S291" s="12">
        <v>0.97723250050699784</v>
      </c>
      <c r="T291" s="6">
        <v>2633.235709530547</v>
      </c>
      <c r="U291" s="6">
        <v>117.28030385867289</v>
      </c>
      <c r="V291" s="6">
        <v>117.3330855840769</v>
      </c>
      <c r="W291" s="6">
        <v>550.4704355696673</v>
      </c>
      <c r="X291" s="6">
        <v>38.279600640871337</v>
      </c>
      <c r="Y291" s="6">
        <v>45.951056323079143</v>
      </c>
      <c r="Z291" s="6">
        <v>1190.5613603339509</v>
      </c>
      <c r="AA291" s="6">
        <v>94.496486853414893</v>
      </c>
      <c r="AB291" s="13">
        <v>101.8849670615153</v>
      </c>
      <c r="AC291" s="14">
        <v>20.904715577771249</v>
      </c>
      <c r="AE291" t="s">
        <v>487</v>
      </c>
      <c r="AF291" t="s">
        <v>487</v>
      </c>
      <c r="AG291">
        <v>21.797000000000001</v>
      </c>
      <c r="AH291">
        <v>1082.6690756471451</v>
      </c>
      <c r="AI291">
        <v>103.51263326277871</v>
      </c>
      <c r="AJ291">
        <v>135.60175544281211</v>
      </c>
      <c r="AK291" t="s">
        <v>143</v>
      </c>
      <c r="AL291">
        <v>1666.041871735209</v>
      </c>
      <c r="AM291">
        <v>2715.2506252882058</v>
      </c>
      <c r="AN291">
        <v>1190.5930553160269</v>
      </c>
      <c r="AO291">
        <v>59.582949711458099</v>
      </c>
      <c r="AP291">
        <v>3.41141888870624</v>
      </c>
      <c r="AQ291">
        <v>327.06043910788998</v>
      </c>
      <c r="AR291">
        <v>91.564575941510327</v>
      </c>
      <c r="AS291">
        <v>2.2965205101532939</v>
      </c>
      <c r="AT291">
        <v>719.08728240135588</v>
      </c>
      <c r="AU291">
        <v>130.0699909536329</v>
      </c>
      <c r="AV291">
        <v>76.978113475033055</v>
      </c>
      <c r="AW291">
        <v>28.58766717628988</v>
      </c>
      <c r="AX291">
        <v>2.658674776115578</v>
      </c>
      <c r="AY291">
        <v>0.19184464430676601</v>
      </c>
      <c r="AZ291">
        <v>1079.92544333663</v>
      </c>
      <c r="BA291">
        <v>54.021538973459791</v>
      </c>
      <c r="BB291">
        <v>0.15382479965784579</v>
      </c>
      <c r="BC291">
        <v>429625.23486025393</v>
      </c>
      <c r="BD291">
        <v>22283.559024106209</v>
      </c>
      <c r="BE291">
        <v>2.0043389356792161</v>
      </c>
      <c r="BF291">
        <v>211.15854819388619</v>
      </c>
      <c r="BG291">
        <v>29.440095037797771</v>
      </c>
      <c r="BH291">
        <v>0.1193253067926848</v>
      </c>
      <c r="BI291">
        <v>30.760524765781021</v>
      </c>
      <c r="BJ291">
        <v>3.6485046009086068</v>
      </c>
      <c r="BK291">
        <v>1.216079067225119E-2</v>
      </c>
      <c r="BL291">
        <v>165.59901010835651</v>
      </c>
      <c r="BM291">
        <v>14.531535319466339</v>
      </c>
      <c r="BN291">
        <v>2.9799195696630799E-2</v>
      </c>
      <c r="BO291">
        <v>15.948419234720889</v>
      </c>
      <c r="BP291">
        <v>1.506361284962727</v>
      </c>
      <c r="BQ291">
        <v>2.6420429024671961E-2</v>
      </c>
      <c r="BR291">
        <v>52.10762106682197</v>
      </c>
      <c r="BS291">
        <v>5.397530842372209</v>
      </c>
      <c r="BT291">
        <v>0.1232994378952687</v>
      </c>
      <c r="BU291">
        <v>32.09904915149491</v>
      </c>
      <c r="BV291">
        <v>3.0476515850437349</v>
      </c>
      <c r="BW291">
        <v>6.1273558785149333E-2</v>
      </c>
      <c r="BX291" t="s">
        <v>143</v>
      </c>
      <c r="BY291">
        <v>2.968104143550309E-2</v>
      </c>
      <c r="BZ291">
        <v>3.8547637112965792E-2</v>
      </c>
      <c r="CA291">
        <v>54.478838796299513</v>
      </c>
      <c r="CB291">
        <v>4.5434242776859604</v>
      </c>
      <c r="CC291">
        <v>0.29988185828105679</v>
      </c>
      <c r="CD291">
        <v>25.594528138270778</v>
      </c>
      <c r="CE291">
        <v>1.9570037082345</v>
      </c>
      <c r="CF291">
        <v>3.121640428819638E-2</v>
      </c>
      <c r="CG291">
        <v>309.18384131449221</v>
      </c>
      <c r="CH291">
        <v>21.821356308255488</v>
      </c>
      <c r="CI291">
        <v>0.19072471197555829</v>
      </c>
      <c r="CJ291">
        <v>96.294664539213883</v>
      </c>
      <c r="CK291">
        <v>5.5584946229075163</v>
      </c>
      <c r="CL291">
        <v>2.0455692414506229E-2</v>
      </c>
      <c r="CM291">
        <v>554.12396999985833</v>
      </c>
      <c r="CN291">
        <v>33.801335533257642</v>
      </c>
      <c r="CO291">
        <v>6.1373826636949597E-2</v>
      </c>
      <c r="CP291">
        <v>163.6562852945751</v>
      </c>
      <c r="CQ291">
        <v>10.51157883046038</v>
      </c>
      <c r="CR291">
        <v>1.9757168853670459E-2</v>
      </c>
      <c r="CS291">
        <v>1977.23435792137</v>
      </c>
      <c r="CT291">
        <v>121.96799666108591</v>
      </c>
      <c r="CU291">
        <v>9.0748501780902088E-2</v>
      </c>
      <c r="CV291">
        <v>429.71537197653521</v>
      </c>
      <c r="CW291">
        <v>24.373220406352139</v>
      </c>
      <c r="CX291">
        <v>1.9840542418428121E-2</v>
      </c>
      <c r="CY291">
        <v>35383.787186622147</v>
      </c>
      <c r="CZ291">
        <v>2137.6171000280128</v>
      </c>
      <c r="DA291">
        <v>0.19640868646947809</v>
      </c>
      <c r="DB291">
        <v>154.47239291547081</v>
      </c>
      <c r="DC291">
        <v>9.769387363985496</v>
      </c>
      <c r="DD291">
        <v>1.8026550264555088E-2</v>
      </c>
      <c r="DE291">
        <v>332.06153931516423</v>
      </c>
      <c r="DF291">
        <v>97.216249963266591</v>
      </c>
      <c r="DG291">
        <v>19.21526012238002</v>
      </c>
      <c r="DH291">
        <v>1924.991297432744</v>
      </c>
      <c r="DI291">
        <v>250.34158801542571</v>
      </c>
      <c r="DJ291">
        <v>1.0822585633680351</v>
      </c>
      <c r="DK291">
        <v>411.74750293482822</v>
      </c>
      <c r="DL291">
        <v>91.741340468012723</v>
      </c>
      <c r="DM291">
        <v>0.56434898435793324</v>
      </c>
      <c r="DN291">
        <v>396.09729670060273</v>
      </c>
      <c r="DO291">
        <v>109.0045951894872</v>
      </c>
      <c r="DP291">
        <v>0.50707813067505036</v>
      </c>
      <c r="DQ291">
        <v>449.59435233654341</v>
      </c>
      <c r="DR291">
        <v>23.36609847960878</v>
      </c>
      <c r="DS291">
        <v>0.49497512129331939</v>
      </c>
      <c r="DT291">
        <v>5136.2682129203185</v>
      </c>
      <c r="DU291">
        <v>221.86189352195581</v>
      </c>
      <c r="DV291">
        <v>0.28108762530046583</v>
      </c>
      <c r="DW291">
        <v>771.90840141652404</v>
      </c>
      <c r="DX291">
        <v>141.3487305352507</v>
      </c>
      <c r="DY291">
        <v>0.4807836430049921</v>
      </c>
      <c r="EB291">
        <v>687.85060085135683</v>
      </c>
      <c r="EC291">
        <v>129.79124373747271</v>
      </c>
      <c r="ED291">
        <v>270.14520409193551</v>
      </c>
      <c r="EE291">
        <v>171.85796589138889</v>
      </c>
      <c r="EF291">
        <v>114.0210526626301</v>
      </c>
      <c r="EG291">
        <v>216.88546723983049</v>
      </c>
      <c r="EH291">
        <v>0.67648153994066895</v>
      </c>
      <c r="EI291">
        <v>273.7630090266307</v>
      </c>
      <c r="EJ291">
        <v>708.98969912107418</v>
      </c>
      <c r="EK291">
        <v>1256.844883392245</v>
      </c>
      <c r="EL291">
        <v>1763.638544674247</v>
      </c>
      <c r="EM291">
        <v>3463.274812499114</v>
      </c>
      <c r="EN291">
        <v>6625.760538241906</v>
      </c>
      <c r="EO291">
        <v>12280.958744853229</v>
      </c>
      <c r="EP291">
        <v>17468.10455189168</v>
      </c>
      <c r="ER291">
        <v>1.8087965926481211</v>
      </c>
      <c r="ES291">
        <v>4.5066893408669007</v>
      </c>
      <c r="ET291">
        <v>2.776216562773731E-3</v>
      </c>
      <c r="EU291">
        <v>2.1016271641547029E-3</v>
      </c>
      <c r="EV291">
        <v>1.0568494401291449E-2</v>
      </c>
      <c r="EW291">
        <v>0.47410073478863252</v>
      </c>
      <c r="EX291">
        <v>44.859817944427178</v>
      </c>
      <c r="EY291">
        <v>1.3669662533772931</v>
      </c>
      <c r="EZ291">
        <v>31.016297800086509</v>
      </c>
      <c r="FA291">
        <v>2.5977032982170019</v>
      </c>
      <c r="FB291">
        <v>0.106794901346886</v>
      </c>
      <c r="FD291">
        <f t="shared" si="24"/>
        <v>15.565743474838424</v>
      </c>
      <c r="FF291" s="18">
        <v>-9.2227074177371353</v>
      </c>
      <c r="FG291" s="18">
        <v>2.0961400195272746</v>
      </c>
      <c r="FI291" s="18">
        <v>-2.3397653367936186</v>
      </c>
      <c r="FJ291" s="18">
        <v>2.0961400195272746</v>
      </c>
      <c r="FL291">
        <v>1613.7039857996283</v>
      </c>
      <c r="FM291" s="4">
        <f t="shared" si="25"/>
        <v>1340.5539857996282</v>
      </c>
      <c r="FN291">
        <v>48.596771731012623</v>
      </c>
      <c r="FT291">
        <f t="shared" si="26"/>
        <v>5136.2682129203185</v>
      </c>
      <c r="FU291">
        <f t="shared" si="27"/>
        <v>8319.0556855377672</v>
      </c>
      <c r="FV291">
        <f t="shared" si="28"/>
        <v>0.10039375838468567</v>
      </c>
      <c r="FW291">
        <f t="shared" si="29"/>
        <v>-1.7071765615266545</v>
      </c>
    </row>
    <row r="292" spans="1:179" x14ac:dyDescent="0.3">
      <c r="A292" t="s">
        <v>388</v>
      </c>
      <c r="B292" t="s">
        <v>789</v>
      </c>
      <c r="C292" s="2">
        <v>-4.516815220833295</v>
      </c>
      <c r="D292" s="5">
        <v>0.12647354856613671</v>
      </c>
      <c r="E292" s="6">
        <v>12654.89115721001</v>
      </c>
      <c r="F292" s="7">
        <v>0.1072506219837621</v>
      </c>
      <c r="G292">
        <v>-408.88391258732452</v>
      </c>
      <c r="H292" s="8">
        <v>425.11980017622892</v>
      </c>
      <c r="I292" s="2">
        <v>17.220031300947831</v>
      </c>
      <c r="J292" s="2">
        <v>0.889150305693448</v>
      </c>
      <c r="K292" s="5">
        <v>5.6897575873202218E-2</v>
      </c>
      <c r="L292" s="9">
        <v>3.2568232560751712E-4</v>
      </c>
      <c r="M292">
        <v>5.094611102733989E-2</v>
      </c>
      <c r="N292" s="8">
        <v>0.90186294143658052</v>
      </c>
      <c r="O292" s="10">
        <v>0.45573297697794002</v>
      </c>
      <c r="P292" s="7">
        <v>2.6901628470713451E-2</v>
      </c>
      <c r="Q292" s="5">
        <v>5.823330717782374E-2</v>
      </c>
      <c r="R292" s="11">
        <v>2.9011014420830691E-3</v>
      </c>
      <c r="S292" s="12">
        <v>0.89654789601233231</v>
      </c>
      <c r="T292" s="6">
        <v>485.57257774017103</v>
      </c>
      <c r="U292" s="6">
        <v>11.74563921515503</v>
      </c>
      <c r="V292" s="6">
        <v>12.666325057722821</v>
      </c>
      <c r="W292" s="6">
        <v>364.84617099334957</v>
      </c>
      <c r="X292" s="6">
        <v>3.812728478823745</v>
      </c>
      <c r="Y292" s="6">
        <v>17.686030270948478</v>
      </c>
      <c r="Z292" s="6">
        <v>381.12485314113781</v>
      </c>
      <c r="AA292" s="6">
        <v>3.7560199259711942</v>
      </c>
      <c r="AB292" s="13">
        <v>18.823595907874381</v>
      </c>
      <c r="AC292" s="14">
        <v>75.137309584351812</v>
      </c>
      <c r="AE292" t="s">
        <v>389</v>
      </c>
      <c r="AF292" t="s">
        <v>389</v>
      </c>
      <c r="AG292">
        <v>25.018999999999998</v>
      </c>
      <c r="AH292">
        <v>1186.964849944321</v>
      </c>
      <c r="AI292">
        <v>93.890634856704196</v>
      </c>
      <c r="AJ292">
        <v>126.9605894624338</v>
      </c>
      <c r="AK292">
        <v>3772.8355767792582</v>
      </c>
      <c r="AL292">
        <v>1684.1545801472071</v>
      </c>
      <c r="AM292">
        <v>2505.7342846851052</v>
      </c>
      <c r="AN292">
        <v>998.18628918252875</v>
      </c>
      <c r="AO292">
        <v>48.002068915352737</v>
      </c>
      <c r="AP292">
        <v>3.153552126013015</v>
      </c>
      <c r="AQ292">
        <v>20.200463030139851</v>
      </c>
      <c r="AR292">
        <v>3.5676845856815009</v>
      </c>
      <c r="AS292">
        <v>2.1352649104606511</v>
      </c>
      <c r="AT292">
        <v>1176.7277974006549</v>
      </c>
      <c r="AU292">
        <v>102.43288490953481</v>
      </c>
      <c r="AV292">
        <v>71.469767137846063</v>
      </c>
      <c r="AW292">
        <v>50.800960747530603</v>
      </c>
      <c r="AX292">
        <v>5.7486744099602252</v>
      </c>
      <c r="AY292">
        <v>6.7281366642492388E-2</v>
      </c>
      <c r="AZ292">
        <v>2300.6292820583622</v>
      </c>
      <c r="BA292">
        <v>151.35653442125559</v>
      </c>
      <c r="BB292">
        <v>2.6418706309715111E-2</v>
      </c>
      <c r="BC292">
        <v>440119.05292874848</v>
      </c>
      <c r="BD292">
        <v>24540.976223768172</v>
      </c>
      <c r="BE292">
        <v>2.1348377256442812</v>
      </c>
      <c r="BF292">
        <v>222.6471632222771</v>
      </c>
      <c r="BG292">
        <v>23.670300662484721</v>
      </c>
      <c r="BH292">
        <v>0.12051550597116539</v>
      </c>
      <c r="BI292">
        <v>12.1442134992969</v>
      </c>
      <c r="BJ292">
        <v>1.8672326372333909</v>
      </c>
      <c r="BK292">
        <v>1.008273510592745E-2</v>
      </c>
      <c r="BL292">
        <v>83.865174470718841</v>
      </c>
      <c r="BM292">
        <v>9.773074093439158</v>
      </c>
      <c r="BN292">
        <v>2.434045837455457E-2</v>
      </c>
      <c r="BO292">
        <v>9.9114359894060176</v>
      </c>
      <c r="BP292">
        <v>1.4868068624684989</v>
      </c>
      <c r="BQ292">
        <v>1.9524696927281499E-2</v>
      </c>
      <c r="BR292">
        <v>43.137331091445724</v>
      </c>
      <c r="BS292">
        <v>5.6662611013803721</v>
      </c>
      <c r="BT292">
        <v>0.1100459136456378</v>
      </c>
      <c r="BU292">
        <v>35.202201023806197</v>
      </c>
      <c r="BV292">
        <v>3.8319157650998008</v>
      </c>
      <c r="BW292">
        <v>0.15927344287287071</v>
      </c>
      <c r="BX292" t="s">
        <v>143</v>
      </c>
      <c r="BY292">
        <v>3.8901700966932038E-7</v>
      </c>
      <c r="BZ292">
        <v>1.351748490914396E-2</v>
      </c>
      <c r="CA292">
        <v>72.470388335873793</v>
      </c>
      <c r="CB292">
        <v>8.1057849578516841</v>
      </c>
      <c r="CC292">
        <v>0.2357932548648477</v>
      </c>
      <c r="CD292">
        <v>38.755973348218888</v>
      </c>
      <c r="CE292">
        <v>2.8015654097335969</v>
      </c>
      <c r="CF292">
        <v>1.094914043169855E-2</v>
      </c>
      <c r="CG292">
        <v>531.10217464963171</v>
      </c>
      <c r="CH292">
        <v>38.350610069109081</v>
      </c>
      <c r="CI292">
        <v>6.6957334195849733E-2</v>
      </c>
      <c r="CJ292">
        <v>170.65393288317659</v>
      </c>
      <c r="CK292">
        <v>10.466231312580121</v>
      </c>
      <c r="CL292">
        <v>1.6712563795934231E-2</v>
      </c>
      <c r="CM292">
        <v>951.76218834945519</v>
      </c>
      <c r="CN292">
        <v>54.574315762762019</v>
      </c>
      <c r="CO292">
        <v>0.12746972019969921</v>
      </c>
      <c r="CP292">
        <v>269.42982349244591</v>
      </c>
      <c r="CQ292">
        <v>17.041618548794471</v>
      </c>
      <c r="CR292">
        <v>1.6138619063115419E-2</v>
      </c>
      <c r="CS292">
        <v>2876.7380817388889</v>
      </c>
      <c r="CT292">
        <v>175.07464233469861</v>
      </c>
      <c r="CU292">
        <v>7.412967318933468E-2</v>
      </c>
      <c r="CV292">
        <v>581.80749099793582</v>
      </c>
      <c r="CW292">
        <v>36.843718940425411</v>
      </c>
      <c r="CX292">
        <v>1.6209912212502849E-2</v>
      </c>
      <c r="CY292">
        <v>36325.440902167997</v>
      </c>
      <c r="CZ292">
        <v>2614.3542461626862</v>
      </c>
      <c r="DA292">
        <v>0.16029487278649809</v>
      </c>
      <c r="DB292">
        <v>172.0439153158527</v>
      </c>
      <c r="DC292">
        <v>11.580265193552581</v>
      </c>
      <c r="DD292">
        <v>1.4728528937128831E-2</v>
      </c>
      <c r="DE292">
        <v>3.0322300730155241</v>
      </c>
      <c r="DF292">
        <v>8.2704766160018721</v>
      </c>
      <c r="DG292">
        <v>16.16844474919926</v>
      </c>
      <c r="DH292">
        <v>2964.9899805652049</v>
      </c>
      <c r="DI292">
        <v>332.45422337003981</v>
      </c>
      <c r="DJ292">
        <v>0.85521506583556273</v>
      </c>
      <c r="DK292">
        <v>184.0795698490011</v>
      </c>
      <c r="DL292">
        <v>20.66744741100954</v>
      </c>
      <c r="DM292">
        <v>0.54826087948263591</v>
      </c>
      <c r="DN292">
        <v>68.335600536044453</v>
      </c>
      <c r="DO292">
        <v>7.2762462373394747</v>
      </c>
      <c r="DP292">
        <v>0.49119218364827649</v>
      </c>
      <c r="DQ292">
        <v>1957.994620914347</v>
      </c>
      <c r="DR292">
        <v>234.61219992270969</v>
      </c>
      <c r="DS292">
        <v>0.43047786609044481</v>
      </c>
      <c r="DT292">
        <v>12654.89115721001</v>
      </c>
      <c r="DU292">
        <v>1574.0968394187739</v>
      </c>
      <c r="DV292">
        <v>0.25891550636007288</v>
      </c>
      <c r="DW292">
        <v>788.07508560127781</v>
      </c>
      <c r="DX292">
        <v>88.049646713103314</v>
      </c>
      <c r="DY292">
        <v>0.44523759784677891</v>
      </c>
      <c r="EB292">
        <v>1465.368969463924</v>
      </c>
      <c r="EC292">
        <v>51.241407170029113</v>
      </c>
      <c r="ED292">
        <v>136.8110513388562</v>
      </c>
      <c r="EE292">
        <v>106.80426712722</v>
      </c>
      <c r="EF292">
        <v>94.392409390472039</v>
      </c>
      <c r="EG292">
        <v>237.8527096203122</v>
      </c>
      <c r="EH292">
        <v>-8.7871387849252483E-5</v>
      </c>
      <c r="EI292">
        <v>364.17280570790848</v>
      </c>
      <c r="EJ292">
        <v>1073.572668925731</v>
      </c>
      <c r="EK292">
        <v>2158.9519294700481</v>
      </c>
      <c r="EL292">
        <v>3125.529906285286</v>
      </c>
      <c r="EM292">
        <v>5948.5136771840944</v>
      </c>
      <c r="EN292">
        <v>10908.090019937081</v>
      </c>
      <c r="EO292">
        <v>17867.938395893721</v>
      </c>
      <c r="EP292">
        <v>23650.71101617625</v>
      </c>
      <c r="ER292">
        <v>1.8493382585536591</v>
      </c>
      <c r="ES292">
        <v>3.6522049448434548</v>
      </c>
      <c r="ET292">
        <v>-2.9856553822212552E-7</v>
      </c>
      <c r="EU292">
        <v>-2.235449867020252E-7</v>
      </c>
      <c r="EV292">
        <v>2.8677850815629091E-3</v>
      </c>
      <c r="EW292">
        <v>0.14070629757876049</v>
      </c>
      <c r="EX292">
        <v>49.064449942000969</v>
      </c>
      <c r="EY292">
        <v>1.294129831988087</v>
      </c>
      <c r="EZ292">
        <v>150.89566363006139</v>
      </c>
      <c r="FA292">
        <v>4.3990418305863148</v>
      </c>
      <c r="FB292">
        <v>7.7395701970787198E-2</v>
      </c>
      <c r="FD292">
        <f t="shared" si="24"/>
        <v>27.399078876958516</v>
      </c>
      <c r="FF292" s="18">
        <v>-17.143628235045121</v>
      </c>
      <c r="FG292" s="18">
        <v>2.3340812409884113</v>
      </c>
      <c r="FI292" s="18">
        <v>-3.8941619017642743</v>
      </c>
      <c r="FJ292" s="18">
        <v>2.3340812409884113</v>
      </c>
      <c r="FL292">
        <v>1147.2851373671112</v>
      </c>
      <c r="FM292" s="4">
        <f t="shared" si="25"/>
        <v>874.13513736711127</v>
      </c>
      <c r="FN292">
        <v>28.501808681969333</v>
      </c>
      <c r="FT292">
        <f t="shared" si="26"/>
        <v>12654.89115721001</v>
      </c>
      <c r="FU292">
        <f t="shared" si="27"/>
        <v>20496.738072677974</v>
      </c>
      <c r="FV292">
        <f t="shared" si="28"/>
        <v>0.13033426794933181</v>
      </c>
      <c r="FW292">
        <f t="shared" si="29"/>
        <v>-1.2539956493286595</v>
      </c>
    </row>
    <row r="293" spans="1:179" x14ac:dyDescent="0.3">
      <c r="A293" t="s">
        <v>290</v>
      </c>
      <c r="B293" t="s">
        <v>789</v>
      </c>
      <c r="C293" s="2">
        <v>13.713642114770471</v>
      </c>
      <c r="D293" s="5">
        <v>0.1044856008837232</v>
      </c>
      <c r="E293" s="6">
        <v>7331.6757668690398</v>
      </c>
      <c r="F293" s="7">
        <v>0.15011114663454261</v>
      </c>
      <c r="G293">
        <v>99.533415471300842</v>
      </c>
      <c r="H293" s="8">
        <v>2.221571181565924</v>
      </c>
      <c r="I293" s="2">
        <v>13.75423986725858</v>
      </c>
      <c r="J293" s="2">
        <v>0.77985281523917838</v>
      </c>
      <c r="K293" s="5">
        <v>0.21090675572453441</v>
      </c>
      <c r="L293" s="9">
        <v>3.987344084321655E-3</v>
      </c>
      <c r="M293">
        <v>0.47254031722225992</v>
      </c>
      <c r="N293" s="8">
        <v>1.266059870593921</v>
      </c>
      <c r="O293" s="10">
        <v>2.139449731800704</v>
      </c>
      <c r="P293" s="7">
        <v>0.14863958398899449</v>
      </c>
      <c r="Q293" s="5">
        <v>7.3318691146685738E-2</v>
      </c>
      <c r="R293" s="11">
        <v>4.0742425269225096E-3</v>
      </c>
      <c r="S293" s="12">
        <v>0.90489608365311625</v>
      </c>
      <c r="T293" s="6">
        <v>2903.54539459119</v>
      </c>
      <c r="U293" s="6">
        <v>32.532091993377293</v>
      </c>
      <c r="V293" s="6">
        <v>32.74301506647177</v>
      </c>
      <c r="W293" s="6">
        <v>455.86557594707841</v>
      </c>
      <c r="X293" s="6">
        <v>11.860251025592991</v>
      </c>
      <c r="Y293" s="6">
        <v>24.53367437902158</v>
      </c>
      <c r="Z293" s="6">
        <v>1153.24411485986</v>
      </c>
      <c r="AA293" s="6">
        <v>27.35388651284617</v>
      </c>
      <c r="AB293" s="13">
        <v>49.377282838856488</v>
      </c>
      <c r="AC293" s="14">
        <v>15.700308209276781</v>
      </c>
      <c r="AE293" t="s">
        <v>291</v>
      </c>
      <c r="AF293" t="s">
        <v>291</v>
      </c>
      <c r="AG293">
        <v>25.007999999999999</v>
      </c>
      <c r="AH293">
        <v>1206.6866823105211</v>
      </c>
      <c r="AI293">
        <v>110.24419086985201</v>
      </c>
      <c r="AJ293">
        <v>109.44439504020011</v>
      </c>
      <c r="AK293">
        <v>3511.181540077825</v>
      </c>
      <c r="AL293">
        <v>1505.5511765681099</v>
      </c>
      <c r="AM293">
        <v>2195.3313850610639</v>
      </c>
      <c r="AN293">
        <v>550.41681310494994</v>
      </c>
      <c r="AO293">
        <v>26.40543009850181</v>
      </c>
      <c r="AP293">
        <v>2.7305780772358692</v>
      </c>
      <c r="AQ293">
        <v>570.97220982896317</v>
      </c>
      <c r="AR293">
        <v>331.5274895119104</v>
      </c>
      <c r="AS293">
        <v>1.8239159436875261</v>
      </c>
      <c r="AT293">
        <v>436.40660597828781</v>
      </c>
      <c r="AU293">
        <v>68.394503620904231</v>
      </c>
      <c r="AV293">
        <v>58.113320760112202</v>
      </c>
      <c r="AW293">
        <v>35.714965056160707</v>
      </c>
      <c r="AX293">
        <v>6.4384735821987222</v>
      </c>
      <c r="AY293">
        <v>0.18549550087591191</v>
      </c>
      <c r="AZ293">
        <v>2895.2413236367188</v>
      </c>
      <c r="BA293">
        <v>208.6142591374971</v>
      </c>
      <c r="BB293">
        <v>5.8316031107026919E-2</v>
      </c>
      <c r="BC293">
        <v>451350.03227576992</v>
      </c>
      <c r="BD293">
        <v>23718.127892685308</v>
      </c>
      <c r="BE293">
        <v>2.170811316750112</v>
      </c>
      <c r="BF293">
        <v>1052.83890977589</v>
      </c>
      <c r="BG293">
        <v>522.40387702920043</v>
      </c>
      <c r="BH293">
        <v>0.14351140891316011</v>
      </c>
      <c r="BI293">
        <v>12.98591558753612</v>
      </c>
      <c r="BJ293">
        <v>1.6344246228857851</v>
      </c>
      <c r="BK293">
        <v>1.0346112858550791E-2</v>
      </c>
      <c r="BL293">
        <v>91.497247656002983</v>
      </c>
      <c r="BM293">
        <v>13.20586515177601</v>
      </c>
      <c r="BN293">
        <v>6.7102026776041018E-2</v>
      </c>
      <c r="BO293">
        <v>14.57844901422833</v>
      </c>
      <c r="BP293">
        <v>2.7391345178012312</v>
      </c>
      <c r="BQ293">
        <v>1.8412736416034581E-2</v>
      </c>
      <c r="BR293">
        <v>65.444689111152897</v>
      </c>
      <c r="BS293">
        <v>14.026056355098129</v>
      </c>
      <c r="BT293">
        <v>3.7910423719177397E-2</v>
      </c>
      <c r="BU293">
        <v>86.247594247754023</v>
      </c>
      <c r="BV293">
        <v>27.775142071257999</v>
      </c>
      <c r="BW293">
        <v>0.1104504806982429</v>
      </c>
      <c r="BX293" t="s">
        <v>143</v>
      </c>
      <c r="BY293">
        <v>2.2606601906008349E-2</v>
      </c>
      <c r="BZ293">
        <v>2.9815603088974511E-2</v>
      </c>
      <c r="CA293">
        <v>144.33783723223141</v>
      </c>
      <c r="CB293">
        <v>38.540821501990507</v>
      </c>
      <c r="CC293">
        <v>0.1633608907844479</v>
      </c>
      <c r="CD293">
        <v>63.789138562254372</v>
      </c>
      <c r="CE293">
        <v>12.88690882627967</v>
      </c>
      <c r="CF293">
        <v>2.415411995791782E-2</v>
      </c>
      <c r="CG293">
        <v>677.20794432846401</v>
      </c>
      <c r="CH293">
        <v>97.684024036778908</v>
      </c>
      <c r="CI293">
        <v>5.8646190679105592E-2</v>
      </c>
      <c r="CJ293">
        <v>195.2744030428276</v>
      </c>
      <c r="CK293">
        <v>19.51103607626051</v>
      </c>
      <c r="CL293">
        <v>1.462418041217645E-2</v>
      </c>
      <c r="CM293">
        <v>1019.510375251514</v>
      </c>
      <c r="CN293">
        <v>73.642635687320762</v>
      </c>
      <c r="CO293">
        <v>4.3874355573758371E-2</v>
      </c>
      <c r="CP293">
        <v>261.30745387912151</v>
      </c>
      <c r="CQ293">
        <v>13.85976137583461</v>
      </c>
      <c r="CR293">
        <v>1.411763086921528E-2</v>
      </c>
      <c r="CS293">
        <v>2737.968224481509</v>
      </c>
      <c r="CT293">
        <v>136.76849960192899</v>
      </c>
      <c r="CU293">
        <v>6.486461816531984E-2</v>
      </c>
      <c r="CV293">
        <v>548.52140150701302</v>
      </c>
      <c r="CW293">
        <v>27.30888849195739</v>
      </c>
      <c r="CX293">
        <v>1.4186484098220551E-2</v>
      </c>
      <c r="CY293">
        <v>26024.402272865322</v>
      </c>
      <c r="CZ293">
        <v>1690.620529378959</v>
      </c>
      <c r="DA293">
        <v>0.14012018926638259</v>
      </c>
      <c r="DB293">
        <v>255.20474250602669</v>
      </c>
      <c r="DC293">
        <v>83.130648340706699</v>
      </c>
      <c r="DD293">
        <v>1.289086213990738E-2</v>
      </c>
      <c r="DE293">
        <v>375.13064166508298</v>
      </c>
      <c r="DF293">
        <v>35.510062606797348</v>
      </c>
      <c r="DG293">
        <v>12.99318755714771</v>
      </c>
      <c r="DH293">
        <v>2128.5769561543079</v>
      </c>
      <c r="DI293">
        <v>143.63150199161939</v>
      </c>
      <c r="DJ293">
        <v>0.78876282902540762</v>
      </c>
      <c r="DK293">
        <v>493.72263691928453</v>
      </c>
      <c r="DL293">
        <v>39.793651468302137</v>
      </c>
      <c r="DM293">
        <v>0.50087740193493713</v>
      </c>
      <c r="DN293">
        <v>465.55153644845041</v>
      </c>
      <c r="DO293">
        <v>42.517637378385331</v>
      </c>
      <c r="DP293">
        <v>0.37905201576152991</v>
      </c>
      <c r="DQ293">
        <v>1459.9815152303261</v>
      </c>
      <c r="DR293">
        <v>159.21405236439321</v>
      </c>
      <c r="DS293">
        <v>0.39698546547860619</v>
      </c>
      <c r="DT293">
        <v>7331.6757668690398</v>
      </c>
      <c r="DU293">
        <v>670.67788679054331</v>
      </c>
      <c r="DV293">
        <v>0.2002980289778532</v>
      </c>
      <c r="DW293">
        <v>869.82294668781344</v>
      </c>
      <c r="DX293">
        <v>65.268267460593165</v>
      </c>
      <c r="DY293">
        <v>0.33049388775728628</v>
      </c>
      <c r="EB293">
        <v>1844.1027539087379</v>
      </c>
      <c r="EC293">
        <v>54.792892774414007</v>
      </c>
      <c r="ED293">
        <v>149.26141542577969</v>
      </c>
      <c r="EE293">
        <v>157.09535575677091</v>
      </c>
      <c r="EF293">
        <v>143.2050089959582</v>
      </c>
      <c r="EG293">
        <v>582.75401518752722</v>
      </c>
      <c r="EH293">
        <v>0.47671610582736912</v>
      </c>
      <c r="EI293">
        <v>725.31576498608717</v>
      </c>
      <c r="EJ293">
        <v>1767.012148538902</v>
      </c>
      <c r="EK293">
        <v>2752.877822473431</v>
      </c>
      <c r="EL293">
        <v>3576.454268183656</v>
      </c>
      <c r="EM293">
        <v>6371.9398453219628</v>
      </c>
      <c r="EN293">
        <v>10579.249144903701</v>
      </c>
      <c r="EO293">
        <v>17006.01381665533</v>
      </c>
      <c r="EP293">
        <v>22297.61794743955</v>
      </c>
      <c r="ER293">
        <v>1.6088063355797659</v>
      </c>
      <c r="ES293">
        <v>4.2414701248208191</v>
      </c>
      <c r="ET293">
        <v>7.3325262936359227E-4</v>
      </c>
      <c r="EU293">
        <v>5.6518391920406727E-4</v>
      </c>
      <c r="EV293">
        <v>3.2219715546009382E-3</v>
      </c>
      <c r="EW293">
        <v>7.5543501767764601E-2</v>
      </c>
      <c r="EX293">
        <v>23.446359003352889</v>
      </c>
      <c r="EY293">
        <v>4.1254676517268374</v>
      </c>
      <c r="EZ293">
        <v>80.130014341344193</v>
      </c>
      <c r="FA293">
        <v>2.6777797131876659</v>
      </c>
      <c r="FB293">
        <v>0.38453291764380032</v>
      </c>
      <c r="FD293">
        <f t="shared" si="24"/>
        <v>18.199696006929258</v>
      </c>
      <c r="FF293" s="18">
        <v>-9.4080590748352773</v>
      </c>
      <c r="FG293" s="18">
        <v>1.7523915774638168</v>
      </c>
      <c r="FI293" s="18">
        <v>-3.8629985033834382</v>
      </c>
      <c r="FJ293" s="18">
        <v>1.7523915774638168</v>
      </c>
      <c r="FL293">
        <v>1756.6097973076262</v>
      </c>
      <c r="FM293" s="4">
        <f t="shared" si="25"/>
        <v>1483.4597973076261</v>
      </c>
      <c r="FN293">
        <v>55.971787483090203</v>
      </c>
      <c r="FT293">
        <f t="shared" si="26"/>
        <v>7331.6757668690398</v>
      </c>
      <c r="FU293">
        <f t="shared" si="27"/>
        <v>11874.889792449701</v>
      </c>
      <c r="FV293">
        <f t="shared" si="28"/>
        <v>3.5138704907288189E-2</v>
      </c>
      <c r="FW293">
        <f t="shared" si="29"/>
        <v>-3.5299485681330136</v>
      </c>
    </row>
    <row r="294" spans="1:179" x14ac:dyDescent="0.3">
      <c r="A294" t="s">
        <v>148</v>
      </c>
      <c r="B294" t="s">
        <v>789</v>
      </c>
      <c r="C294" s="2">
        <v>14.829747896445831</v>
      </c>
      <c r="D294" s="5">
        <v>2.1203034565876581E-2</v>
      </c>
      <c r="E294" s="6">
        <v>900.50199476604985</v>
      </c>
      <c r="F294" s="7">
        <v>0.76653295257720566</v>
      </c>
      <c r="G294">
        <v>86.904044435767119</v>
      </c>
      <c r="H294" s="8">
        <v>11.039829857418541</v>
      </c>
      <c r="I294" s="2">
        <v>10.65509386051634</v>
      </c>
      <c r="J294" s="2">
        <v>0.62595729169877357</v>
      </c>
      <c r="K294" s="5">
        <v>0.26014055907296152</v>
      </c>
      <c r="L294" s="9">
        <v>1.1652404215150691E-2</v>
      </c>
      <c r="M294">
        <v>0.66789596411817465</v>
      </c>
      <c r="N294" s="8">
        <v>2.4414106699693212</v>
      </c>
      <c r="O294" s="10">
        <v>3.5214388276118012</v>
      </c>
      <c r="P294" s="7">
        <v>0.31606178755054248</v>
      </c>
      <c r="Q294" s="5">
        <v>9.5677174091761352E-2</v>
      </c>
      <c r="R294" s="11">
        <v>5.3643533732594256E-3</v>
      </c>
      <c r="S294" s="12">
        <v>0.98205886124450992</v>
      </c>
      <c r="T294" s="6">
        <v>3201.6363458865908</v>
      </c>
      <c r="U294" s="6">
        <v>75.201346401562361</v>
      </c>
      <c r="V294" s="6">
        <v>75.287494978548352</v>
      </c>
      <c r="W294" s="6">
        <v>588.57503441038887</v>
      </c>
      <c r="X294" s="6">
        <v>15.72997564204716</v>
      </c>
      <c r="Y294" s="6">
        <v>31.60687939756615</v>
      </c>
      <c r="Z294" s="6">
        <v>1495.302352043569</v>
      </c>
      <c r="AA294" s="6">
        <v>57.4431098750945</v>
      </c>
      <c r="AB294" s="13">
        <v>75.116762046990516</v>
      </c>
      <c r="AC294" s="14">
        <v>18.38356923847957</v>
      </c>
      <c r="AE294" t="s">
        <v>149</v>
      </c>
      <c r="AF294" t="s">
        <v>149</v>
      </c>
      <c r="AG294">
        <v>25.06</v>
      </c>
      <c r="AH294">
        <v>605.55592431970501</v>
      </c>
      <c r="AI294">
        <v>66.551264779671257</v>
      </c>
      <c r="AJ294">
        <v>98.1193519099794</v>
      </c>
      <c r="AK294" t="s">
        <v>143</v>
      </c>
      <c r="AL294">
        <v>677.20078982088114</v>
      </c>
      <c r="AM294">
        <v>1931.8334858163259</v>
      </c>
      <c r="AN294">
        <v>331.67943906949148</v>
      </c>
      <c r="AO294">
        <v>24.512866544280669</v>
      </c>
      <c r="AP294">
        <v>2.5550102952216069</v>
      </c>
      <c r="AQ294">
        <v>17.217662157932072</v>
      </c>
      <c r="AR294">
        <v>2.2103186277011719</v>
      </c>
      <c r="AS294">
        <v>1.978510918572602</v>
      </c>
      <c r="AT294">
        <v>79.199971157976364</v>
      </c>
      <c r="AU294">
        <v>64.733427657221242</v>
      </c>
      <c r="AV294">
        <v>53.685354538651929</v>
      </c>
      <c r="AW294">
        <v>1.0994504562961791</v>
      </c>
      <c r="AX294">
        <v>0.26145731636685621</v>
      </c>
      <c r="AY294">
        <v>0.22061760067979891</v>
      </c>
      <c r="AZ294">
        <v>1700.445193572511</v>
      </c>
      <c r="BA294">
        <v>93.267230538091866</v>
      </c>
      <c r="BB294">
        <v>5.8146537241190628E-2</v>
      </c>
      <c r="BC294">
        <v>478864.50933858531</v>
      </c>
      <c r="BD294">
        <v>25674.867297047342</v>
      </c>
      <c r="BE294">
        <v>2.1817320975252321</v>
      </c>
      <c r="BF294">
        <v>109.76719433657659</v>
      </c>
      <c r="BG294">
        <v>11.628605356873109</v>
      </c>
      <c r="BH294">
        <v>0.1185619086658954</v>
      </c>
      <c r="BI294">
        <v>3.159534191916304</v>
      </c>
      <c r="BJ294">
        <v>0.3149678585683105</v>
      </c>
      <c r="BK294">
        <v>1.46475532798797E-2</v>
      </c>
      <c r="BL294">
        <v>42.699159242031243</v>
      </c>
      <c r="BM294">
        <v>2.9444542484906902</v>
      </c>
      <c r="BN294">
        <v>5.3501731782605123E-2</v>
      </c>
      <c r="BO294">
        <v>1.9788979222210981</v>
      </c>
      <c r="BP294">
        <v>0.2124041908545837</v>
      </c>
      <c r="BQ294">
        <v>1.051430786961044E-2</v>
      </c>
      <c r="BR294">
        <v>8.9093433671479705</v>
      </c>
      <c r="BS294">
        <v>0.99251475706376491</v>
      </c>
      <c r="BT294">
        <v>3.1306379507956388E-2</v>
      </c>
      <c r="BU294">
        <v>9.0608696948333307</v>
      </c>
      <c r="BV294">
        <v>0.92613342185939229</v>
      </c>
      <c r="BW294">
        <v>3.6153935274402631E-2</v>
      </c>
      <c r="BX294">
        <v>0.49371751143780751</v>
      </c>
      <c r="BY294">
        <v>8.3908241890557053E-2</v>
      </c>
      <c r="BZ294">
        <v>2.9715627079329381E-2</v>
      </c>
      <c r="CA294">
        <v>38.436647300541999</v>
      </c>
      <c r="CB294">
        <v>2.7420429360861078</v>
      </c>
      <c r="CC294">
        <v>0.20801240293930859</v>
      </c>
      <c r="CD294">
        <v>13.492377801142171</v>
      </c>
      <c r="CE294">
        <v>0.88952598812084194</v>
      </c>
      <c r="CF294">
        <v>3.0771541816423512E-2</v>
      </c>
      <c r="CG294">
        <v>173.63852961645259</v>
      </c>
      <c r="CH294">
        <v>10.61553668185134</v>
      </c>
      <c r="CI294">
        <v>4.842834353502061E-2</v>
      </c>
      <c r="CJ294">
        <v>61.53194502422339</v>
      </c>
      <c r="CK294">
        <v>4.4318041945604669</v>
      </c>
      <c r="CL294">
        <v>3.6748957817174237E-2</v>
      </c>
      <c r="CM294">
        <v>300.96349642475491</v>
      </c>
      <c r="CN294">
        <v>18.983131538657481</v>
      </c>
      <c r="CO294">
        <v>0.11026861194016151</v>
      </c>
      <c r="CP294">
        <v>63.585485530618207</v>
      </c>
      <c r="CQ294">
        <v>4.0593783481455423</v>
      </c>
      <c r="CR294">
        <v>1.1647657962815659E-2</v>
      </c>
      <c r="CS294">
        <v>578.46138517319093</v>
      </c>
      <c r="CT294">
        <v>35.748948800910092</v>
      </c>
      <c r="CU294">
        <v>5.3532640481426433E-2</v>
      </c>
      <c r="CV294">
        <v>118.2855766700628</v>
      </c>
      <c r="CW294">
        <v>7.6633188624879951</v>
      </c>
      <c r="CX294">
        <v>1.1709398176627771E-2</v>
      </c>
      <c r="CY294">
        <v>10998.600057685941</v>
      </c>
      <c r="CZ294">
        <v>964.07821472799878</v>
      </c>
      <c r="DA294">
        <v>0.35188941008494501</v>
      </c>
      <c r="DB294">
        <v>68.24792837216819</v>
      </c>
      <c r="DC294">
        <v>7.8665348114456961</v>
      </c>
      <c r="DD294">
        <v>1.0640547991321679E-2</v>
      </c>
      <c r="DE294">
        <v>78.882871951709291</v>
      </c>
      <c r="DF294">
        <v>10.27922867131206</v>
      </c>
      <c r="DG294">
        <v>14.226879755892281</v>
      </c>
      <c r="DH294">
        <v>340.70398972736717</v>
      </c>
      <c r="DI294">
        <v>22.552088865592889</v>
      </c>
      <c r="DJ294">
        <v>0.90718484267871002</v>
      </c>
      <c r="DK294">
        <v>96.038334760094173</v>
      </c>
      <c r="DL294">
        <v>7.8111776011302458</v>
      </c>
      <c r="DM294">
        <v>0.50893281458317519</v>
      </c>
      <c r="DN294">
        <v>102.4775209550086</v>
      </c>
      <c r="DO294">
        <v>8.3513276653899684</v>
      </c>
      <c r="DP294">
        <v>0.38812926947960819</v>
      </c>
      <c r="DQ294">
        <v>804.00406040886924</v>
      </c>
      <c r="DR294">
        <v>53.572881581555592</v>
      </c>
      <c r="DS294">
        <v>0.38697471526182309</v>
      </c>
      <c r="DT294">
        <v>900.50199476604985</v>
      </c>
      <c r="DU294">
        <v>83.14622478284241</v>
      </c>
      <c r="DV294">
        <v>0.19950954408660479</v>
      </c>
      <c r="DW294">
        <v>157.9340997275954</v>
      </c>
      <c r="DX294">
        <v>10.164678553484769</v>
      </c>
      <c r="DY294">
        <v>0.38755244158506968</v>
      </c>
      <c r="EB294">
        <v>1083.086110555739</v>
      </c>
      <c r="EC294">
        <v>13.33136789838103</v>
      </c>
      <c r="ED294">
        <v>69.656050965793213</v>
      </c>
      <c r="EE294">
        <v>21.324331058416998</v>
      </c>
      <c r="EF294">
        <v>19.4952808909146</v>
      </c>
      <c r="EG294">
        <v>61.222092532657641</v>
      </c>
      <c r="EH294">
        <v>8.7694051765152299</v>
      </c>
      <c r="EI294">
        <v>193.14898140975879</v>
      </c>
      <c r="EJ294">
        <v>373.75007759396578</v>
      </c>
      <c r="EK294">
        <v>705.84768136769344</v>
      </c>
      <c r="EL294">
        <v>1126.9587000773511</v>
      </c>
      <c r="EM294">
        <v>1881.021852654718</v>
      </c>
      <c r="EN294">
        <v>2574.311155085757</v>
      </c>
      <c r="EO294">
        <v>3592.9278582185771</v>
      </c>
      <c r="EP294">
        <v>4808.3567752058061</v>
      </c>
      <c r="ER294">
        <v>4.1312719498416497</v>
      </c>
      <c r="ES294">
        <v>11.220391867677231</v>
      </c>
      <c r="ET294">
        <v>8.0643587708571635E-2</v>
      </c>
      <c r="EU294">
        <v>7.8373803972200992E-2</v>
      </c>
      <c r="EV294">
        <v>3.7104468624067802E-3</v>
      </c>
      <c r="EW294">
        <v>6.9021165947020985E-2</v>
      </c>
      <c r="EX294">
        <v>18.6018472993979</v>
      </c>
      <c r="EY294">
        <v>1.608359359100197</v>
      </c>
      <c r="EZ294">
        <v>21.089454938954251</v>
      </c>
      <c r="FA294">
        <v>1.556719286450625</v>
      </c>
      <c r="FB294">
        <v>0.18975716815343241</v>
      </c>
      <c r="FD294">
        <f t="shared" si="24"/>
        <v>38.653047818379321</v>
      </c>
      <c r="FF294" s="18">
        <v>-15.859651049245958</v>
      </c>
      <c r="FG294" s="18">
        <v>1.0491697778737075</v>
      </c>
      <c r="FI294" s="18">
        <v>-2.2506481409217205</v>
      </c>
      <c r="FJ294" s="18">
        <v>1.0491697778737075</v>
      </c>
      <c r="FL294">
        <v>1128.5681086692039</v>
      </c>
      <c r="FM294" s="4">
        <f t="shared" si="25"/>
        <v>855.41810866920389</v>
      </c>
      <c r="FN294">
        <v>27.818271913588344</v>
      </c>
      <c r="FT294">
        <f t="shared" si="26"/>
        <v>900.50199476604985</v>
      </c>
      <c r="FU294">
        <f t="shared" si="27"/>
        <v>1458.5153907173549</v>
      </c>
      <c r="FV294">
        <f t="shared" si="28"/>
        <v>0.26944909212274537</v>
      </c>
      <c r="FW294">
        <f t="shared" si="29"/>
        <v>7.0459450705859794E-3</v>
      </c>
    </row>
    <row r="295" spans="1:179" x14ac:dyDescent="0.3">
      <c r="A295" t="s">
        <v>286</v>
      </c>
      <c r="B295" t="s">
        <v>789</v>
      </c>
      <c r="C295" s="2">
        <v>6.1230647733512447</v>
      </c>
      <c r="D295" s="5">
        <v>7.1577566306446766E-2</v>
      </c>
      <c r="E295" s="6">
        <v>5426.8149417755349</v>
      </c>
      <c r="F295" s="7">
        <v>0.107501419545024</v>
      </c>
      <c r="G295">
        <v>257.3391227276594</v>
      </c>
      <c r="H295" s="8">
        <v>5.4173360540718516</v>
      </c>
      <c r="I295" s="2">
        <v>15.862804379838281</v>
      </c>
      <c r="J295" s="2">
        <v>0.81248201309001533</v>
      </c>
      <c r="K295" s="5">
        <v>0.12524910072389769</v>
      </c>
      <c r="L295" s="9">
        <v>3.9171328183846606E-3</v>
      </c>
      <c r="M295">
        <v>0.21393296691789479</v>
      </c>
      <c r="N295" s="8">
        <v>2.4779538110968442</v>
      </c>
      <c r="O295" s="10">
        <v>1.084349794151122</v>
      </c>
      <c r="P295" s="7">
        <v>6.8301338798060843E-2</v>
      </c>
      <c r="Q295" s="5">
        <v>6.3324493344745644E-2</v>
      </c>
      <c r="R295" s="11">
        <v>3.2053106410500519E-3</v>
      </c>
      <c r="S295" s="12">
        <v>-0.22208776636696001</v>
      </c>
      <c r="T295" s="6">
        <v>2006.89498580606</v>
      </c>
      <c r="U295" s="6">
        <v>56.315727205181332</v>
      </c>
      <c r="V295" s="6">
        <v>56.448293055910533</v>
      </c>
      <c r="W295" s="6">
        <v>395.76109134078462</v>
      </c>
      <c r="X295" s="6">
        <v>5.3061925414764382</v>
      </c>
      <c r="Y295" s="6">
        <v>19.4358115124767</v>
      </c>
      <c r="Z295" s="6">
        <v>743.7532913008032</v>
      </c>
      <c r="AA295" s="6">
        <v>13.23637679152012</v>
      </c>
      <c r="AB295" s="13">
        <v>33.347405089401079</v>
      </c>
      <c r="AC295" s="14">
        <v>19.720069766472061</v>
      </c>
      <c r="AE295" t="s">
        <v>287</v>
      </c>
      <c r="AF295" t="s">
        <v>287</v>
      </c>
      <c r="AG295">
        <v>25.027000000000001</v>
      </c>
      <c r="AH295">
        <v>2748.0262890343979</v>
      </c>
      <c r="AI295">
        <v>317.33177893477688</v>
      </c>
      <c r="AJ295">
        <v>114.9548604067171</v>
      </c>
      <c r="AK295" t="s">
        <v>143</v>
      </c>
      <c r="AL295">
        <v>1079.539325785101</v>
      </c>
      <c r="AM295">
        <v>2327.5527730197641</v>
      </c>
      <c r="AN295">
        <v>1526.086926180089</v>
      </c>
      <c r="AO295">
        <v>67.194394226872632</v>
      </c>
      <c r="AP295">
        <v>2.8779127704911969</v>
      </c>
      <c r="AQ295">
        <v>10.67849489962453</v>
      </c>
      <c r="AR295">
        <v>1.822438648337779</v>
      </c>
      <c r="AS295">
        <v>1.9998167659503741</v>
      </c>
      <c r="AT295">
        <v>580.5845992332296</v>
      </c>
      <c r="AU295">
        <v>71.175012628457068</v>
      </c>
      <c r="AV295">
        <v>57.938379070618218</v>
      </c>
      <c r="AW295">
        <v>21.317368076150149</v>
      </c>
      <c r="AX295">
        <v>1.4474758267792249</v>
      </c>
      <c r="AY295">
        <v>0.212513248166981</v>
      </c>
      <c r="AZ295">
        <v>1065.968852188855</v>
      </c>
      <c r="BA295">
        <v>64.770200879834633</v>
      </c>
      <c r="BB295">
        <v>9.7220351049866288E-2</v>
      </c>
      <c r="BC295">
        <v>451821.13865795289</v>
      </c>
      <c r="BD295">
        <v>17979.094880679659</v>
      </c>
      <c r="BE295">
        <v>1.82949455081918</v>
      </c>
      <c r="BF295">
        <v>117.7454592981715</v>
      </c>
      <c r="BG295">
        <v>8.878543425789875</v>
      </c>
      <c r="BH295">
        <v>0.1082593093010044</v>
      </c>
      <c r="BI295">
        <v>4.8847016683603917</v>
      </c>
      <c r="BJ295">
        <v>0.53972870816485208</v>
      </c>
      <c r="BK295">
        <v>2.1575014719974282E-2</v>
      </c>
      <c r="BL295">
        <v>44.345542263673408</v>
      </c>
      <c r="BM295">
        <v>4.7955916501819749</v>
      </c>
      <c r="BN295">
        <v>6.050904863842646E-2</v>
      </c>
      <c r="BO295">
        <v>5.2651971154365347</v>
      </c>
      <c r="BP295">
        <v>0.54444051346090383</v>
      </c>
      <c r="BQ295">
        <v>1.189351744982153E-2</v>
      </c>
      <c r="BR295">
        <v>23.22638109646504</v>
      </c>
      <c r="BS295">
        <v>2.2843793817907021</v>
      </c>
      <c r="BT295">
        <v>3.7436967745780828E-2</v>
      </c>
      <c r="BU295">
        <v>22.44666234486942</v>
      </c>
      <c r="BV295">
        <v>2.0813890995914708</v>
      </c>
      <c r="BW295">
        <v>0.12451774906455471</v>
      </c>
      <c r="BX295">
        <v>1.5764933632765508E-2</v>
      </c>
      <c r="BY295">
        <v>1.565540855116734E-2</v>
      </c>
      <c r="BZ295">
        <v>1.1665067296796479E-2</v>
      </c>
      <c r="CA295">
        <v>41.820386556162553</v>
      </c>
      <c r="CB295">
        <v>3.3602659652027049</v>
      </c>
      <c r="CC295">
        <v>0.2337896881058216</v>
      </c>
      <c r="CD295">
        <v>21.837682383539249</v>
      </c>
      <c r="CE295">
        <v>1.6646794146050721</v>
      </c>
      <c r="CF295">
        <v>2.7229166302564421E-2</v>
      </c>
      <c r="CG295">
        <v>289.3769833548285</v>
      </c>
      <c r="CH295">
        <v>13.47203545044353</v>
      </c>
      <c r="CI295">
        <v>5.7910263933888532E-2</v>
      </c>
      <c r="CJ295">
        <v>98.58495111668131</v>
      </c>
      <c r="CK295">
        <v>5.0935574044386964</v>
      </c>
      <c r="CL295">
        <v>1.442646433324235E-2</v>
      </c>
      <c r="CM295">
        <v>591.42115454108307</v>
      </c>
      <c r="CN295">
        <v>23.737282572558989</v>
      </c>
      <c r="CO295">
        <v>4.3292933097584967E-2</v>
      </c>
      <c r="CP295">
        <v>184.0705926596136</v>
      </c>
      <c r="CQ295">
        <v>7.6807305724602006</v>
      </c>
      <c r="CR295">
        <v>1.392144243131537E-2</v>
      </c>
      <c r="CS295">
        <v>2345.380681751285</v>
      </c>
      <c r="CT295">
        <v>101.43437434924751</v>
      </c>
      <c r="CU295">
        <v>6.3995893550342506E-2</v>
      </c>
      <c r="CV295">
        <v>538.84474326242571</v>
      </c>
      <c r="CW295">
        <v>23.165561221505449</v>
      </c>
      <c r="CX295">
        <v>5.1241169837761683E-2</v>
      </c>
      <c r="CY295">
        <v>35269.74858868603</v>
      </c>
      <c r="CZ295">
        <v>1820.6132672273779</v>
      </c>
      <c r="DA295">
        <v>0.13809764817222259</v>
      </c>
      <c r="DB295">
        <v>137.2322192595426</v>
      </c>
      <c r="DC295">
        <v>6.0413096196405327</v>
      </c>
      <c r="DD295">
        <v>1.2721394165481219E-2</v>
      </c>
      <c r="DE295">
        <v>111.3421801689357</v>
      </c>
      <c r="DF295">
        <v>11.981201570913131</v>
      </c>
      <c r="DG295">
        <v>14.33746547038772</v>
      </c>
      <c r="DH295">
        <v>1405.3780331634</v>
      </c>
      <c r="DI295">
        <v>69.691812426063919</v>
      </c>
      <c r="DJ295">
        <v>0.75779379654043766</v>
      </c>
      <c r="DK295">
        <v>190.41759098397139</v>
      </c>
      <c r="DL295">
        <v>10.02339731099848</v>
      </c>
      <c r="DM295">
        <v>0.52837780705795112</v>
      </c>
      <c r="DN295">
        <v>135.0287403431677</v>
      </c>
      <c r="DO295">
        <v>9.8125894299023066</v>
      </c>
      <c r="DP295">
        <v>0.44853623094913392</v>
      </c>
      <c r="DQ295">
        <v>605.67506380642499</v>
      </c>
      <c r="DR295">
        <v>28.27931419340333</v>
      </c>
      <c r="DS295">
        <v>0.39543146607765772</v>
      </c>
      <c r="DT295">
        <v>5426.8149417755349</v>
      </c>
      <c r="DU295">
        <v>211.82659153911479</v>
      </c>
      <c r="DV295">
        <v>0.21053561986750499</v>
      </c>
      <c r="DW295">
        <v>451.8791296564961</v>
      </c>
      <c r="DX295">
        <v>20.689095902584469</v>
      </c>
      <c r="DY295">
        <v>0.36384054838822633</v>
      </c>
      <c r="EB295">
        <v>678.96105234958895</v>
      </c>
      <c r="EC295">
        <v>20.610555562702071</v>
      </c>
      <c r="ED295">
        <v>72.34183077271355</v>
      </c>
      <c r="EE295">
        <v>56.737037881859223</v>
      </c>
      <c r="EF295">
        <v>50.823591020711262</v>
      </c>
      <c r="EG295">
        <v>151.66663746533391</v>
      </c>
      <c r="EH295">
        <v>0.28001658317523109</v>
      </c>
      <c r="EI295">
        <v>210.15269626212341</v>
      </c>
      <c r="EJ295">
        <v>604.92194968252772</v>
      </c>
      <c r="EK295">
        <v>1176.3292006293841</v>
      </c>
      <c r="EL295">
        <v>1805.5851852872031</v>
      </c>
      <c r="EM295">
        <v>3696.3822158817688</v>
      </c>
      <c r="EN295">
        <v>7452.2507149641142</v>
      </c>
      <c r="EO295">
        <v>14567.581874231581</v>
      </c>
      <c r="EP295">
        <v>21904.257856196171</v>
      </c>
      <c r="ER295">
        <v>2.1154916569168591</v>
      </c>
      <c r="ES295">
        <v>4.2476513128967568</v>
      </c>
      <c r="ET295">
        <v>1.5684520261934969E-3</v>
      </c>
      <c r="EU295">
        <v>1.16419018084682E-3</v>
      </c>
      <c r="EV295">
        <v>1.4148233894027279E-3</v>
      </c>
      <c r="EW295">
        <v>9.8074190478120424E-2</v>
      </c>
      <c r="EX295">
        <v>69.31903388982191</v>
      </c>
      <c r="EY295">
        <v>0.85800156795164495</v>
      </c>
      <c r="EZ295">
        <v>122.3756586289627</v>
      </c>
      <c r="FA295">
        <v>2.3138311763203232</v>
      </c>
      <c r="FB295">
        <v>5.0203133424912297E-2</v>
      </c>
      <c r="FD295">
        <f t="shared" si="24"/>
        <v>25.350738509951356</v>
      </c>
      <c r="FF295" s="18">
        <v>-18.699452046124112</v>
      </c>
      <c r="FG295" s="18">
        <v>2.0291191527983119</v>
      </c>
      <c r="FI295" s="18">
        <v>-4.0157624789904762</v>
      </c>
      <c r="FJ295" s="18">
        <v>2.0291191527983119</v>
      </c>
      <c r="FL295">
        <v>1076.0784780748002</v>
      </c>
      <c r="FM295" s="4">
        <f t="shared" si="25"/>
        <v>802.92847807480018</v>
      </c>
      <c r="FN295">
        <v>25.949885060593115</v>
      </c>
      <c r="FT295">
        <f t="shared" si="26"/>
        <v>5426.8149417755349</v>
      </c>
      <c r="FU295">
        <f t="shared" si="27"/>
        <v>8789.6452880272209</v>
      </c>
      <c r="FV295">
        <f t="shared" si="28"/>
        <v>0.14474690055379219</v>
      </c>
      <c r="FW295">
        <f t="shared" si="29"/>
        <v>-1.0718841265107217</v>
      </c>
    </row>
    <row r="296" spans="1:179" x14ac:dyDescent="0.3">
      <c r="A296" t="s">
        <v>466</v>
      </c>
      <c r="B296" t="s">
        <v>789</v>
      </c>
      <c r="C296" s="2">
        <v>4.8464434258459503</v>
      </c>
      <c r="D296" s="5">
        <v>0.27124158338754828</v>
      </c>
      <c r="E296" s="6">
        <v>24653.69715659973</v>
      </c>
      <c r="F296" s="7">
        <v>0.1785812290896808</v>
      </c>
      <c r="G296">
        <v>336.61327756292121</v>
      </c>
      <c r="H296" s="8">
        <v>5.9193900240577833</v>
      </c>
      <c r="I296" s="2">
        <v>17.94776419581585</v>
      </c>
      <c r="J296" s="2">
        <v>1.37171818206131</v>
      </c>
      <c r="K296" s="5">
        <v>0.11005274151478819</v>
      </c>
      <c r="L296" s="9">
        <v>4.9497204237362591E-3</v>
      </c>
      <c r="M296">
        <v>0.20971054132317521</v>
      </c>
      <c r="N296" s="8">
        <v>3.816549378474877</v>
      </c>
      <c r="O296" s="10">
        <v>0.83992566385803935</v>
      </c>
      <c r="P296" s="7">
        <v>6.3523522319325842E-2</v>
      </c>
      <c r="Q296" s="5">
        <v>5.7562546847597977E-2</v>
      </c>
      <c r="R296" s="11">
        <v>4.2424880895168843E-3</v>
      </c>
      <c r="S296" s="12">
        <v>0.62337860270495249</v>
      </c>
      <c r="T296" s="6">
        <v>1743.2032757540551</v>
      </c>
      <c r="U296" s="6">
        <v>86.875783717573782</v>
      </c>
      <c r="V296" s="6">
        <v>86.974516064164447</v>
      </c>
      <c r="W296" s="6">
        <v>360.10148327248959</v>
      </c>
      <c r="X296" s="6">
        <v>19.489189089087429</v>
      </c>
      <c r="Y296" s="6">
        <v>25.939467241500349</v>
      </c>
      <c r="Z296" s="6">
        <v>612.98981776547714</v>
      </c>
      <c r="AA296" s="6">
        <v>23.39834109489302</v>
      </c>
      <c r="AB296" s="13">
        <v>36.327035244050187</v>
      </c>
      <c r="AC296" s="14">
        <v>20.657457927086611</v>
      </c>
      <c r="AE296" t="s">
        <v>467</v>
      </c>
      <c r="AF296" t="s">
        <v>467</v>
      </c>
      <c r="AG296">
        <v>25.013999999999999</v>
      </c>
      <c r="AH296">
        <v>1451.247861035828</v>
      </c>
      <c r="AI296">
        <v>104.234666689699</v>
      </c>
      <c r="AJ296">
        <v>144.9269574049041</v>
      </c>
      <c r="AK296">
        <v>3284.7080976507691</v>
      </c>
      <c r="AL296">
        <v>1135.6300805648939</v>
      </c>
      <c r="AM296">
        <v>2819.8430240831299</v>
      </c>
      <c r="AN296">
        <v>1583.8697703993689</v>
      </c>
      <c r="AO296">
        <v>75.134322152450835</v>
      </c>
      <c r="AP296">
        <v>3.5266185985868028</v>
      </c>
      <c r="AQ296">
        <v>21.341784797265859</v>
      </c>
      <c r="AR296">
        <v>1.992789853823888</v>
      </c>
      <c r="AS296">
        <v>2.158031535558357</v>
      </c>
      <c r="AT296">
        <v>482.13209681185748</v>
      </c>
      <c r="AU296">
        <v>73.673125515061102</v>
      </c>
      <c r="AV296">
        <v>79.064465275733426</v>
      </c>
      <c r="AW296">
        <v>73.214078478059648</v>
      </c>
      <c r="AX296">
        <v>5.9628127555185486</v>
      </c>
      <c r="AY296">
        <v>6.1956067511050171E-2</v>
      </c>
      <c r="AZ296">
        <v>884.62464327838097</v>
      </c>
      <c r="BA296">
        <v>70.405204007336422</v>
      </c>
      <c r="BB296">
        <v>0.14989399196079309</v>
      </c>
      <c r="BC296">
        <v>431144.55303176958</v>
      </c>
      <c r="BD296">
        <v>22340.574307271028</v>
      </c>
      <c r="BE296">
        <v>2.1327195352655379</v>
      </c>
      <c r="BF296">
        <v>377.6410058780823</v>
      </c>
      <c r="BG296">
        <v>39.750382657302303</v>
      </c>
      <c r="BH296">
        <v>0.20747582767149531</v>
      </c>
      <c r="BI296">
        <v>14.77268067908361</v>
      </c>
      <c r="BJ296">
        <v>1.8462994882285619</v>
      </c>
      <c r="BK296">
        <v>6.2821612050722947E-3</v>
      </c>
      <c r="BL296">
        <v>92.337408317266195</v>
      </c>
      <c r="BM296">
        <v>9.5108257839226322</v>
      </c>
      <c r="BN296">
        <v>2.016038129682022</v>
      </c>
      <c r="BO296">
        <v>14.92165900704441</v>
      </c>
      <c r="BP296">
        <v>1.2837121710441419</v>
      </c>
      <c r="BQ296">
        <v>0.30924121855781289</v>
      </c>
      <c r="BR296">
        <v>65.3370455123314</v>
      </c>
      <c r="BS296">
        <v>6.8468161672989458</v>
      </c>
      <c r="BT296">
        <v>3.9968948280583033E-2</v>
      </c>
      <c r="BU296">
        <v>51.221277582616473</v>
      </c>
      <c r="BV296">
        <v>4.9913768018867133</v>
      </c>
      <c r="BW296">
        <v>0.2400942725404904</v>
      </c>
      <c r="BX296" t="s">
        <v>143</v>
      </c>
      <c r="BY296">
        <v>1.5749300270867469E-6</v>
      </c>
      <c r="BZ296">
        <v>1.244899789444991E-2</v>
      </c>
      <c r="CA296">
        <v>71.438366718172844</v>
      </c>
      <c r="CB296">
        <v>7.5187776780057982</v>
      </c>
      <c r="CC296">
        <v>0.47345555449712118</v>
      </c>
      <c r="CD296">
        <v>29.461637130856371</v>
      </c>
      <c r="CE296">
        <v>2.9737009181300191</v>
      </c>
      <c r="CF296">
        <v>1.0085956282524121E-2</v>
      </c>
      <c r="CG296">
        <v>291.00448648955597</v>
      </c>
      <c r="CH296">
        <v>24.012299543873379</v>
      </c>
      <c r="CI296">
        <v>6.1824857546303208E-2</v>
      </c>
      <c r="CJ296">
        <v>82.89703795069839</v>
      </c>
      <c r="CK296">
        <v>4.7297726601567751</v>
      </c>
      <c r="CL296">
        <v>1.539630014472231E-2</v>
      </c>
      <c r="CM296">
        <v>473.91207561638441</v>
      </c>
      <c r="CN296">
        <v>24.9933946767271</v>
      </c>
      <c r="CO296">
        <v>4.6209695829350139E-2</v>
      </c>
      <c r="CP296">
        <v>145.13250199514579</v>
      </c>
      <c r="CQ296">
        <v>6.6365228402678538</v>
      </c>
      <c r="CR296">
        <v>1.485516849719698E-2</v>
      </c>
      <c r="CS296">
        <v>1796.3011359475991</v>
      </c>
      <c r="CT296">
        <v>85.950198186400087</v>
      </c>
      <c r="CU296">
        <v>6.8303697365019539E-2</v>
      </c>
      <c r="CV296">
        <v>427.21388582554039</v>
      </c>
      <c r="CW296">
        <v>19.242570839303369</v>
      </c>
      <c r="CX296">
        <v>1.4941966095585081E-2</v>
      </c>
      <c r="CY296">
        <v>35179.092265287509</v>
      </c>
      <c r="CZ296">
        <v>2305.4824900897779</v>
      </c>
      <c r="DA296">
        <v>0.14733802802735241</v>
      </c>
      <c r="DB296">
        <v>243.206433532424</v>
      </c>
      <c r="DC296">
        <v>14.99826414678853</v>
      </c>
      <c r="DD296">
        <v>1.357885645595455E-2</v>
      </c>
      <c r="DE296">
        <v>301.0812684981795</v>
      </c>
      <c r="DF296">
        <v>19.612590205519538</v>
      </c>
      <c r="DG296">
        <v>20.439812210754599</v>
      </c>
      <c r="DH296">
        <v>6258.5665914000283</v>
      </c>
      <c r="DI296">
        <v>1433.666041788807</v>
      </c>
      <c r="DJ296">
        <v>1.089401295428581</v>
      </c>
      <c r="DK296">
        <v>649.61672683433892</v>
      </c>
      <c r="DL296">
        <v>99.766805250918381</v>
      </c>
      <c r="DM296">
        <v>0.59925473756312886</v>
      </c>
      <c r="DN296">
        <v>472.21284918474453</v>
      </c>
      <c r="DO296">
        <v>52.122995079476823</v>
      </c>
      <c r="DP296">
        <v>0.57656820631871775</v>
      </c>
      <c r="DQ296">
        <v>5630.6064943420706</v>
      </c>
      <c r="DR296">
        <v>1259.0992811863489</v>
      </c>
      <c r="DS296">
        <v>0.40154816004932148</v>
      </c>
      <c r="DT296">
        <v>24653.69715659973</v>
      </c>
      <c r="DU296">
        <v>4355.1636387376502</v>
      </c>
      <c r="DV296">
        <v>0.2422507538193327</v>
      </c>
      <c r="DW296">
        <v>1898.0475990972891</v>
      </c>
      <c r="DX296">
        <v>391.95909733047102</v>
      </c>
      <c r="DY296">
        <v>0.52826433884615109</v>
      </c>
      <c r="EB296">
        <v>563.45518680151656</v>
      </c>
      <c r="EC296">
        <v>62.331985987694573</v>
      </c>
      <c r="ED296">
        <v>150.6319874669922</v>
      </c>
      <c r="EE296">
        <v>160.7937393000476</v>
      </c>
      <c r="EF296">
        <v>142.96946501604239</v>
      </c>
      <c r="EG296">
        <v>346.08971339605722</v>
      </c>
      <c r="EH296">
        <v>-8.3629086577099624E-5</v>
      </c>
      <c r="EI296">
        <v>358.98676742800421</v>
      </c>
      <c r="EJ296">
        <v>816.11183187967777</v>
      </c>
      <c r="EK296">
        <v>1182.945067030716</v>
      </c>
      <c r="EL296">
        <v>1518.260768327809</v>
      </c>
      <c r="EM296">
        <v>2961.950472602402</v>
      </c>
      <c r="EN296">
        <v>5875.8097973743261</v>
      </c>
      <c r="EO296">
        <v>11157.149912718</v>
      </c>
      <c r="EP296">
        <v>17366.418122989449</v>
      </c>
      <c r="ER296">
        <v>1.504621130469977</v>
      </c>
      <c r="ES296">
        <v>2.55046467869118</v>
      </c>
      <c r="ET296">
        <v>-2.372595965142042E-7</v>
      </c>
      <c r="EU296">
        <v>-1.815439028608918E-7</v>
      </c>
      <c r="EV296">
        <v>5.5867301663341919E-3</v>
      </c>
      <c r="EW296">
        <v>0.17363310195046511</v>
      </c>
      <c r="EX296">
        <v>31.079557591090321</v>
      </c>
      <c r="EY296">
        <v>1.5527591124670459</v>
      </c>
      <c r="EZ296">
        <v>266.99576700150612</v>
      </c>
      <c r="FA296">
        <v>13.72470164563706</v>
      </c>
      <c r="FB296">
        <v>0.21023257087618899</v>
      </c>
      <c r="FD296">
        <f t="shared" si="24"/>
        <v>10.13521758335024</v>
      </c>
      <c r="FF296" s="18">
        <v>-17.540068723724335</v>
      </c>
      <c r="FG296" s="18">
        <v>2.5209841523290457</v>
      </c>
      <c r="FI296" s="18">
        <v>-4.4143127413846166</v>
      </c>
      <c r="FJ296" s="18">
        <v>2.5209841523290457</v>
      </c>
      <c r="FL296">
        <v>1153.8682010337359</v>
      </c>
      <c r="FM296" s="4">
        <f t="shared" si="25"/>
        <v>880.71820103373591</v>
      </c>
      <c r="FN296">
        <v>28.744397155141339</v>
      </c>
      <c r="FT296">
        <f t="shared" si="26"/>
        <v>24653.69715659973</v>
      </c>
      <c r="FU296">
        <f t="shared" si="27"/>
        <v>39930.835189684636</v>
      </c>
      <c r="FV296">
        <f t="shared" si="28"/>
        <v>0.10002489765309072</v>
      </c>
      <c r="FW296">
        <f t="shared" si="29"/>
        <v>-1.7135677535316622</v>
      </c>
    </row>
    <row r="297" spans="1:179" x14ac:dyDescent="0.3">
      <c r="A297" t="s">
        <v>236</v>
      </c>
      <c r="B297" t="s">
        <v>789</v>
      </c>
      <c r="C297" s="2">
        <v>5.5366187138214036</v>
      </c>
      <c r="D297" s="5">
        <v>6.8726587251783863E-2</v>
      </c>
      <c r="E297" s="6">
        <v>6559.8056469952926</v>
      </c>
      <c r="F297" s="7">
        <v>0.2316693935696898</v>
      </c>
      <c r="G297">
        <v>286.22710846513678</v>
      </c>
      <c r="H297" s="8">
        <v>6.7598962066334316</v>
      </c>
      <c r="I297" s="2">
        <v>17.06713013118209</v>
      </c>
      <c r="J297" s="2">
        <v>0.87409199616695465</v>
      </c>
      <c r="K297" s="5">
        <v>0.12473842457919961</v>
      </c>
      <c r="L297" s="9">
        <v>6.5921196802068253E-3</v>
      </c>
      <c r="M297">
        <v>0.227472477654175</v>
      </c>
      <c r="N297" s="8">
        <v>4.4728443975875631</v>
      </c>
      <c r="O297" s="10">
        <v>1.0069529956435881</v>
      </c>
      <c r="P297" s="7">
        <v>9.21857548573638E-2</v>
      </c>
      <c r="Q297" s="5">
        <v>5.890577694153927E-2</v>
      </c>
      <c r="R297" s="11">
        <v>3.1029585356694002E-3</v>
      </c>
      <c r="S297" s="12">
        <v>0.94226326490302448</v>
      </c>
      <c r="T297" s="6">
        <v>1965.1415288298181</v>
      </c>
      <c r="U297" s="6">
        <v>82.61648635169162</v>
      </c>
      <c r="V297" s="6">
        <v>82.684457643303247</v>
      </c>
      <c r="W297" s="6">
        <v>368.8733122726195</v>
      </c>
      <c r="X297" s="6">
        <v>7.1826886309857034</v>
      </c>
      <c r="Y297" s="6">
        <v>18.823688152463241</v>
      </c>
      <c r="Z297" s="6">
        <v>700.50211524948725</v>
      </c>
      <c r="AA297" s="6">
        <v>34.217207614368498</v>
      </c>
      <c r="AB297" s="13">
        <v>44.155359520908753</v>
      </c>
      <c r="AC297" s="14">
        <v>18.770826775630379</v>
      </c>
      <c r="AE297" t="s">
        <v>237</v>
      </c>
      <c r="AF297" t="s">
        <v>237</v>
      </c>
      <c r="AG297">
        <v>25.044</v>
      </c>
      <c r="AH297">
        <v>2443.9769550998649</v>
      </c>
      <c r="AI297">
        <v>133.37516181650341</v>
      </c>
      <c r="AJ297">
        <v>130.2846019276935</v>
      </c>
      <c r="AK297">
        <v>12748.83513299776</v>
      </c>
      <c r="AL297">
        <v>4685.0278687234704</v>
      </c>
      <c r="AM297">
        <v>2556.0606286378029</v>
      </c>
      <c r="AN297">
        <v>1473.6220542824969</v>
      </c>
      <c r="AO297">
        <v>62.720292993053157</v>
      </c>
      <c r="AP297">
        <v>3.2818655354787012</v>
      </c>
      <c r="AQ297">
        <v>9.4933584082556486</v>
      </c>
      <c r="AR297">
        <v>2.599473953978725</v>
      </c>
      <c r="AS297">
        <v>2.1376829780874118</v>
      </c>
      <c r="AT297">
        <v>541.83727988408407</v>
      </c>
      <c r="AU297">
        <v>69.585470201644299</v>
      </c>
      <c r="AV297">
        <v>72.285044769577013</v>
      </c>
      <c r="AW297">
        <v>68.804765722167929</v>
      </c>
      <c r="AX297">
        <v>18.821696446654329</v>
      </c>
      <c r="AY297">
        <v>0.26557853444848278</v>
      </c>
      <c r="AZ297">
        <v>1326.804219347737</v>
      </c>
      <c r="BA297">
        <v>300.17881070571042</v>
      </c>
      <c r="BB297">
        <v>9.0202878660247177E-2</v>
      </c>
      <c r="BC297">
        <v>457304.63630337658</v>
      </c>
      <c r="BD297">
        <v>23391.645820322399</v>
      </c>
      <c r="BE297">
        <v>2.583142938670258</v>
      </c>
      <c r="BF297">
        <v>106.0233748167413</v>
      </c>
      <c r="BG297">
        <v>8.3805037238388866</v>
      </c>
      <c r="BH297">
        <v>0.1162304227819505</v>
      </c>
      <c r="BI297">
        <v>155.11959382661729</v>
      </c>
      <c r="BJ297">
        <v>61.575544005222859</v>
      </c>
      <c r="BK297">
        <v>1.182845713515927E-2</v>
      </c>
      <c r="BL297">
        <v>566.94157421227703</v>
      </c>
      <c r="BM297">
        <v>206.1602837087284</v>
      </c>
      <c r="BN297">
        <v>8.293268256241168E-2</v>
      </c>
      <c r="BO297">
        <v>77.270802405452017</v>
      </c>
      <c r="BP297">
        <v>30.503274807159531</v>
      </c>
      <c r="BQ297">
        <v>1.8890354255142489E-2</v>
      </c>
      <c r="BR297">
        <v>287.21178722490458</v>
      </c>
      <c r="BS297">
        <v>114.25212638983101</v>
      </c>
      <c r="BT297">
        <v>0.1174195980546196</v>
      </c>
      <c r="BU297">
        <v>102.4417562493899</v>
      </c>
      <c r="BV297">
        <v>36.589946043063307</v>
      </c>
      <c r="BW297">
        <v>0.2406037361504825</v>
      </c>
      <c r="BX297" t="s">
        <v>143</v>
      </c>
      <c r="BY297">
        <v>1.414995944908275E-2</v>
      </c>
      <c r="BZ297">
        <v>1.359590633681566E-2</v>
      </c>
      <c r="CA297">
        <v>89.894409349692765</v>
      </c>
      <c r="CB297">
        <v>29.45789688488443</v>
      </c>
      <c r="CC297">
        <v>0.29207688098437168</v>
      </c>
      <c r="CD297">
        <v>26.51931279789321</v>
      </c>
      <c r="CE297">
        <v>5.9897127617000088</v>
      </c>
      <c r="CF297">
        <v>3.7324174945841462E-2</v>
      </c>
      <c r="CG297">
        <v>258.54770483795852</v>
      </c>
      <c r="CH297">
        <v>41.343879123646552</v>
      </c>
      <c r="CI297">
        <v>6.75452103369302E-2</v>
      </c>
      <c r="CJ297">
        <v>82.515651753564811</v>
      </c>
      <c r="CK297">
        <v>10.068570568711451</v>
      </c>
      <c r="CL297">
        <v>1.681496497789849E-2</v>
      </c>
      <c r="CM297">
        <v>475.2113113236511</v>
      </c>
      <c r="CN297">
        <v>41.486905078152979</v>
      </c>
      <c r="CO297">
        <v>5.0475555450620428E-2</v>
      </c>
      <c r="CP297">
        <v>140.70140278245449</v>
      </c>
      <c r="CQ297">
        <v>8.9991723382836764</v>
      </c>
      <c r="CR297">
        <v>1.62215469740341E-2</v>
      </c>
      <c r="CS297">
        <v>1751.6591187340571</v>
      </c>
      <c r="CT297">
        <v>108.0034612987249</v>
      </c>
      <c r="CU297">
        <v>7.46049642746551E-2</v>
      </c>
      <c r="CV297">
        <v>387.110834343958</v>
      </c>
      <c r="CW297">
        <v>20.04151955245429</v>
      </c>
      <c r="CX297">
        <v>4.3885656571594288E-2</v>
      </c>
      <c r="CY297">
        <v>35445.466098443831</v>
      </c>
      <c r="CZ297">
        <v>1774.691823662725</v>
      </c>
      <c r="DA297">
        <v>0.16086947115427239</v>
      </c>
      <c r="DB297">
        <v>168.3689080656296</v>
      </c>
      <c r="DC297">
        <v>8.587723888070995</v>
      </c>
      <c r="DD297">
        <v>1.4832750660919771E-2</v>
      </c>
      <c r="DE297">
        <v>123.7295201697152</v>
      </c>
      <c r="DF297">
        <v>20.891468881115721</v>
      </c>
      <c r="DG297">
        <v>16.945679694998919</v>
      </c>
      <c r="DH297">
        <v>1613.402529157313</v>
      </c>
      <c r="DI297">
        <v>89.088141872875468</v>
      </c>
      <c r="DJ297">
        <v>0.9349605744519851</v>
      </c>
      <c r="DK297">
        <v>215.8503265348896</v>
      </c>
      <c r="DL297">
        <v>20.293336864652549</v>
      </c>
      <c r="DM297">
        <v>0.51158319865193358</v>
      </c>
      <c r="DN297">
        <v>163.43648431037931</v>
      </c>
      <c r="DO297">
        <v>23.67062045547674</v>
      </c>
      <c r="DP297">
        <v>0.49360287812709908</v>
      </c>
      <c r="DQ297">
        <v>1617.813877666905</v>
      </c>
      <c r="DR297">
        <v>225.1607615346955</v>
      </c>
      <c r="DS297">
        <v>0.4828717119721585</v>
      </c>
      <c r="DT297">
        <v>6559.8056469952926</v>
      </c>
      <c r="DU297">
        <v>328.70072163851711</v>
      </c>
      <c r="DV297">
        <v>0.2358287708195502</v>
      </c>
      <c r="DW297">
        <v>518.70243128825348</v>
      </c>
      <c r="DX297">
        <v>32.714123784613129</v>
      </c>
      <c r="DY297">
        <v>0.45455129216834261</v>
      </c>
      <c r="EB297">
        <v>845.0982288839092</v>
      </c>
      <c r="EC297">
        <v>654.51305412074828</v>
      </c>
      <c r="ED297">
        <v>924.86390572965263</v>
      </c>
      <c r="EE297">
        <v>832.65950867943991</v>
      </c>
      <c r="EF297">
        <v>628.47218211138852</v>
      </c>
      <c r="EG297">
        <v>692.17402871209379</v>
      </c>
      <c r="EH297">
        <v>0.22829764953055401</v>
      </c>
      <c r="EI297">
        <v>451.73070024971241</v>
      </c>
      <c r="EJ297">
        <v>734.60700271172334</v>
      </c>
      <c r="EK297">
        <v>1051.0069302356039</v>
      </c>
      <c r="EL297">
        <v>1511.275673142213</v>
      </c>
      <c r="EM297">
        <v>2970.0706957728189</v>
      </c>
      <c r="EN297">
        <v>5696.4130681155666</v>
      </c>
      <c r="EO297">
        <v>10879.870302695999</v>
      </c>
      <c r="EP297">
        <v>15736.21277820967</v>
      </c>
      <c r="ER297">
        <v>1.252809250167402</v>
      </c>
      <c r="ES297">
        <v>1.620768591201357</v>
      </c>
      <c r="ET297">
        <v>4.0827612745268958E-4</v>
      </c>
      <c r="EU297">
        <v>3.2335001508361413E-4</v>
      </c>
      <c r="EV297">
        <v>6.0158166955222032E-2</v>
      </c>
      <c r="EW297">
        <v>1.448900979629987</v>
      </c>
      <c r="EX297">
        <v>24.084859179776171</v>
      </c>
      <c r="EY297">
        <v>0.62970875106830138</v>
      </c>
      <c r="EZ297">
        <v>11.570514397554369</v>
      </c>
      <c r="FA297">
        <v>3.7449099410027542</v>
      </c>
      <c r="FB297">
        <v>6.0527401526254437E-2</v>
      </c>
      <c r="FD297">
        <f t="shared" si="24"/>
        <v>3.4240495598472735</v>
      </c>
      <c r="FF297" s="18">
        <v>-14.93253762168785</v>
      </c>
      <c r="FG297" s="18">
        <v>1.5216111741802159</v>
      </c>
      <c r="FI297" s="18">
        <v>1.5828193045685168E-2</v>
      </c>
      <c r="FJ297" s="18">
        <v>1.5216111741802159</v>
      </c>
      <c r="FL297">
        <v>1063.8931273021944</v>
      </c>
      <c r="FM297" s="4">
        <f t="shared" si="25"/>
        <v>790.74312730219447</v>
      </c>
      <c r="FN297">
        <v>25.526283281453143</v>
      </c>
      <c r="FT297">
        <f t="shared" si="26"/>
        <v>6559.8056469952926</v>
      </c>
      <c r="FU297">
        <f t="shared" si="27"/>
        <v>10624.715494098271</v>
      </c>
      <c r="FV297">
        <f t="shared" si="28"/>
        <v>1.7851294380234293</v>
      </c>
      <c r="FW297">
        <f t="shared" si="29"/>
        <v>3.2901755080413952</v>
      </c>
    </row>
    <row r="298" spans="1:179" x14ac:dyDescent="0.3">
      <c r="A298" t="s">
        <v>670</v>
      </c>
      <c r="B298" t="s">
        <v>789</v>
      </c>
      <c r="C298" s="2">
        <v>6.8884035091750793</v>
      </c>
      <c r="D298" s="5">
        <v>6.1310083464293987E-2</v>
      </c>
      <c r="E298" s="6">
        <v>4794.1907211079761</v>
      </c>
      <c r="F298" s="7">
        <v>0.45458297879712622</v>
      </c>
      <c r="G298">
        <v>227.06486581928399</v>
      </c>
      <c r="H298" s="8">
        <v>4.9574756308856918</v>
      </c>
      <c r="I298" s="2">
        <v>15.12449846331408</v>
      </c>
      <c r="J298" s="2">
        <v>0.75185873306113316</v>
      </c>
      <c r="K298" s="5">
        <v>0.12834556001222711</v>
      </c>
      <c r="L298" s="9">
        <v>3.239529329036974E-3</v>
      </c>
      <c r="M298">
        <v>0.239125898552701</v>
      </c>
      <c r="N298" s="8">
        <v>2.456829542001465</v>
      </c>
      <c r="O298" s="10">
        <v>1.1766395430433649</v>
      </c>
      <c r="P298" s="7">
        <v>7.9029650165723456E-2</v>
      </c>
      <c r="Q298" s="5">
        <v>6.6338887999568857E-2</v>
      </c>
      <c r="R298" s="11">
        <v>3.324819690392469E-3</v>
      </c>
      <c r="S298" s="12">
        <v>0.77166032815797292</v>
      </c>
      <c r="T298" s="6">
        <v>2059.9932473221938</v>
      </c>
      <c r="U298" s="6">
        <v>42.374361959536209</v>
      </c>
      <c r="V298" s="6">
        <v>42.527805394368237</v>
      </c>
      <c r="W298" s="6">
        <v>414.01880763982808</v>
      </c>
      <c r="X298" s="6">
        <v>4.8246602957519054</v>
      </c>
      <c r="Y298" s="6">
        <v>20.089326762719232</v>
      </c>
      <c r="Z298" s="6">
        <v>785.92769196133486</v>
      </c>
      <c r="AA298" s="6">
        <v>18.027319804183481</v>
      </c>
      <c r="AB298" s="13">
        <v>35.421048472307241</v>
      </c>
      <c r="AC298" s="14">
        <v>20.09806625230522</v>
      </c>
      <c r="AE298" t="s">
        <v>671</v>
      </c>
      <c r="AF298" t="s">
        <v>671</v>
      </c>
      <c r="AG298">
        <v>25.027999999999999</v>
      </c>
      <c r="AH298">
        <v>1487.1039614408551</v>
      </c>
      <c r="AI298">
        <v>94.16499420655127</v>
      </c>
      <c r="AJ298">
        <v>111.9550665625319</v>
      </c>
      <c r="AK298" t="s">
        <v>143</v>
      </c>
      <c r="AL298">
        <v>1406.5286897583469</v>
      </c>
      <c r="AM298">
        <v>2192.9840504078279</v>
      </c>
      <c r="AN298">
        <v>1320.481005322021</v>
      </c>
      <c r="AO298">
        <v>68.318281792385832</v>
      </c>
      <c r="AP298">
        <v>2.7444909288720361</v>
      </c>
      <c r="AQ298">
        <v>17.45713617244753</v>
      </c>
      <c r="AR298">
        <v>2.3139362165872588</v>
      </c>
      <c r="AS298">
        <v>1.95164754199344</v>
      </c>
      <c r="AT298">
        <v>1526.6700812790609</v>
      </c>
      <c r="AU298">
        <v>159.42673350448189</v>
      </c>
      <c r="AV298">
        <v>60.979161169987002</v>
      </c>
      <c r="AW298">
        <v>28.29347409038753</v>
      </c>
      <c r="AX298">
        <v>3.40162482725643</v>
      </c>
      <c r="AY298">
        <v>0.14799277365820779</v>
      </c>
      <c r="AZ298">
        <v>2018.2484722860449</v>
      </c>
      <c r="BA298">
        <v>140.778162414593</v>
      </c>
      <c r="BB298">
        <v>9.1900731977796621E-2</v>
      </c>
      <c r="BC298">
        <v>408921.73983818432</v>
      </c>
      <c r="BD298">
        <v>22944.088084391529</v>
      </c>
      <c r="BE298">
        <v>1.906984864738041</v>
      </c>
      <c r="BF298">
        <v>306.92259841535292</v>
      </c>
      <c r="BG298">
        <v>26.80611459349316</v>
      </c>
      <c r="BH298">
        <v>0.1109946379354166</v>
      </c>
      <c r="BI298">
        <v>11.048696305871649</v>
      </c>
      <c r="BJ298">
        <v>0.92453423415000446</v>
      </c>
      <c r="BK298">
        <v>1.135578156520785E-2</v>
      </c>
      <c r="BL298">
        <v>339.7463717037042</v>
      </c>
      <c r="BM298">
        <v>35.746865286170873</v>
      </c>
      <c r="BN298">
        <v>7.6182226232538133E-2</v>
      </c>
      <c r="BO298">
        <v>12.73150730964649</v>
      </c>
      <c r="BP298">
        <v>0.92293013309808214</v>
      </c>
      <c r="BQ298">
        <v>1.6612921040793122E-2</v>
      </c>
      <c r="BR298">
        <v>57.31666745660182</v>
      </c>
      <c r="BS298">
        <v>4.8997784318568582</v>
      </c>
      <c r="BT298">
        <v>4.0344836767848717E-2</v>
      </c>
      <c r="BU298">
        <v>63.589088757825607</v>
      </c>
      <c r="BV298">
        <v>6.363300938027221</v>
      </c>
      <c r="BW298">
        <v>4.6519241078974517E-2</v>
      </c>
      <c r="BX298">
        <v>4.0059652546213097E-2</v>
      </c>
      <c r="BY298">
        <v>2.6620803854578171E-2</v>
      </c>
      <c r="BZ298">
        <v>2.9740968497619039E-2</v>
      </c>
      <c r="CA298">
        <v>126.680643454971</v>
      </c>
      <c r="CB298">
        <v>12.882912042407639</v>
      </c>
      <c r="CC298">
        <v>6.8702359838220844E-2</v>
      </c>
      <c r="CD298">
        <v>57.807443800564563</v>
      </c>
      <c r="CE298">
        <v>4.3566417618559203</v>
      </c>
      <c r="CF298">
        <v>3.4288207826618747E-2</v>
      </c>
      <c r="CG298">
        <v>611.72037915218652</v>
      </c>
      <c r="CH298">
        <v>53.643858663344112</v>
      </c>
      <c r="CI298">
        <v>0.14781140464096451</v>
      </c>
      <c r="CJ298">
        <v>174.81185656150919</v>
      </c>
      <c r="CK298">
        <v>12.210548194446041</v>
      </c>
      <c r="CL298">
        <v>1.552849353686781E-2</v>
      </c>
      <c r="CM298">
        <v>824.65650988022151</v>
      </c>
      <c r="CN298">
        <v>47.724428506794197</v>
      </c>
      <c r="CO298">
        <v>4.6622662976525127E-2</v>
      </c>
      <c r="CP298">
        <v>246.45775887987659</v>
      </c>
      <c r="CQ298">
        <v>17.699250523055831</v>
      </c>
      <c r="CR298">
        <v>1.497802469071598E-2</v>
      </c>
      <c r="CS298">
        <v>2838.2430056201251</v>
      </c>
      <c r="CT298">
        <v>187.42206928080071</v>
      </c>
      <c r="CU298">
        <v>6.8906050375991124E-2</v>
      </c>
      <c r="CV298">
        <v>594.51124088350798</v>
      </c>
      <c r="CW298">
        <v>34.973846445937667</v>
      </c>
      <c r="CX298">
        <v>4.4255973968169313E-2</v>
      </c>
      <c r="CY298">
        <v>29433.749785226672</v>
      </c>
      <c r="CZ298">
        <v>1799.701171374003</v>
      </c>
      <c r="DA298">
        <v>0.14852017459084851</v>
      </c>
      <c r="DB298">
        <v>162.42637610734371</v>
      </c>
      <c r="DC298">
        <v>10.048413148418391</v>
      </c>
      <c r="DD298">
        <v>1.3700831239813921E-2</v>
      </c>
      <c r="DE298">
        <v>112.77123192589001</v>
      </c>
      <c r="DF298">
        <v>12.48008157827179</v>
      </c>
      <c r="DG298">
        <v>16.083512292425858</v>
      </c>
      <c r="DH298">
        <v>1313.790067073618</v>
      </c>
      <c r="DI298">
        <v>67.664402097601808</v>
      </c>
      <c r="DJ298">
        <v>0.91126367738227665</v>
      </c>
      <c r="DK298">
        <v>186.14345093548519</v>
      </c>
      <c r="DL298">
        <v>13.739824115567769</v>
      </c>
      <c r="DM298">
        <v>0.47994516728019948</v>
      </c>
      <c r="DN298">
        <v>145.56968477319049</v>
      </c>
      <c r="DO298">
        <v>15.030789395134139</v>
      </c>
      <c r="DP298">
        <v>0.45978124822161398</v>
      </c>
      <c r="DQ298">
        <v>2262.6104339257899</v>
      </c>
      <c r="DR298">
        <v>294.68799750430759</v>
      </c>
      <c r="DS298">
        <v>0.36773130309740137</v>
      </c>
      <c r="DT298">
        <v>4794.1907211079761</v>
      </c>
      <c r="DU298">
        <v>235.11028881592091</v>
      </c>
      <c r="DV298">
        <v>0.25137806922030759</v>
      </c>
      <c r="DW298">
        <v>434.53574446329048</v>
      </c>
      <c r="DX298">
        <v>25.542166071614641</v>
      </c>
      <c r="DY298">
        <v>0.37262816528563791</v>
      </c>
      <c r="EB298">
        <v>1285.508581073914</v>
      </c>
      <c r="EC298">
        <v>46.618971754732712</v>
      </c>
      <c r="ED298">
        <v>554.23551664552076</v>
      </c>
      <c r="EE298">
        <v>137.19296669877679</v>
      </c>
      <c r="EF298">
        <v>125.4194036249493</v>
      </c>
      <c r="EG298">
        <v>429.6560051204433</v>
      </c>
      <c r="EH298">
        <v>0.7115391216023641</v>
      </c>
      <c r="EI298">
        <v>636.58614801492968</v>
      </c>
      <c r="EJ298">
        <v>1601.3142327026189</v>
      </c>
      <c r="EK298">
        <v>2486.668207935717</v>
      </c>
      <c r="EL298">
        <v>3201.6823546063952</v>
      </c>
      <c r="EM298">
        <v>5154.1031867513839</v>
      </c>
      <c r="EN298">
        <v>9978.0469182136294</v>
      </c>
      <c r="EO298">
        <v>17628.838544224382</v>
      </c>
      <c r="EP298">
        <v>24167.123613150728</v>
      </c>
      <c r="ER298">
        <v>6.9302209966559749</v>
      </c>
      <c r="ES298">
        <v>15.138602172783891</v>
      </c>
      <c r="ET298">
        <v>1.360535092644615E-3</v>
      </c>
      <c r="EU298">
        <v>1.0681346523571699E-3</v>
      </c>
      <c r="EV298">
        <v>2.6444721039212298E-3</v>
      </c>
      <c r="EW298">
        <v>7.3232777527605528E-2</v>
      </c>
      <c r="EX298">
        <v>27.69277748062299</v>
      </c>
      <c r="EY298">
        <v>1.889610577856611</v>
      </c>
      <c r="EZ298">
        <v>14.11108732984213</v>
      </c>
      <c r="FA298">
        <v>1.6891403278770689</v>
      </c>
      <c r="FB298">
        <v>0.10813823827191769</v>
      </c>
      <c r="FD298">
        <f t="shared" si="24"/>
        <v>20.292539210972244</v>
      </c>
      <c r="FF298" s="18">
        <v>-14.335840437888788</v>
      </c>
      <c r="FG298" s="18">
        <v>1.1517587786624175</v>
      </c>
      <c r="FI298" s="18">
        <v>-0.75791701956903701</v>
      </c>
      <c r="FJ298" s="18">
        <v>1.1517587786624175</v>
      </c>
      <c r="FL298">
        <v>1130.1621256666988</v>
      </c>
      <c r="FM298" s="4">
        <f t="shared" si="25"/>
        <v>857.01212566669881</v>
      </c>
      <c r="FN298">
        <v>27.876128482412501</v>
      </c>
      <c r="FT298">
        <f t="shared" si="26"/>
        <v>4794.1907211079761</v>
      </c>
      <c r="FU298">
        <f t="shared" si="27"/>
        <v>7765.0032908443918</v>
      </c>
      <c r="FV298">
        <f t="shared" si="28"/>
        <v>0.92277858138693225</v>
      </c>
      <c r="FW298">
        <f t="shared" si="29"/>
        <v>2.1444598272172777</v>
      </c>
    </row>
    <row r="299" spans="1:179" x14ac:dyDescent="0.3">
      <c r="A299" t="s">
        <v>504</v>
      </c>
      <c r="B299" t="s">
        <v>789</v>
      </c>
      <c r="C299" s="2">
        <v>-73.650931972147177</v>
      </c>
      <c r="D299" s="5">
        <v>7.2372395016630606E-2</v>
      </c>
      <c r="E299" s="6">
        <v>5302.3548820066326</v>
      </c>
      <c r="F299" s="7">
        <v>0.12431900847682351</v>
      </c>
      <c r="G299">
        <v>-22.352861756321989</v>
      </c>
      <c r="H299" s="8">
        <v>1486.665408395553</v>
      </c>
      <c r="I299" s="2">
        <v>16.11051097455621</v>
      </c>
      <c r="J299" s="2">
        <v>0.81717786703597961</v>
      </c>
      <c r="K299" s="5">
        <v>0.10346633689247139</v>
      </c>
      <c r="L299" s="9">
        <v>2.6634982215788749E-3</v>
      </c>
      <c r="M299">
        <v>0.1676595877639562</v>
      </c>
      <c r="N299" s="8">
        <v>3.098450926197569</v>
      </c>
      <c r="O299" s="10">
        <v>0.88808260075805256</v>
      </c>
      <c r="P299" s="7">
        <v>5.9122108608176439E-2</v>
      </c>
      <c r="Q299" s="5">
        <v>6.2568188060926469E-2</v>
      </c>
      <c r="R299" s="11">
        <v>3.2657473590216078E-3</v>
      </c>
      <c r="S299" s="12">
        <v>0.71491080366953985</v>
      </c>
      <c r="T299" s="6">
        <v>1669.729739013846</v>
      </c>
      <c r="U299" s="6">
        <v>45.721220712205437</v>
      </c>
      <c r="V299" s="6">
        <v>45.880375209155893</v>
      </c>
      <c r="W299" s="6">
        <v>391.13347492537912</v>
      </c>
      <c r="X299" s="6">
        <v>7.1257249661557616</v>
      </c>
      <c r="Y299" s="6">
        <v>19.7868631253789</v>
      </c>
      <c r="Z299" s="6">
        <v>647.75300312653383</v>
      </c>
      <c r="AA299" s="6">
        <v>16.714847533702439</v>
      </c>
      <c r="AB299" s="13">
        <v>33.892914840928313</v>
      </c>
      <c r="AC299" s="14">
        <v>23.424957092540321</v>
      </c>
      <c r="AE299" t="s">
        <v>505</v>
      </c>
      <c r="AF299" t="s">
        <v>505</v>
      </c>
      <c r="AG299">
        <v>25.02</v>
      </c>
      <c r="AH299">
        <v>1160.8321489742709</v>
      </c>
      <c r="AI299">
        <v>88.17785277753508</v>
      </c>
      <c r="AJ299">
        <v>137.3218627686818</v>
      </c>
      <c r="AK299" t="s">
        <v>143</v>
      </c>
      <c r="AL299">
        <v>1504.1486397155061</v>
      </c>
      <c r="AM299">
        <v>2741.5887691437129</v>
      </c>
      <c r="AN299">
        <v>876.07169431419277</v>
      </c>
      <c r="AO299">
        <v>43.25635867479243</v>
      </c>
      <c r="AP299">
        <v>3.3597318369682192</v>
      </c>
      <c r="AQ299">
        <v>9.2457283729696051</v>
      </c>
      <c r="AR299">
        <v>1.521741240828709</v>
      </c>
      <c r="AS299">
        <v>2.2665841059551881</v>
      </c>
      <c r="AT299">
        <v>1707.058989108931</v>
      </c>
      <c r="AU299">
        <v>160.71966552352461</v>
      </c>
      <c r="AV299">
        <v>77.694995734931709</v>
      </c>
      <c r="AW299">
        <v>12.960515793340161</v>
      </c>
      <c r="AX299">
        <v>1.8690766939763921</v>
      </c>
      <c r="AY299">
        <v>0.2363457669126692</v>
      </c>
      <c r="AZ299">
        <v>1359.623088720949</v>
      </c>
      <c r="BA299">
        <v>75.309959600654196</v>
      </c>
      <c r="BB299">
        <v>9.3155915192757024E-2</v>
      </c>
      <c r="BC299">
        <v>428266.33315681672</v>
      </c>
      <c r="BD299">
        <v>21264.923935768598</v>
      </c>
      <c r="BE299">
        <v>1.5565216872617571</v>
      </c>
      <c r="BF299">
        <v>154.60624501587671</v>
      </c>
      <c r="BG299">
        <v>33.470880966129563</v>
      </c>
      <c r="BH299">
        <v>0.13522143080908761</v>
      </c>
      <c r="BI299">
        <v>7.0327616751083033</v>
      </c>
      <c r="BJ299">
        <v>2.0823820262979309</v>
      </c>
      <c r="BK299">
        <v>1.34719060981765E-2</v>
      </c>
      <c r="BL299">
        <v>72.410829699554498</v>
      </c>
      <c r="BM299">
        <v>13.556356819227091</v>
      </c>
      <c r="BN299">
        <v>2.1521398958692119E-2</v>
      </c>
      <c r="BO299">
        <v>6.1396616623896563</v>
      </c>
      <c r="BP299">
        <v>1.7231628090674249</v>
      </c>
      <c r="BQ299">
        <v>1.683772370753751E-2</v>
      </c>
      <c r="BR299">
        <v>26.01573254380229</v>
      </c>
      <c r="BS299">
        <v>6.6820589858384558</v>
      </c>
      <c r="BT299">
        <v>0.15304827426186621</v>
      </c>
      <c r="BU299">
        <v>21.492348138581349</v>
      </c>
      <c r="BV299">
        <v>4.4375899788291751</v>
      </c>
      <c r="BW299">
        <v>4.4311124786951712E-2</v>
      </c>
      <c r="BX299" t="s">
        <v>143</v>
      </c>
      <c r="BY299">
        <v>6.5108054407628704E-3</v>
      </c>
      <c r="BZ299">
        <v>1.1960560612230371E-2</v>
      </c>
      <c r="CA299">
        <v>41.11229327118091</v>
      </c>
      <c r="CB299">
        <v>5.800739166133857</v>
      </c>
      <c r="CC299">
        <v>6.5385084546696115E-2</v>
      </c>
      <c r="CD299">
        <v>20.728951788859099</v>
      </c>
      <c r="CE299">
        <v>2.1538207119700501</v>
      </c>
      <c r="CF299">
        <v>9.6895364477191451E-3</v>
      </c>
      <c r="CG299">
        <v>249.97150247064829</v>
      </c>
      <c r="CH299">
        <v>19.86335015800039</v>
      </c>
      <c r="CI299">
        <v>5.9553549360681142E-2</v>
      </c>
      <c r="CJ299">
        <v>90.452972711521809</v>
      </c>
      <c r="CK299">
        <v>6.2344132371478302</v>
      </c>
      <c r="CL299">
        <v>1.4791055109442199E-2</v>
      </c>
      <c r="CM299">
        <v>512.56071636420882</v>
      </c>
      <c r="CN299">
        <v>31.407975110033298</v>
      </c>
      <c r="CO299">
        <v>4.4465182346266452E-2</v>
      </c>
      <c r="CP299">
        <v>144.3742653877745</v>
      </c>
      <c r="CQ299">
        <v>9.5829744813144693</v>
      </c>
      <c r="CR299">
        <v>1.425471351044573E-2</v>
      </c>
      <c r="CS299">
        <v>1609.56968748809</v>
      </c>
      <c r="CT299">
        <v>93.213057074084404</v>
      </c>
      <c r="CU299">
        <v>6.5699590273638114E-2</v>
      </c>
      <c r="CV299">
        <v>356.3289318235897</v>
      </c>
      <c r="CW299">
        <v>23.622557426435559</v>
      </c>
      <c r="CX299">
        <v>1.4375549157646271E-2</v>
      </c>
      <c r="CY299">
        <v>31669.597795951329</v>
      </c>
      <c r="CZ299">
        <v>2027.4141828149011</v>
      </c>
      <c r="DA299">
        <v>0.14131019859006591</v>
      </c>
      <c r="DB299">
        <v>120.6701157949945</v>
      </c>
      <c r="DC299">
        <v>8.3435041250902291</v>
      </c>
      <c r="DD299">
        <v>1.306734968126207E-2</v>
      </c>
      <c r="DE299">
        <v>82.304176624001556</v>
      </c>
      <c r="DF299">
        <v>13.39767172464763</v>
      </c>
      <c r="DG299">
        <v>20.485856509277909</v>
      </c>
      <c r="DH299">
        <v>1373.1189790374431</v>
      </c>
      <c r="DI299">
        <v>100.9140383672394</v>
      </c>
      <c r="DJ299">
        <v>0.99688160885774957</v>
      </c>
      <c r="DK299">
        <v>158.83050817125431</v>
      </c>
      <c r="DL299">
        <v>16.165065325105179</v>
      </c>
      <c r="DM299">
        <v>0.63101202131197931</v>
      </c>
      <c r="DN299">
        <v>109.9165377398227</v>
      </c>
      <c r="DO299">
        <v>17.185450018023278</v>
      </c>
      <c r="DP299">
        <v>0.59818078525673368</v>
      </c>
      <c r="DQ299">
        <v>1306.364177678973</v>
      </c>
      <c r="DR299">
        <v>382.55667711205848</v>
      </c>
      <c r="DS299">
        <v>0.43917229400414443</v>
      </c>
      <c r="DT299">
        <v>5302.3548820066326</v>
      </c>
      <c r="DU299">
        <v>432.82784812104978</v>
      </c>
      <c r="DV299">
        <v>0.23664314256549349</v>
      </c>
      <c r="DW299">
        <v>423.69616842837507</v>
      </c>
      <c r="DX299">
        <v>36.078357036780723</v>
      </c>
      <c r="DY299">
        <v>0.50840993476967133</v>
      </c>
      <c r="EB299">
        <v>866.00196733818393</v>
      </c>
      <c r="EC299">
        <v>29.67409989497175</v>
      </c>
      <c r="ED299">
        <v>118.12533393075771</v>
      </c>
      <c r="EE299">
        <v>66.160147224026474</v>
      </c>
      <c r="EF299">
        <v>56.927204691033467</v>
      </c>
      <c r="EG299">
        <v>145.218568503928</v>
      </c>
      <c r="EH299">
        <v>5.9869215100725792E-2</v>
      </c>
      <c r="EI299">
        <v>206.59443854864779</v>
      </c>
      <c r="EJ299">
        <v>574.20919082712192</v>
      </c>
      <c r="EK299">
        <v>1016.144318986375</v>
      </c>
      <c r="EL299">
        <v>1656.647851859374</v>
      </c>
      <c r="EM299">
        <v>3203.5044772763049</v>
      </c>
      <c r="EN299">
        <v>5845.1119590192093</v>
      </c>
      <c r="EO299">
        <v>9997.3272514788205</v>
      </c>
      <c r="EP299">
        <v>14484.915927788201</v>
      </c>
      <c r="ER299">
        <v>2.6659748038042959</v>
      </c>
      <c r="ES299">
        <v>5.2932874941058676</v>
      </c>
      <c r="ET299">
        <v>3.4564730547879149E-4</v>
      </c>
      <c r="EU299">
        <v>2.6071463886209961E-4</v>
      </c>
      <c r="EV299">
        <v>2.9682033155994081E-3</v>
      </c>
      <c r="EW299">
        <v>0.1436345532988984</v>
      </c>
      <c r="EX299">
        <v>48.391076360580257</v>
      </c>
      <c r="EY299">
        <v>1.281230601274437</v>
      </c>
      <c r="EZ299">
        <v>73.225992631310177</v>
      </c>
      <c r="FA299">
        <v>3.2942686006230271</v>
      </c>
      <c r="FB299">
        <v>9.6054396536975464E-2</v>
      </c>
      <c r="FD299">
        <f t="shared" si="24"/>
        <v>21.239195379422629</v>
      </c>
      <c r="FF299" s="18">
        <v>-18.281365126967366</v>
      </c>
      <c r="FG299" s="18">
        <v>1.4754231448872974</v>
      </c>
      <c r="FI299" s="18">
        <v>-3.2735277806163232</v>
      </c>
      <c r="FJ299" s="18">
        <v>1.4754231448872974</v>
      </c>
      <c r="FL299">
        <v>1061.1932394409198</v>
      </c>
      <c r="FM299" s="4">
        <f t="shared" si="25"/>
        <v>788.04323944091982</v>
      </c>
      <c r="FN299">
        <v>25.43293983404714</v>
      </c>
      <c r="FT299">
        <f t="shared" si="26"/>
        <v>5302.3548820066326</v>
      </c>
      <c r="FU299">
        <f t="shared" si="27"/>
        <v>8588.0611563344246</v>
      </c>
      <c r="FV299">
        <f t="shared" si="28"/>
        <v>0.25697175726458688</v>
      </c>
      <c r="FW299">
        <f t="shared" si="29"/>
        <v>-7.5278193232535262E-2</v>
      </c>
    </row>
    <row r="300" spans="1:179" x14ac:dyDescent="0.3">
      <c r="A300" t="s">
        <v>652</v>
      </c>
      <c r="B300" t="s">
        <v>789</v>
      </c>
      <c r="C300" s="2">
        <v>11.42199845731696</v>
      </c>
      <c r="D300" s="5">
        <v>6.4514747425889446E-2</v>
      </c>
      <c r="E300" s="6">
        <v>5027.0825946919249</v>
      </c>
      <c r="F300" s="7">
        <v>8.3569214203551317E-2</v>
      </c>
      <c r="G300">
        <v>125.5729543161121</v>
      </c>
      <c r="H300" s="8">
        <v>2.5882761782211632</v>
      </c>
      <c r="I300" s="2">
        <v>14.429323644357151</v>
      </c>
      <c r="J300" s="2">
        <v>0.70278201983647171</v>
      </c>
      <c r="K300" s="5">
        <v>0.17622152322970669</v>
      </c>
      <c r="L300" s="9">
        <v>3.669064528316981E-3</v>
      </c>
      <c r="M300">
        <v>0.3642244346581533</v>
      </c>
      <c r="N300" s="8">
        <v>1.4263759803572169</v>
      </c>
      <c r="O300" s="10">
        <v>1.7057172231791879</v>
      </c>
      <c r="P300" s="7">
        <v>0.1133447782233287</v>
      </c>
      <c r="Q300" s="5">
        <v>6.9541086928767565E-2</v>
      </c>
      <c r="R300" s="11">
        <v>3.528946223843951E-3</v>
      </c>
      <c r="S300" s="12">
        <v>0.93247653000880748</v>
      </c>
      <c r="T300" s="6">
        <v>2622.246865200671</v>
      </c>
      <c r="U300" s="6">
        <v>37.992232534017681</v>
      </c>
      <c r="V300" s="6">
        <v>38.194955384179941</v>
      </c>
      <c r="W300" s="6">
        <v>433.34165416432199</v>
      </c>
      <c r="X300" s="6">
        <v>5.8184833968169736</v>
      </c>
      <c r="Y300" s="6">
        <v>21.232937421132029</v>
      </c>
      <c r="Z300" s="6">
        <v>1006.890514446662</v>
      </c>
      <c r="AA300" s="6">
        <v>20.177391515901849</v>
      </c>
      <c r="AB300" s="13">
        <v>41.056292863567037</v>
      </c>
      <c r="AC300" s="14">
        <v>16.525585745381751</v>
      </c>
      <c r="AE300" t="s">
        <v>653</v>
      </c>
      <c r="AF300" t="s">
        <v>653</v>
      </c>
      <c r="AG300">
        <v>19.856000000000002</v>
      </c>
      <c r="AH300">
        <v>1747.3159434368549</v>
      </c>
      <c r="AI300">
        <v>127.2514162890041</v>
      </c>
      <c r="AJ300">
        <v>135.53508996796421</v>
      </c>
      <c r="AK300" t="s">
        <v>143</v>
      </c>
      <c r="AL300">
        <v>1335.3085483426471</v>
      </c>
      <c r="AM300">
        <v>2618.699563437202</v>
      </c>
      <c r="AN300">
        <v>336.98904677861492</v>
      </c>
      <c r="AO300">
        <v>16.594787490234889</v>
      </c>
      <c r="AP300">
        <v>3.3927826687273308</v>
      </c>
      <c r="AQ300">
        <v>5.8471511296566376</v>
      </c>
      <c r="AR300">
        <v>1.6139364841238011</v>
      </c>
      <c r="AS300">
        <v>2.1638738036185559</v>
      </c>
      <c r="AT300">
        <v>546.4650613336496</v>
      </c>
      <c r="AU300">
        <v>99.791219264128813</v>
      </c>
      <c r="AV300">
        <v>73.530594180500287</v>
      </c>
      <c r="AW300">
        <v>15.415015229652781</v>
      </c>
      <c r="AX300">
        <v>1.5380535853949779</v>
      </c>
      <c r="AY300">
        <v>8.3026846656583594E-2</v>
      </c>
      <c r="AZ300">
        <v>2714.7412008238421</v>
      </c>
      <c r="BA300">
        <v>161.8946161780886</v>
      </c>
      <c r="BB300">
        <v>0.14257243994419841</v>
      </c>
      <c r="BC300">
        <v>411670.89911672508</v>
      </c>
      <c r="BD300">
        <v>27597.967655286469</v>
      </c>
      <c r="BE300">
        <v>2.18677877905913</v>
      </c>
      <c r="BF300">
        <v>142.9427801499298</v>
      </c>
      <c r="BG300">
        <v>8.7767047417687198</v>
      </c>
      <c r="BH300">
        <v>0.2166566240961452</v>
      </c>
      <c r="BI300">
        <v>8.1805723813326079</v>
      </c>
      <c r="BJ300">
        <v>0.89866022432219772</v>
      </c>
      <c r="BK300">
        <v>2.7583522070232281E-2</v>
      </c>
      <c r="BL300">
        <v>63.059041156663092</v>
      </c>
      <c r="BM300">
        <v>5.5275062213530024</v>
      </c>
      <c r="BN300">
        <v>7.5130820224350706E-2</v>
      </c>
      <c r="BO300">
        <v>6.2966122490199199</v>
      </c>
      <c r="BP300">
        <v>0.52892852252730838</v>
      </c>
      <c r="BQ300">
        <v>2.1295083648121362E-2</v>
      </c>
      <c r="BR300">
        <v>26.55812507859358</v>
      </c>
      <c r="BS300">
        <v>2.2665786157026</v>
      </c>
      <c r="BT300">
        <v>5.3795825976936121E-2</v>
      </c>
      <c r="BU300">
        <v>24.991390862015891</v>
      </c>
      <c r="BV300">
        <v>2.372340532201636</v>
      </c>
      <c r="BW300">
        <v>0.15469862310441609</v>
      </c>
      <c r="BX300" t="s">
        <v>143</v>
      </c>
      <c r="BY300">
        <v>1.697913057472435E-2</v>
      </c>
      <c r="BZ300">
        <v>1.6699294244954331E-2</v>
      </c>
      <c r="CA300">
        <v>62.833580803847283</v>
      </c>
      <c r="CB300">
        <v>5.4305265129590206</v>
      </c>
      <c r="CC300">
        <v>9.1277094965898573E-2</v>
      </c>
      <c r="CD300">
        <v>32.009912626891563</v>
      </c>
      <c r="CE300">
        <v>2.8041247067165069</v>
      </c>
      <c r="CF300">
        <v>4.2236884531880632E-2</v>
      </c>
      <c r="CG300">
        <v>423.37259387339958</v>
      </c>
      <c r="CH300">
        <v>33.457098786434337</v>
      </c>
      <c r="CI300">
        <v>8.3176528533217511E-2</v>
      </c>
      <c r="CJ300">
        <v>145.16666785960041</v>
      </c>
      <c r="CK300">
        <v>9.1827555216354391</v>
      </c>
      <c r="CL300">
        <v>2.065036311281767E-2</v>
      </c>
      <c r="CM300">
        <v>798.65529366485555</v>
      </c>
      <c r="CN300">
        <v>56.878415758288313</v>
      </c>
      <c r="CO300">
        <v>6.2097925208594459E-2</v>
      </c>
      <c r="CP300">
        <v>200.50216554214029</v>
      </c>
      <c r="CQ300">
        <v>14.036411666831681</v>
      </c>
      <c r="CR300">
        <v>4.9757635370856437E-2</v>
      </c>
      <c r="CS300">
        <v>2035.4858159227549</v>
      </c>
      <c r="CT300">
        <v>129.49317417507461</v>
      </c>
      <c r="CU300">
        <v>0.22942643906925819</v>
      </c>
      <c r="CV300">
        <v>422.9981510666139</v>
      </c>
      <c r="CW300">
        <v>29.724268013784801</v>
      </c>
      <c r="CX300">
        <v>2.0075423383793239E-2</v>
      </c>
      <c r="CY300">
        <v>25858.336391373949</v>
      </c>
      <c r="CZ300">
        <v>2290.7538860366089</v>
      </c>
      <c r="DA300">
        <v>0.1972594583608</v>
      </c>
      <c r="DB300">
        <v>113.68871570391561</v>
      </c>
      <c r="DC300">
        <v>7.3988452079239053</v>
      </c>
      <c r="DD300">
        <v>1.824915311652103E-2</v>
      </c>
      <c r="DE300">
        <v>208.21744953203091</v>
      </c>
      <c r="DF300">
        <v>19.893042871769591</v>
      </c>
      <c r="DG300">
        <v>18.88410989593805</v>
      </c>
      <c r="DH300">
        <v>1473.405302528083</v>
      </c>
      <c r="DI300">
        <v>85.972512826582445</v>
      </c>
      <c r="DJ300">
        <v>1.200992615585722</v>
      </c>
      <c r="DK300">
        <v>287.7146898373154</v>
      </c>
      <c r="DL300">
        <v>19.358713533682749</v>
      </c>
      <c r="DM300">
        <v>0.66152612727718851</v>
      </c>
      <c r="DN300">
        <v>245.292028652613</v>
      </c>
      <c r="DO300">
        <v>17.58349817617496</v>
      </c>
      <c r="DP300">
        <v>0.52478784672458934</v>
      </c>
      <c r="DQ300">
        <v>545.51949564646441</v>
      </c>
      <c r="DR300">
        <v>34.464193872798027</v>
      </c>
      <c r="DS300">
        <v>0.40952079694800131</v>
      </c>
      <c r="DT300">
        <v>5027.0825946919249</v>
      </c>
      <c r="DU300">
        <v>293.2890090393409</v>
      </c>
      <c r="DV300">
        <v>0.28075180905607722</v>
      </c>
      <c r="DW300">
        <v>549.0615218202006</v>
      </c>
      <c r="DX300">
        <v>33.138611950929473</v>
      </c>
      <c r="DY300">
        <v>0.48609128677919933</v>
      </c>
      <c r="EB300">
        <v>1729.1345228177329</v>
      </c>
      <c r="EC300">
        <v>34.517183043597512</v>
      </c>
      <c r="ED300">
        <v>102.86956143011921</v>
      </c>
      <c r="EE300">
        <v>67.851425097197421</v>
      </c>
      <c r="EF300">
        <v>58.114059252939988</v>
      </c>
      <c r="EG300">
        <v>168.86074906767499</v>
      </c>
      <c r="EH300">
        <v>0.2217152982090741</v>
      </c>
      <c r="EI300">
        <v>315.74663720526269</v>
      </c>
      <c r="EJ300">
        <v>886.70118080032034</v>
      </c>
      <c r="EK300">
        <v>1721.026804363413</v>
      </c>
      <c r="EL300">
        <v>2658.7301805787611</v>
      </c>
      <c r="EM300">
        <v>4991.5955854053473</v>
      </c>
      <c r="EN300">
        <v>8117.4965806534556</v>
      </c>
      <c r="EO300">
        <v>12642.76904299848</v>
      </c>
      <c r="EP300">
        <v>17195.046791325771</v>
      </c>
      <c r="ER300">
        <v>2.125640071842049</v>
      </c>
      <c r="ES300">
        <v>5.1434340550711566</v>
      </c>
      <c r="ET300">
        <v>9.6020052148604242E-4</v>
      </c>
      <c r="EU300">
        <v>7.5541236664231244E-4</v>
      </c>
      <c r="EV300">
        <v>2.7301916950474548E-3</v>
      </c>
      <c r="EW300">
        <v>0.10931924200085261</v>
      </c>
      <c r="EX300">
        <v>40.040866800363048</v>
      </c>
      <c r="EY300">
        <v>1.2573172215455559</v>
      </c>
      <c r="EZ300">
        <v>79.720251092982906</v>
      </c>
      <c r="FA300">
        <v>2.4697212603336061</v>
      </c>
      <c r="FB300">
        <v>7.0225387488209515E-2</v>
      </c>
      <c r="FD300">
        <f t="shared" si="24"/>
        <v>32.882096095002346</v>
      </c>
      <c r="FF300" s="18">
        <v>-18.987176359547512</v>
      </c>
      <c r="FG300" s="18">
        <v>2.2749322400542726</v>
      </c>
      <c r="FI300" s="18">
        <v>-2.9478569920573889</v>
      </c>
      <c r="FJ300" s="18">
        <v>2.2749322400542726</v>
      </c>
      <c r="FL300">
        <v>1016.4738796534116</v>
      </c>
      <c r="FM300" s="4">
        <f t="shared" si="25"/>
        <v>743.32387965341161</v>
      </c>
      <c r="FN300">
        <v>23.913749777240419</v>
      </c>
      <c r="FT300">
        <f t="shared" si="26"/>
        <v>5027.0825946919249</v>
      </c>
      <c r="FU300">
        <f t="shared" si="27"/>
        <v>8142.2110971229758</v>
      </c>
      <c r="FV300">
        <f t="shared" si="28"/>
        <v>0.28900411355780242</v>
      </c>
      <c r="FW300">
        <f t="shared" si="29"/>
        <v>0.12869428938218741</v>
      </c>
    </row>
    <row r="301" spans="1:179" x14ac:dyDescent="0.3">
      <c r="A301" t="s">
        <v>390</v>
      </c>
      <c r="B301" t="s">
        <v>789</v>
      </c>
      <c r="C301" s="2">
        <v>3.6963377712276611</v>
      </c>
      <c r="D301" s="5">
        <v>7.1745974245660885E-2</v>
      </c>
      <c r="E301" s="6">
        <v>4766.9911617662838</v>
      </c>
      <c r="F301" s="7">
        <v>0.41095789236748398</v>
      </c>
      <c r="G301">
        <v>444.3908396630444</v>
      </c>
      <c r="H301" s="8">
        <v>11.005628546686159</v>
      </c>
      <c r="I301" s="2">
        <v>15.673876336220349</v>
      </c>
      <c r="J301" s="2">
        <v>0.76391381265194613</v>
      </c>
      <c r="K301" s="5">
        <v>0.1060582905486835</v>
      </c>
      <c r="L301" s="9">
        <v>4.3303824258392014E-3</v>
      </c>
      <c r="M301">
        <v>0.22465036329674681</v>
      </c>
      <c r="N301" s="8">
        <v>3.1742037745594591</v>
      </c>
      <c r="O301" s="10">
        <v>0.94521392462818443</v>
      </c>
      <c r="P301" s="7">
        <v>6.8800730558860546E-2</v>
      </c>
      <c r="Q301" s="5">
        <v>6.4083654480330932E-2</v>
      </c>
      <c r="R301" s="11">
        <v>3.2525846017712971E-3</v>
      </c>
      <c r="S301" s="12">
        <v>0.40265613531270228</v>
      </c>
      <c r="T301" s="6">
        <v>1688.008884689247</v>
      </c>
      <c r="U301" s="6">
        <v>75.599796109144791</v>
      </c>
      <c r="V301" s="6">
        <v>75.704074404049379</v>
      </c>
      <c r="W301" s="6">
        <v>400.35872161825398</v>
      </c>
      <c r="X301" s="6">
        <v>5.4649906695005264</v>
      </c>
      <c r="Y301" s="6">
        <v>19.672942036658579</v>
      </c>
      <c r="Z301" s="6">
        <v>670.20644791892335</v>
      </c>
      <c r="AA301" s="6">
        <v>21.67096688229346</v>
      </c>
      <c r="AB301" s="13">
        <v>35.651318835077987</v>
      </c>
      <c r="AC301" s="14">
        <v>23.717808907857609</v>
      </c>
      <c r="AE301" t="s">
        <v>391</v>
      </c>
      <c r="AF301" t="s">
        <v>391</v>
      </c>
      <c r="AG301">
        <v>25.007000000000001</v>
      </c>
      <c r="AH301">
        <v>1608.5371900778689</v>
      </c>
      <c r="AI301">
        <v>223.25979046258519</v>
      </c>
      <c r="AJ301">
        <v>93.295850105030027</v>
      </c>
      <c r="AK301" t="s">
        <v>143</v>
      </c>
      <c r="AL301">
        <v>1017.528058651885</v>
      </c>
      <c r="AM301">
        <v>1846.641280776098</v>
      </c>
      <c r="AN301">
        <v>541.76598121537836</v>
      </c>
      <c r="AO301">
        <v>26.691579616919171</v>
      </c>
      <c r="AP301">
        <v>2.2900660057646101</v>
      </c>
      <c r="AQ301">
        <v>48.382123058569462</v>
      </c>
      <c r="AR301">
        <v>14.44696967177275</v>
      </c>
      <c r="AS301">
        <v>1.651701521148907</v>
      </c>
      <c r="AT301">
        <v>527.45881848770614</v>
      </c>
      <c r="AU301">
        <v>122.5683592780637</v>
      </c>
      <c r="AV301">
        <v>50.312108306423823</v>
      </c>
      <c r="AW301">
        <v>16.10617383261544</v>
      </c>
      <c r="AX301">
        <v>2.3109788128837421</v>
      </c>
      <c r="AY301">
        <v>5.2563727708061031E-2</v>
      </c>
      <c r="AZ301">
        <v>3896.473424925844</v>
      </c>
      <c r="BA301">
        <v>512.45196697848996</v>
      </c>
      <c r="BB301">
        <v>6.8204361272731273E-2</v>
      </c>
      <c r="BC301">
        <v>439234.13324190403</v>
      </c>
      <c r="BD301">
        <v>19345.989220191099</v>
      </c>
      <c r="BE301">
        <v>7.0722075104277664</v>
      </c>
      <c r="BF301">
        <v>448.17236234517708</v>
      </c>
      <c r="BG301">
        <v>89.031632606803996</v>
      </c>
      <c r="BH301">
        <v>0.11394342102426459</v>
      </c>
      <c r="BI301">
        <v>18.730233985231511</v>
      </c>
      <c r="BJ301">
        <v>2.8090297792338532</v>
      </c>
      <c r="BK301">
        <v>1.3122089922389561E-2</v>
      </c>
      <c r="BL301">
        <v>249.81272587981991</v>
      </c>
      <c r="BM301">
        <v>35.04032843353243</v>
      </c>
      <c r="BN301">
        <v>4.4176275036923562E-2</v>
      </c>
      <c r="BO301">
        <v>16.21613495304673</v>
      </c>
      <c r="BP301">
        <v>2.703805107301064</v>
      </c>
      <c r="BQ301">
        <v>1.482542962253001E-2</v>
      </c>
      <c r="BR301">
        <v>62.550850137764947</v>
      </c>
      <c r="BS301">
        <v>10.530948726706461</v>
      </c>
      <c r="BT301">
        <v>3.4076116565284441E-2</v>
      </c>
      <c r="BU301">
        <v>42.571384268061031</v>
      </c>
      <c r="BV301">
        <v>7.9695909125745423</v>
      </c>
      <c r="BW301">
        <v>0.1124205685701893</v>
      </c>
      <c r="BX301">
        <v>0.1253664696119044</v>
      </c>
      <c r="BY301">
        <v>5.2572240977673261E-2</v>
      </c>
      <c r="BZ301">
        <v>1.057406325049586E-2</v>
      </c>
      <c r="CA301">
        <v>95.418608191172865</v>
      </c>
      <c r="CB301">
        <v>15.6642136869288</v>
      </c>
      <c r="CC301">
        <v>0.13420084851118291</v>
      </c>
      <c r="CD301">
        <v>49.277767536601779</v>
      </c>
      <c r="CE301">
        <v>8.5937968987945883</v>
      </c>
      <c r="CF301">
        <v>8.5659634374396706E-3</v>
      </c>
      <c r="CG301">
        <v>637.97334422882307</v>
      </c>
      <c r="CH301">
        <v>100.24518075632081</v>
      </c>
      <c r="CI301">
        <v>5.2683926749219193E-2</v>
      </c>
      <c r="CJ301">
        <v>209.57227907430001</v>
      </c>
      <c r="CK301">
        <v>25.97320993314619</v>
      </c>
      <c r="CL301">
        <v>8.6426695646703564E-2</v>
      </c>
      <c r="CM301">
        <v>1116.088276142701</v>
      </c>
      <c r="CN301">
        <v>140.20390025777769</v>
      </c>
      <c r="CO301">
        <v>3.933019287776926E-2</v>
      </c>
      <c r="CP301">
        <v>257.29204137521589</v>
      </c>
      <c r="CQ301">
        <v>25.3124478389622</v>
      </c>
      <c r="CR301">
        <v>1.2597496894778411E-2</v>
      </c>
      <c r="CS301">
        <v>2576.912598129195</v>
      </c>
      <c r="CT301">
        <v>200.1063565034928</v>
      </c>
      <c r="CU301">
        <v>5.8108640781376647E-2</v>
      </c>
      <c r="CV301">
        <v>501.69633174831182</v>
      </c>
      <c r="CW301">
        <v>36.683731693833863</v>
      </c>
      <c r="CX301">
        <v>1.2714435152303199E-2</v>
      </c>
      <c r="CY301">
        <v>10823.79155973384</v>
      </c>
      <c r="CZ301">
        <v>547.64795074672077</v>
      </c>
      <c r="DA301">
        <v>0.12488538763603731</v>
      </c>
      <c r="DB301">
        <v>123.97088425934869</v>
      </c>
      <c r="DC301">
        <v>17.57534252493075</v>
      </c>
      <c r="DD301">
        <v>1.155815853298788E-2</v>
      </c>
      <c r="DE301">
        <v>74.401986352788768</v>
      </c>
      <c r="DF301">
        <v>11.4436529249184</v>
      </c>
      <c r="DG301">
        <v>13.68819986291385</v>
      </c>
      <c r="DH301">
        <v>1283.3860352459481</v>
      </c>
      <c r="DI301">
        <v>57.873950084006218</v>
      </c>
      <c r="DJ301">
        <v>0.802751875147519</v>
      </c>
      <c r="DK301">
        <v>149.55512199488129</v>
      </c>
      <c r="DL301">
        <v>10.818017953798449</v>
      </c>
      <c r="DM301">
        <v>0.45603095528807791</v>
      </c>
      <c r="DN301">
        <v>132.12348938941</v>
      </c>
      <c r="DO301">
        <v>13.67889916263093</v>
      </c>
      <c r="DP301">
        <v>0.37787650506834852</v>
      </c>
      <c r="DQ301">
        <v>4305.3138910826037</v>
      </c>
      <c r="DR301">
        <v>891.07207618884138</v>
      </c>
      <c r="DS301">
        <v>0.32502163105583609</v>
      </c>
      <c r="DT301">
        <v>4766.9911617662838</v>
      </c>
      <c r="DU301">
        <v>203.970758004402</v>
      </c>
      <c r="DV301">
        <v>0.20401376620115069</v>
      </c>
      <c r="DW301">
        <v>411.69436952178381</v>
      </c>
      <c r="DX301">
        <v>20.545480209420699</v>
      </c>
      <c r="DY301">
        <v>0.37834486662316541</v>
      </c>
      <c r="EB301">
        <v>2481.8302069591359</v>
      </c>
      <c r="EC301">
        <v>79.030523144436742</v>
      </c>
      <c r="ED301">
        <v>407.5248383031319</v>
      </c>
      <c r="EE301">
        <v>174.74283354576221</v>
      </c>
      <c r="EF301">
        <v>136.8727574130524</v>
      </c>
      <c r="EG301">
        <v>287.6444882977097</v>
      </c>
      <c r="EH301">
        <v>2.226757897191908</v>
      </c>
      <c r="EI301">
        <v>479.49049342297923</v>
      </c>
      <c r="EJ301">
        <v>1365.0351118172241</v>
      </c>
      <c r="EK301">
        <v>2593.3875781659481</v>
      </c>
      <c r="EL301">
        <v>3838.3201295659351</v>
      </c>
      <c r="EM301">
        <v>6975.5517258918826</v>
      </c>
      <c r="EN301">
        <v>10416.68183705328</v>
      </c>
      <c r="EO301">
        <v>16005.66831136146</v>
      </c>
      <c r="EP301">
        <v>20394.159827167139</v>
      </c>
      <c r="ER301">
        <v>3.4678233659223912</v>
      </c>
      <c r="ES301">
        <v>6.2571433883274441</v>
      </c>
      <c r="ET301">
        <v>5.9959081631517884E-3</v>
      </c>
      <c r="EU301">
        <v>4.6066762227976966E-3</v>
      </c>
      <c r="EV301">
        <v>4.9376584349394362E-3</v>
      </c>
      <c r="EW301">
        <v>0.16482187703087689</v>
      </c>
      <c r="EX301">
        <v>33.380574862080053</v>
      </c>
      <c r="EY301">
        <v>3.6151420958456248</v>
      </c>
      <c r="EZ301">
        <v>19.082259100201291</v>
      </c>
      <c r="FA301">
        <v>1.849884689619298</v>
      </c>
      <c r="FB301">
        <v>0.17391834037000109</v>
      </c>
      <c r="FD301">
        <f t="shared" si="24"/>
        <v>25.185241989325654</v>
      </c>
      <c r="FF301" s="18">
        <v>-12.099895765766165</v>
      </c>
      <c r="FG301" s="18">
        <v>1.1069936605394901</v>
      </c>
      <c r="FI301" s="18">
        <v>-0.81999658871482062</v>
      </c>
      <c r="FJ301" s="18">
        <v>1.1069936605394901</v>
      </c>
      <c r="FL301">
        <v>1261.6749854942223</v>
      </c>
      <c r="FM301" s="4">
        <f t="shared" si="25"/>
        <v>988.52498549422228</v>
      </c>
      <c r="FN301">
        <v>32.880307773846916</v>
      </c>
      <c r="FT301">
        <f t="shared" si="26"/>
        <v>4766.9911617662838</v>
      </c>
      <c r="FU301">
        <f t="shared" si="27"/>
        <v>7720.9490009581223</v>
      </c>
      <c r="FV301">
        <f t="shared" si="28"/>
        <v>0.40873022609964654</v>
      </c>
      <c r="FW301">
        <f t="shared" si="29"/>
        <v>0.73052414851611958</v>
      </c>
    </row>
    <row r="302" spans="1:179" x14ac:dyDescent="0.3">
      <c r="A302" t="s">
        <v>406</v>
      </c>
      <c r="B302" t="s">
        <v>789</v>
      </c>
      <c r="C302" s="2">
        <v>6.1463738151511036</v>
      </c>
      <c r="D302" s="5">
        <v>7.213437677600866E-2</v>
      </c>
      <c r="E302" s="6">
        <v>5896.9858182749977</v>
      </c>
      <c r="F302" s="7">
        <v>0.2002895556648808</v>
      </c>
      <c r="G302">
        <v>260.16437689277768</v>
      </c>
      <c r="H302" s="8">
        <v>5.7622681809784817</v>
      </c>
      <c r="I302" s="2">
        <v>16.651228716610081</v>
      </c>
      <c r="J302" s="2">
        <v>0.89699110865038723</v>
      </c>
      <c r="K302" s="5">
        <v>0.1170264018177735</v>
      </c>
      <c r="L302" s="9">
        <v>2.617911626761569E-3</v>
      </c>
      <c r="M302">
        <v>0.21230787894962411</v>
      </c>
      <c r="N302" s="8">
        <v>1.253129061621332</v>
      </c>
      <c r="O302" s="10">
        <v>0.98699722715680815</v>
      </c>
      <c r="P302" s="7">
        <v>6.5146301103657503E-2</v>
      </c>
      <c r="Q302" s="5">
        <v>6.0363882470797978E-2</v>
      </c>
      <c r="R302" s="11">
        <v>3.0466048094286969E-3</v>
      </c>
      <c r="S302" s="12">
        <v>0.82088283861597844</v>
      </c>
      <c r="T302" s="6">
        <v>1898.064635612034</v>
      </c>
      <c r="U302" s="6">
        <v>39.435008271788092</v>
      </c>
      <c r="V302" s="6">
        <v>39.617096430715968</v>
      </c>
      <c r="W302" s="6">
        <v>377.78790590262452</v>
      </c>
      <c r="X302" s="6">
        <v>5.250305992071139</v>
      </c>
      <c r="Y302" s="6">
        <v>18.55204556867518</v>
      </c>
      <c r="Z302" s="6">
        <v>694.14850872614829</v>
      </c>
      <c r="AA302" s="6">
        <v>16.26859200420196</v>
      </c>
      <c r="AB302" s="13">
        <v>33.656065877696683</v>
      </c>
      <c r="AC302" s="14">
        <v>19.903848310245039</v>
      </c>
      <c r="AE302" t="s">
        <v>407</v>
      </c>
      <c r="AF302" t="s">
        <v>407</v>
      </c>
      <c r="AG302">
        <v>25.004999999999999</v>
      </c>
      <c r="AH302">
        <v>1280.266432835976</v>
      </c>
      <c r="AI302">
        <v>101.821709996789</v>
      </c>
      <c r="AJ302">
        <v>147.93919161834191</v>
      </c>
      <c r="AK302">
        <v>18413.591705936091</v>
      </c>
      <c r="AL302">
        <v>4459.7829065798805</v>
      </c>
      <c r="AM302">
        <v>3136.8933648378552</v>
      </c>
      <c r="AN302">
        <v>1434.4925679424609</v>
      </c>
      <c r="AO302">
        <v>58.503177107795374</v>
      </c>
      <c r="AP302">
        <v>3.789380004386409</v>
      </c>
      <c r="AQ302">
        <v>23.126132812532919</v>
      </c>
      <c r="AR302">
        <v>3.0300464581016819</v>
      </c>
      <c r="AS302">
        <v>2.358260808592652</v>
      </c>
      <c r="AT302">
        <v>1281.4019114404521</v>
      </c>
      <c r="AU302">
        <v>133.19511269561951</v>
      </c>
      <c r="AV302">
        <v>89.747540619954506</v>
      </c>
      <c r="AW302">
        <v>254.14710059972711</v>
      </c>
      <c r="AX302">
        <v>51.940522237244757</v>
      </c>
      <c r="AY302">
        <v>6.077479752220763E-2</v>
      </c>
      <c r="AZ302">
        <v>1814.3163262505641</v>
      </c>
      <c r="BA302">
        <v>124.7683670282841</v>
      </c>
      <c r="BB302">
        <v>0.16367240347106679</v>
      </c>
      <c r="BC302">
        <v>438024.65285829571</v>
      </c>
      <c r="BD302">
        <v>27499.977926758878</v>
      </c>
      <c r="BE302">
        <v>3.0892177682743451</v>
      </c>
      <c r="BF302">
        <v>288.99151056822677</v>
      </c>
      <c r="BG302">
        <v>27.69983713880184</v>
      </c>
      <c r="BH302">
        <v>2.651601884142164E-2</v>
      </c>
      <c r="BI302">
        <v>672.06168020048642</v>
      </c>
      <c r="BJ302">
        <v>157.98814859440401</v>
      </c>
      <c r="BK302">
        <v>1.060226203234285E-2</v>
      </c>
      <c r="BL302">
        <v>1977.827951578533</v>
      </c>
      <c r="BM302">
        <v>488.33985042543361</v>
      </c>
      <c r="BN302">
        <v>9.599838717430409E-2</v>
      </c>
      <c r="BO302">
        <v>286.12994713517719</v>
      </c>
      <c r="BP302">
        <v>69.085686443440409</v>
      </c>
      <c r="BQ302">
        <v>4.3337894606624494E-3</v>
      </c>
      <c r="BR302">
        <v>912.90146107191651</v>
      </c>
      <c r="BS302">
        <v>218.31180158118309</v>
      </c>
      <c r="BT302">
        <v>3.9421696627934183E-2</v>
      </c>
      <c r="BU302">
        <v>267.08505448391168</v>
      </c>
      <c r="BV302">
        <v>57.951628101690069</v>
      </c>
      <c r="BW302">
        <v>0.30924682766268491</v>
      </c>
      <c r="BX302">
        <v>8.952748510081926E-2</v>
      </c>
      <c r="BY302">
        <v>3.7685603926950258E-2</v>
      </c>
      <c r="BZ302">
        <v>1.222827074979157E-2</v>
      </c>
      <c r="CA302">
        <v>209.3501448976852</v>
      </c>
      <c r="CB302">
        <v>32.078025815401368</v>
      </c>
      <c r="CC302">
        <v>6.6822440376360689E-2</v>
      </c>
      <c r="CD302">
        <v>54.231020736566776</v>
      </c>
      <c r="CE302">
        <v>4.5979994490978271</v>
      </c>
      <c r="CF302">
        <v>9.9058328409558586E-3</v>
      </c>
      <c r="CG302">
        <v>501.44357870460999</v>
      </c>
      <c r="CH302">
        <v>34.74915550257969</v>
      </c>
      <c r="CI302">
        <v>6.0945051223668757E-2</v>
      </c>
      <c r="CJ302">
        <v>135.08939068729509</v>
      </c>
      <c r="CK302">
        <v>8.0853081993710454</v>
      </c>
      <c r="CL302">
        <v>1.512002364596475E-2</v>
      </c>
      <c r="CM302">
        <v>674.598417496568</v>
      </c>
      <c r="CN302">
        <v>39.892986889939969</v>
      </c>
      <c r="CO302">
        <v>4.5494794532591497E-2</v>
      </c>
      <c r="CP302">
        <v>189.68321655387629</v>
      </c>
      <c r="CQ302">
        <v>11.73244280352325</v>
      </c>
      <c r="CR302">
        <v>1.4565466929760551E-2</v>
      </c>
      <c r="CS302">
        <v>2092.6955760059309</v>
      </c>
      <c r="CT302">
        <v>131.2667096558086</v>
      </c>
      <c r="CU302">
        <v>6.7215163832981095E-2</v>
      </c>
      <c r="CV302">
        <v>462.25944009857631</v>
      </c>
      <c r="CW302">
        <v>29.429788566589369</v>
      </c>
      <c r="CX302">
        <v>1.470666955508604E-2</v>
      </c>
      <c r="CY302">
        <v>41056.678644881671</v>
      </c>
      <c r="CZ302">
        <v>2289.384562154868</v>
      </c>
      <c r="DA302">
        <v>0.14440039976734459</v>
      </c>
      <c r="DB302">
        <v>214.41082138344481</v>
      </c>
      <c r="DC302">
        <v>16.814280420997139</v>
      </c>
      <c r="DD302">
        <v>1.33696405976242E-2</v>
      </c>
      <c r="DE302">
        <v>114.2321728584288</v>
      </c>
      <c r="DF302">
        <v>10.32998272413583</v>
      </c>
      <c r="DG302">
        <v>16.102003683392411</v>
      </c>
      <c r="DH302">
        <v>1492.2765426188271</v>
      </c>
      <c r="DI302">
        <v>68.756946294298416</v>
      </c>
      <c r="DJ302">
        <v>1.14482477329868</v>
      </c>
      <c r="DK302">
        <v>191.88250628476931</v>
      </c>
      <c r="DL302">
        <v>9.9213283574005739</v>
      </c>
      <c r="DM302">
        <v>0.58363253182671648</v>
      </c>
      <c r="DN302">
        <v>145.0788227752351</v>
      </c>
      <c r="DO302">
        <v>8.0104674047793765</v>
      </c>
      <c r="DP302">
        <v>0.5752948285341708</v>
      </c>
      <c r="DQ302">
        <v>2260.931494626373</v>
      </c>
      <c r="DR302">
        <v>303.86882645152087</v>
      </c>
      <c r="DS302">
        <v>0.4233167272225099</v>
      </c>
      <c r="DT302">
        <v>5896.9858182749977</v>
      </c>
      <c r="DU302">
        <v>320.30824455498828</v>
      </c>
      <c r="DV302">
        <v>0.22046536910580239</v>
      </c>
      <c r="DW302">
        <v>478.60137251817503</v>
      </c>
      <c r="DX302">
        <v>21.772034046580551</v>
      </c>
      <c r="DY302">
        <v>0.56099015426927146</v>
      </c>
      <c r="EB302">
        <v>1155.6154944271109</v>
      </c>
      <c r="EC302">
        <v>2835.7032919851749</v>
      </c>
      <c r="ED302">
        <v>3226.473004206417</v>
      </c>
      <c r="EE302">
        <v>3083.296844129065</v>
      </c>
      <c r="EF302">
        <v>1997.596194905725</v>
      </c>
      <c r="EG302">
        <v>1804.6287465129169</v>
      </c>
      <c r="EH302">
        <v>1.59018623624901</v>
      </c>
      <c r="EI302">
        <v>1052.010778380328</v>
      </c>
      <c r="EJ302">
        <v>1502.2443417331519</v>
      </c>
      <c r="EK302">
        <v>2038.3885313195531</v>
      </c>
      <c r="EL302">
        <v>2474.1646646024742</v>
      </c>
      <c r="EM302">
        <v>4216.24010935355</v>
      </c>
      <c r="EN302">
        <v>7679.4824515739383</v>
      </c>
      <c r="EO302">
        <v>12998.109167738699</v>
      </c>
      <c r="EP302">
        <v>18791.034150348631</v>
      </c>
      <c r="ER302">
        <v>1.091163858456409</v>
      </c>
      <c r="ES302">
        <v>1.459151892214865</v>
      </c>
      <c r="ET302">
        <v>1.154101378798969E-3</v>
      </c>
      <c r="EU302">
        <v>9.3671875786061325E-4</v>
      </c>
      <c r="EV302">
        <v>0.21816275393527149</v>
      </c>
      <c r="EW302">
        <v>2.6955078315366832</v>
      </c>
      <c r="EX302">
        <v>12.35549049007896</v>
      </c>
      <c r="EY302">
        <v>1.3478401356030649</v>
      </c>
      <c r="EZ302">
        <v>2.9815464047661608</v>
      </c>
      <c r="FA302">
        <v>2.817889943423995</v>
      </c>
      <c r="FB302">
        <v>0.13809534166445231</v>
      </c>
      <c r="FD302">
        <f t="shared" si="24"/>
        <v>2.426753306332647</v>
      </c>
      <c r="FF302" s="18">
        <v>-11.090031457185839</v>
      </c>
      <c r="FG302" s="18">
        <v>1.1609729937870701</v>
      </c>
      <c r="FI302" s="18">
        <v>1.8549549962946497</v>
      </c>
      <c r="FJ302" s="18">
        <v>1.1609729937870701</v>
      </c>
      <c r="FL302">
        <v>1163.6227570267024</v>
      </c>
      <c r="FM302" s="4">
        <f t="shared" si="25"/>
        <v>890.47275702670242</v>
      </c>
      <c r="FN302">
        <v>29.105947408977791</v>
      </c>
      <c r="FT302">
        <f t="shared" si="26"/>
        <v>5896.9858182749977</v>
      </c>
      <c r="FU302">
        <f t="shared" si="27"/>
        <v>9551.166599059623</v>
      </c>
      <c r="FV302">
        <f t="shared" si="28"/>
        <v>4.2083203509367326</v>
      </c>
      <c r="FW302">
        <f t="shared" si="29"/>
        <v>4.7791869516260492</v>
      </c>
    </row>
    <row r="303" spans="1:179" x14ac:dyDescent="0.3">
      <c r="A303" t="s">
        <v>238</v>
      </c>
      <c r="B303" t="s">
        <v>789</v>
      </c>
      <c r="C303" s="2">
        <v>3.227407516510274</v>
      </c>
      <c r="D303" s="5">
        <v>9.315708637542533E-2</v>
      </c>
      <c r="E303" s="6">
        <v>7700.5999911386334</v>
      </c>
      <c r="F303" s="7">
        <v>6.2688762436001508E-2</v>
      </c>
      <c r="G303">
        <v>526.2111805488197</v>
      </c>
      <c r="H303" s="8">
        <v>7.1571114255748638</v>
      </c>
      <c r="I303" s="2">
        <v>16.35528006737103</v>
      </c>
      <c r="J303" s="2">
        <v>1.032966615798899</v>
      </c>
      <c r="K303" s="5">
        <v>8.9131671964636422E-2</v>
      </c>
      <c r="L303" s="9">
        <v>1.0095266844472441E-3</v>
      </c>
      <c r="M303">
        <v>0.1500543837388601</v>
      </c>
      <c r="N303" s="8">
        <v>1.100196802407307</v>
      </c>
      <c r="O303" s="10">
        <v>0.7742477655659783</v>
      </c>
      <c r="P303" s="7">
        <v>5.0804240361176388E-2</v>
      </c>
      <c r="Q303" s="5">
        <v>6.2212333708859133E-2</v>
      </c>
      <c r="R303" s="11">
        <v>3.4210471016151121E-3</v>
      </c>
      <c r="S303" s="12">
        <v>0.93586292956257722</v>
      </c>
      <c r="T303" s="6">
        <v>1402.817271981203</v>
      </c>
      <c r="U303" s="6">
        <v>20.51085589391268</v>
      </c>
      <c r="V303" s="6">
        <v>20.887913219517639</v>
      </c>
      <c r="W303" s="6">
        <v>388.89724807123349</v>
      </c>
      <c r="X303" s="6">
        <v>9.6779198049643416</v>
      </c>
      <c r="Y303" s="6">
        <v>20.816825972877719</v>
      </c>
      <c r="Z303" s="6">
        <v>580.01111578234838</v>
      </c>
      <c r="AA303" s="6">
        <v>13.876545305460599</v>
      </c>
      <c r="AB303" s="13">
        <v>29.421702311540429</v>
      </c>
      <c r="AC303" s="14">
        <v>27.722587669739259</v>
      </c>
      <c r="AE303" t="s">
        <v>239</v>
      </c>
      <c r="AF303" t="s">
        <v>239</v>
      </c>
      <c r="AG303">
        <v>25.01</v>
      </c>
      <c r="AH303">
        <v>1558.368625449895</v>
      </c>
      <c r="AI303">
        <v>85.569769028241055</v>
      </c>
      <c r="AJ303">
        <v>119.59510781494291</v>
      </c>
      <c r="AK303">
        <v>9521.5383718092235</v>
      </c>
      <c r="AL303">
        <v>2486.2671981600261</v>
      </c>
      <c r="AM303">
        <v>2413.5639239254879</v>
      </c>
      <c r="AN303">
        <v>635.21854691599151</v>
      </c>
      <c r="AO303">
        <v>33.737821879856142</v>
      </c>
      <c r="AP303">
        <v>2.982227097346668</v>
      </c>
      <c r="AQ303">
        <v>36.780477448809343</v>
      </c>
      <c r="AR303">
        <v>10.86754696818282</v>
      </c>
      <c r="AS303">
        <v>2.1193934356141719</v>
      </c>
      <c r="AT303">
        <v>567.10700799751169</v>
      </c>
      <c r="AU303">
        <v>68.277605313724635</v>
      </c>
      <c r="AV303">
        <v>64.692525011965856</v>
      </c>
      <c r="AW303">
        <v>42.167775803226156</v>
      </c>
      <c r="AX303">
        <v>3.4843660499251041</v>
      </c>
      <c r="AY303">
        <v>6.0984130305409952E-2</v>
      </c>
      <c r="AZ303">
        <v>3034.6397841587082</v>
      </c>
      <c r="BA303">
        <v>148.44675728415729</v>
      </c>
      <c r="BB303">
        <v>9.9448865776443407E-2</v>
      </c>
      <c r="BC303">
        <v>457222.35301558941</v>
      </c>
      <c r="BD303">
        <v>27185.92264080319</v>
      </c>
      <c r="BE303">
        <v>2.45207765850739</v>
      </c>
      <c r="BF303">
        <v>122.81888192946769</v>
      </c>
      <c r="BG303">
        <v>6.1162468681567903</v>
      </c>
      <c r="BH303">
        <v>0.14443132603240749</v>
      </c>
      <c r="BI303">
        <v>10.74079541390237</v>
      </c>
      <c r="BJ303">
        <v>0.8422645619472775</v>
      </c>
      <c r="BK303">
        <v>1.001537483758504E-2</v>
      </c>
      <c r="BL303">
        <v>72.803481045823915</v>
      </c>
      <c r="BM303">
        <v>5.867991261691075</v>
      </c>
      <c r="BN303">
        <v>6.2001630705745048E-2</v>
      </c>
      <c r="BO303">
        <v>9.8065716903478606</v>
      </c>
      <c r="BP303">
        <v>1.0081036098291949</v>
      </c>
      <c r="BQ303">
        <v>4.3502138770880657E-3</v>
      </c>
      <c r="BR303">
        <v>44.783941047671718</v>
      </c>
      <c r="BS303">
        <v>4.7232534474653827</v>
      </c>
      <c r="BT303">
        <v>3.958029887437358E-2</v>
      </c>
      <c r="BU303">
        <v>33.560081994822013</v>
      </c>
      <c r="BV303">
        <v>3.741570498944053</v>
      </c>
      <c r="BW303">
        <v>0.16174630024665421</v>
      </c>
      <c r="BX303">
        <v>4.130010045830497E-2</v>
      </c>
      <c r="BY303">
        <v>2.7691681373124329E-2</v>
      </c>
      <c r="BZ303">
        <v>3.4469962393423328E-2</v>
      </c>
      <c r="CA303">
        <v>69.214170010077297</v>
      </c>
      <c r="CB303">
        <v>5.7086984492857287</v>
      </c>
      <c r="CC303">
        <v>6.7059538550733239E-2</v>
      </c>
      <c r="CD303">
        <v>30.07088857163442</v>
      </c>
      <c r="CE303">
        <v>2.1862671834641718</v>
      </c>
      <c r="CF303">
        <v>3.5370758416879478E-2</v>
      </c>
      <c r="CG303">
        <v>391.14257904466137</v>
      </c>
      <c r="CH303">
        <v>27.77704274547051</v>
      </c>
      <c r="CI303">
        <v>6.1186835780231048E-2</v>
      </c>
      <c r="CJ303">
        <v>146.46120079224551</v>
      </c>
      <c r="CK303">
        <v>8.8396006214373024</v>
      </c>
      <c r="CL303">
        <v>1.517443057951543E-2</v>
      </c>
      <c r="CM303">
        <v>824.22289402192882</v>
      </c>
      <c r="CN303">
        <v>47.075834892760938</v>
      </c>
      <c r="CO303">
        <v>4.5673196327182052E-2</v>
      </c>
      <c r="CP303">
        <v>221.1932721196882</v>
      </c>
      <c r="CQ303">
        <v>13.34007063358016</v>
      </c>
      <c r="CR303">
        <v>1.461596418023743E-2</v>
      </c>
      <c r="CS303">
        <v>2373.388954071615</v>
      </c>
      <c r="CT303">
        <v>163.40662901405969</v>
      </c>
      <c r="CU303">
        <v>6.7477930308672524E-2</v>
      </c>
      <c r="CV303">
        <v>491.65784666822123</v>
      </c>
      <c r="CW303">
        <v>25.058816792562201</v>
      </c>
      <c r="CX303">
        <v>1.4763687282898249E-2</v>
      </c>
      <c r="CY303">
        <v>21983.01069723285</v>
      </c>
      <c r="CZ303">
        <v>1364.305125265503</v>
      </c>
      <c r="DA303">
        <v>0.40699223331762752</v>
      </c>
      <c r="DB303">
        <v>134.44494928690349</v>
      </c>
      <c r="DC303">
        <v>8.7022040544806174</v>
      </c>
      <c r="DD303">
        <v>1.342188670136844E-2</v>
      </c>
      <c r="DE303">
        <v>85.19186632606683</v>
      </c>
      <c r="DF303">
        <v>9.543302443129102</v>
      </c>
      <c r="DG303">
        <v>12.5461719148</v>
      </c>
      <c r="DH303">
        <v>2010.206372978761</v>
      </c>
      <c r="DI303">
        <v>96.259111865288375</v>
      </c>
      <c r="DJ303">
        <v>0.97768530291220157</v>
      </c>
      <c r="DK303">
        <v>197.1743225616124</v>
      </c>
      <c r="DL303">
        <v>10.634764133942481</v>
      </c>
      <c r="DM303">
        <v>0.48947286175658988</v>
      </c>
      <c r="DN303">
        <v>137.68884184375759</v>
      </c>
      <c r="DO303">
        <v>8.7484851038305251</v>
      </c>
      <c r="DP303">
        <v>0.50206944139004861</v>
      </c>
      <c r="DQ303">
        <v>1011.9666295005439</v>
      </c>
      <c r="DR303">
        <v>66.025643382663006</v>
      </c>
      <c r="DS303">
        <v>0.43851525064607938</v>
      </c>
      <c r="DT303">
        <v>7700.5999911386334</v>
      </c>
      <c r="DU303">
        <v>474.53591740006891</v>
      </c>
      <c r="DV303">
        <v>0.2058172930764586</v>
      </c>
      <c r="DW303">
        <v>599.94205166810286</v>
      </c>
      <c r="DX303">
        <v>29.56013626913899</v>
      </c>
      <c r="DY303">
        <v>0.42758561639632547</v>
      </c>
      <c r="EB303">
        <v>1932.8915822666929</v>
      </c>
      <c r="EC303">
        <v>45.319811873005762</v>
      </c>
      <c r="ED303">
        <v>118.765874463008</v>
      </c>
      <c r="EE303">
        <v>105.6742639046106</v>
      </c>
      <c r="EF303">
        <v>97.99549463385496</v>
      </c>
      <c r="EG303">
        <v>226.75731077582441</v>
      </c>
      <c r="EH303">
        <v>0.73357194419724636</v>
      </c>
      <c r="EI303">
        <v>347.80989954812708</v>
      </c>
      <c r="EJ303">
        <v>832.98860309236613</v>
      </c>
      <c r="EK303">
        <v>1590.010483921388</v>
      </c>
      <c r="EL303">
        <v>2682.439574949552</v>
      </c>
      <c r="EM303">
        <v>5151.393087637055</v>
      </c>
      <c r="EN303">
        <v>8955.1932032262448</v>
      </c>
      <c r="EO303">
        <v>14741.546298581459</v>
      </c>
      <c r="EP303">
        <v>19986.091327976472</v>
      </c>
      <c r="ER303">
        <v>1.716180669441675</v>
      </c>
      <c r="ES303">
        <v>2.8044051106963042</v>
      </c>
      <c r="ET303">
        <v>2.6121077925242799E-3</v>
      </c>
      <c r="EU303">
        <v>2.0966317659007251E-3</v>
      </c>
      <c r="EV303">
        <v>3.074291594319841E-3</v>
      </c>
      <c r="EW303">
        <v>0.13030052316476631</v>
      </c>
      <c r="EX303">
        <v>42.383918105072937</v>
      </c>
      <c r="EY303">
        <v>0.91352544354324605</v>
      </c>
      <c r="EZ303">
        <v>105.7724147323632</v>
      </c>
      <c r="FA303">
        <v>3.2445587892064789</v>
      </c>
      <c r="FB303">
        <v>5.1748316144628763E-2</v>
      </c>
      <c r="FD303">
        <f t="shared" si="24"/>
        <v>20.388986652925492</v>
      </c>
      <c r="FF303" s="18">
        <v>-15.232708024147751</v>
      </c>
      <c r="FG303" s="18">
        <v>2.5105769736432584</v>
      </c>
      <c r="FI303" s="18">
        <v>-3.3334883074531607</v>
      </c>
      <c r="FJ303" s="18">
        <v>2.5105769736432584</v>
      </c>
      <c r="FL303">
        <v>1223.3869101685125</v>
      </c>
      <c r="FM303" s="4">
        <f t="shared" si="25"/>
        <v>950.23691016851251</v>
      </c>
      <c r="FN303">
        <v>31.375973453322249</v>
      </c>
      <c r="FT303">
        <f t="shared" si="26"/>
        <v>7700.5999911386334</v>
      </c>
      <c r="FU303">
        <f t="shared" si="27"/>
        <v>12472.425014173954</v>
      </c>
      <c r="FV303">
        <f t="shared" si="28"/>
        <v>0.10748998770940633</v>
      </c>
      <c r="FW303">
        <f t="shared" si="29"/>
        <v>-1.5885906831153225</v>
      </c>
    </row>
    <row r="304" spans="1:179" x14ac:dyDescent="0.3">
      <c r="A304" t="s">
        <v>472</v>
      </c>
      <c r="B304" t="s">
        <v>789</v>
      </c>
      <c r="C304" s="2">
        <v>12.25569158804584</v>
      </c>
      <c r="D304" s="5">
        <v>9.1596752310091706E-2</v>
      </c>
      <c r="E304" s="6">
        <v>6258.7892258316724</v>
      </c>
      <c r="F304" s="7">
        <v>6.350333612870232E-2</v>
      </c>
      <c r="G304">
        <v>114.11383929157461</v>
      </c>
      <c r="H304" s="8">
        <v>3.6647004485638481</v>
      </c>
      <c r="I304" s="2">
        <v>13.43870529813133</v>
      </c>
      <c r="J304" s="2">
        <v>0.70865811949939361</v>
      </c>
      <c r="K304" s="5">
        <v>0.20076984914531859</v>
      </c>
      <c r="L304" s="9">
        <v>1.084998180352208E-2</v>
      </c>
      <c r="M304">
        <v>0.42728413678703647</v>
      </c>
      <c r="N304" s="8">
        <v>3.365683590123588</v>
      </c>
      <c r="O304" s="10">
        <v>2.127605564451871</v>
      </c>
      <c r="P304" s="7">
        <v>0.18305237429623741</v>
      </c>
      <c r="Q304" s="5">
        <v>7.4768968713770048E-2</v>
      </c>
      <c r="R304" s="11">
        <v>3.8920239361831788E-3</v>
      </c>
      <c r="S304" s="12">
        <v>0.58554420749182357</v>
      </c>
      <c r="T304" s="6">
        <v>2768.6499515648711</v>
      </c>
      <c r="U304" s="6">
        <v>87.687076945975548</v>
      </c>
      <c r="V304" s="6">
        <v>87.756059133768389</v>
      </c>
      <c r="W304" s="6">
        <v>464.69919122689458</v>
      </c>
      <c r="X304" s="6">
        <v>8.2941764933861073</v>
      </c>
      <c r="Y304" s="6">
        <v>23.300764448452981</v>
      </c>
      <c r="Z304" s="6">
        <v>1136.42109540965</v>
      </c>
      <c r="AA304" s="6">
        <v>42.883780791408249</v>
      </c>
      <c r="AB304" s="13">
        <v>57.895518883325323</v>
      </c>
      <c r="AC304" s="14">
        <v>16.78432446702919</v>
      </c>
      <c r="AE304" t="s">
        <v>473</v>
      </c>
      <c r="AF304" t="s">
        <v>473</v>
      </c>
      <c r="AG304">
        <v>25.038</v>
      </c>
      <c r="AH304">
        <v>1627.985425885754</v>
      </c>
      <c r="AI304">
        <v>134.50510736511811</v>
      </c>
      <c r="AJ304">
        <v>124.3959677555145</v>
      </c>
      <c r="AK304" t="s">
        <v>143</v>
      </c>
      <c r="AL304">
        <v>1100.42165080527</v>
      </c>
      <c r="AM304">
        <v>2266.8901358627149</v>
      </c>
      <c r="AN304">
        <v>980.10429181720212</v>
      </c>
      <c r="AO304">
        <v>61.783173034885827</v>
      </c>
      <c r="AP304">
        <v>3.094981057684818</v>
      </c>
      <c r="AQ304">
        <v>23.136170183525639</v>
      </c>
      <c r="AR304">
        <v>2.7376716554024569</v>
      </c>
      <c r="AS304">
        <v>2.1522235946259292</v>
      </c>
      <c r="AT304">
        <v>1633.1455442398651</v>
      </c>
      <c r="AU304">
        <v>174.36627390944849</v>
      </c>
      <c r="AV304">
        <v>68.678018499457679</v>
      </c>
      <c r="AW304">
        <v>54.526318568349922</v>
      </c>
      <c r="AX304">
        <v>6.7012175571773724</v>
      </c>
      <c r="AY304">
        <v>0.21387049895627919</v>
      </c>
      <c r="AZ304">
        <v>2660.3379773594261</v>
      </c>
      <c r="BA304">
        <v>153.5034219677174</v>
      </c>
      <c r="BB304">
        <v>0.1495766980356816</v>
      </c>
      <c r="BC304">
        <v>430896.87578942359</v>
      </c>
      <c r="BD304">
        <v>22938.68483728026</v>
      </c>
      <c r="BE304">
        <v>2.601588044374711</v>
      </c>
      <c r="BF304">
        <v>376.30895669515809</v>
      </c>
      <c r="BG304">
        <v>48.319741282727861</v>
      </c>
      <c r="BH304">
        <v>0.18627197609099691</v>
      </c>
      <c r="BI304">
        <v>56.588455923577619</v>
      </c>
      <c r="BJ304">
        <v>10.288389336804681</v>
      </c>
      <c r="BK304">
        <v>1.129761886011714E-2</v>
      </c>
      <c r="BL304">
        <v>329.62547389947372</v>
      </c>
      <c r="BM304">
        <v>41.815800837790412</v>
      </c>
      <c r="BN304">
        <v>9.9505180915610295E-2</v>
      </c>
      <c r="BO304">
        <v>21.880729429903688</v>
      </c>
      <c r="BP304">
        <v>1.8802461685444809</v>
      </c>
      <c r="BQ304">
        <v>1.526199653952901E-2</v>
      </c>
      <c r="BR304">
        <v>75.889401245459027</v>
      </c>
      <c r="BS304">
        <v>5.3937815550063037</v>
      </c>
      <c r="BT304">
        <v>4.3291804805741622E-2</v>
      </c>
      <c r="BU304">
        <v>63.517687620822016</v>
      </c>
      <c r="BV304">
        <v>4.4712196493120429</v>
      </c>
      <c r="BW304">
        <v>0.12732130514332779</v>
      </c>
      <c r="BX304">
        <v>3.1376113484362013E-2</v>
      </c>
      <c r="BY304">
        <v>2.4136695934761459E-2</v>
      </c>
      <c r="BZ304">
        <v>1.341871582896265E-2</v>
      </c>
      <c r="CA304">
        <v>130.95179623655159</v>
      </c>
      <c r="CB304">
        <v>9.6417988652279725</v>
      </c>
      <c r="CC304">
        <v>0.18779077628489099</v>
      </c>
      <c r="CD304">
        <v>59.590299093581862</v>
      </c>
      <c r="CE304">
        <v>4.3121847622929872</v>
      </c>
      <c r="CF304">
        <v>1.086980772384671E-2</v>
      </c>
      <c r="CG304">
        <v>696.11131142868601</v>
      </c>
      <c r="CH304">
        <v>43.216404962361779</v>
      </c>
      <c r="CI304">
        <v>6.692058349437309E-2</v>
      </c>
      <c r="CJ304">
        <v>211.4655265895876</v>
      </c>
      <c r="CK304">
        <v>13.051051168000431</v>
      </c>
      <c r="CL304">
        <v>1.658988398386255E-2</v>
      </c>
      <c r="CM304">
        <v>1065.7731808980061</v>
      </c>
      <c r="CN304">
        <v>57.787390873681062</v>
      </c>
      <c r="CO304">
        <v>4.9951301550336433E-2</v>
      </c>
      <c r="CP304">
        <v>284.27846515132978</v>
      </c>
      <c r="CQ304">
        <v>14.531375821907901</v>
      </c>
      <c r="CR304">
        <v>1.5977233126119261E-2</v>
      </c>
      <c r="CS304">
        <v>3241.292657656099</v>
      </c>
      <c r="CT304">
        <v>158.66272849390219</v>
      </c>
      <c r="CU304">
        <v>7.3798292134376026E-2</v>
      </c>
      <c r="CV304">
        <v>671.54650019588757</v>
      </c>
      <c r="CW304">
        <v>31.440608838150759</v>
      </c>
      <c r="CX304">
        <v>5.9814229532497133E-2</v>
      </c>
      <c r="CY304">
        <v>31334.617233875091</v>
      </c>
      <c r="CZ304">
        <v>2204.6188915217331</v>
      </c>
      <c r="DA304">
        <v>0.15841662477362731</v>
      </c>
      <c r="DB304">
        <v>183.86320258731439</v>
      </c>
      <c r="DC304">
        <v>10.29680902995738</v>
      </c>
      <c r="DD304">
        <v>1.467882492906592E-2</v>
      </c>
      <c r="DE304">
        <v>340.74718784506382</v>
      </c>
      <c r="DF304">
        <v>34.6701694679303</v>
      </c>
      <c r="DG304">
        <v>18.027672662177149</v>
      </c>
      <c r="DH304">
        <v>2033.7582093951389</v>
      </c>
      <c r="DI304">
        <v>117.9793082727261</v>
      </c>
      <c r="DJ304">
        <v>0.93515300474272789</v>
      </c>
      <c r="DK304">
        <v>441.8469568156068</v>
      </c>
      <c r="DL304">
        <v>34.341976240574112</v>
      </c>
      <c r="DM304">
        <v>0.56082523689759722</v>
      </c>
      <c r="DN304">
        <v>390.1115128914343</v>
      </c>
      <c r="DO304">
        <v>37.188342213081562</v>
      </c>
      <c r="DP304">
        <v>0.50807722405912148</v>
      </c>
      <c r="DQ304">
        <v>1251.714928297346</v>
      </c>
      <c r="DR304">
        <v>157.85929891090009</v>
      </c>
      <c r="DS304">
        <v>0.46577867650971699</v>
      </c>
      <c r="DT304">
        <v>6258.7892258316724</v>
      </c>
      <c r="DU304">
        <v>316.02737535179</v>
      </c>
      <c r="DV304">
        <v>0.25080482961156869</v>
      </c>
      <c r="DW304">
        <v>795.63949513363991</v>
      </c>
      <c r="DX304">
        <v>43.804729670706926</v>
      </c>
      <c r="DY304">
        <v>0.39901968492170109</v>
      </c>
      <c r="EB304">
        <v>1694.482788127023</v>
      </c>
      <c r="EC304">
        <v>238.76985621762711</v>
      </c>
      <c r="ED304">
        <v>537.72507977075645</v>
      </c>
      <c r="EE304">
        <v>235.7837223049967</v>
      </c>
      <c r="EF304">
        <v>166.0599589616171</v>
      </c>
      <c r="EG304">
        <v>429.17356500555422</v>
      </c>
      <c r="EH304">
        <v>0.55730219332792208</v>
      </c>
      <c r="EI304">
        <v>658.04922731935449</v>
      </c>
      <c r="EJ304">
        <v>1650.700805916395</v>
      </c>
      <c r="EK304">
        <v>2829.7207781653901</v>
      </c>
      <c r="EL304">
        <v>3872.994992483289</v>
      </c>
      <c r="EM304">
        <v>6661.0823806125363</v>
      </c>
      <c r="EN304">
        <v>11509.249601268421</v>
      </c>
      <c r="EO304">
        <v>20132.252532025461</v>
      </c>
      <c r="EP304">
        <v>27298.638219345019</v>
      </c>
      <c r="ER304">
        <v>2.266280353683837</v>
      </c>
      <c r="ES304">
        <v>8.3688041383359906</v>
      </c>
      <c r="ET304">
        <v>1.048685054590786E-3</v>
      </c>
      <c r="EU304">
        <v>8.2879283653872822E-4</v>
      </c>
      <c r="EV304">
        <v>1.186006661886458E-2</v>
      </c>
      <c r="EW304">
        <v>0.36284497618861411</v>
      </c>
      <c r="EX304">
        <v>30.59383963421201</v>
      </c>
      <c r="EY304">
        <v>2.046679005911765</v>
      </c>
      <c r="EZ304">
        <v>18.987577482377539</v>
      </c>
      <c r="FA304">
        <v>1.930954679778172</v>
      </c>
      <c r="FB304">
        <v>0.1160984201183738</v>
      </c>
      <c r="FD304">
        <f t="shared" si="24"/>
        <v>20.132038102689148</v>
      </c>
      <c r="FF304" s="18">
        <v>-13.822841140997493</v>
      </c>
      <c r="FG304" s="18">
        <v>1.6553097154525735</v>
      </c>
      <c r="FI304" s="18">
        <v>-0.87883171104745017</v>
      </c>
      <c r="FJ304" s="18">
        <v>1.6553097154525735</v>
      </c>
      <c r="FL304">
        <v>1163.6759200974102</v>
      </c>
      <c r="FM304" s="4">
        <f t="shared" si="25"/>
        <v>890.52592009741022</v>
      </c>
      <c r="FN304">
        <v>29.107924736975832</v>
      </c>
      <c r="FT304">
        <f t="shared" si="26"/>
        <v>6258.7892258316724</v>
      </c>
      <c r="FU304">
        <f t="shared" si="27"/>
        <v>10137.168452917247</v>
      </c>
      <c r="FV304">
        <f t="shared" si="28"/>
        <v>0.68063879664942684</v>
      </c>
      <c r="FW304">
        <f t="shared" si="29"/>
        <v>1.6160009682099052</v>
      </c>
    </row>
    <row r="305" spans="1:179" x14ac:dyDescent="0.3">
      <c r="A305" t="s">
        <v>168</v>
      </c>
      <c r="B305" t="s">
        <v>789</v>
      </c>
      <c r="C305" s="2">
        <v>3.2332278472178828</v>
      </c>
      <c r="D305" s="5">
        <v>6.1572047618106383E-2</v>
      </c>
      <c r="E305" s="6">
        <v>5721.5699137105512</v>
      </c>
      <c r="F305" s="7">
        <v>8.9725174720253764E-2</v>
      </c>
      <c r="G305">
        <v>520.25964739578114</v>
      </c>
      <c r="H305" s="8">
        <v>43.642639966351091</v>
      </c>
      <c r="I305" s="2">
        <v>17.243134727810919</v>
      </c>
      <c r="J305" s="2">
        <v>0.86643378305287233</v>
      </c>
      <c r="K305" s="5">
        <v>9.3235625887961915E-2</v>
      </c>
      <c r="L305" s="9">
        <v>1.116151331399158E-3</v>
      </c>
      <c r="M305">
        <v>0.1382216071069779</v>
      </c>
      <c r="N305" s="8">
        <v>1.2838394747723849</v>
      </c>
      <c r="O305" s="10">
        <v>0.75586022024786381</v>
      </c>
      <c r="P305" s="7">
        <v>4.5240175750215779E-2</v>
      </c>
      <c r="Q305" s="5">
        <v>5.8058491845560542E-2</v>
      </c>
      <c r="R305" s="11">
        <v>2.8476570865370002E-3</v>
      </c>
      <c r="S305" s="12">
        <v>0.67847200053329826</v>
      </c>
      <c r="T305" s="6">
        <v>1487.9040181069799</v>
      </c>
      <c r="U305" s="6">
        <v>22.55869542867288</v>
      </c>
      <c r="V305" s="6">
        <v>22.92883077108911</v>
      </c>
      <c r="W305" s="6">
        <v>363.79683696844478</v>
      </c>
      <c r="X305" s="6">
        <v>2.403718837939834</v>
      </c>
      <c r="Y305" s="6">
        <v>17.35990607095215</v>
      </c>
      <c r="Z305" s="6">
        <v>571.08920126484588</v>
      </c>
      <c r="AA305" s="6">
        <v>6.7666554126926037</v>
      </c>
      <c r="AB305" s="13">
        <v>26.165863203871371</v>
      </c>
      <c r="AC305" s="14">
        <v>24.450289302349869</v>
      </c>
      <c r="AE305" t="s">
        <v>169</v>
      </c>
      <c r="AF305" t="s">
        <v>169</v>
      </c>
      <c r="AG305">
        <v>25.055</v>
      </c>
      <c r="AH305">
        <v>1104.1095777180749</v>
      </c>
      <c r="AI305">
        <v>84.168511285035095</v>
      </c>
      <c r="AJ305">
        <v>123.40426368640991</v>
      </c>
      <c r="AK305">
        <v>43735.992017334996</v>
      </c>
      <c r="AL305">
        <v>10684.277725999869</v>
      </c>
      <c r="AM305">
        <v>2541.6810480184631</v>
      </c>
      <c r="AN305">
        <v>488.34538418477217</v>
      </c>
      <c r="AO305">
        <v>31.552926421405189</v>
      </c>
      <c r="AP305">
        <v>3.0864750709020532</v>
      </c>
      <c r="AQ305">
        <v>12.928942481872831</v>
      </c>
      <c r="AR305">
        <v>2.7298193446149179</v>
      </c>
      <c r="AS305">
        <v>2.1043239053313578</v>
      </c>
      <c r="AT305">
        <v>333.69490903073881</v>
      </c>
      <c r="AU305">
        <v>41.891902924057398</v>
      </c>
      <c r="AV305">
        <v>67.66082888386326</v>
      </c>
      <c r="AW305">
        <v>159.79244117126251</v>
      </c>
      <c r="AX305">
        <v>29.988237461120821</v>
      </c>
      <c r="AY305">
        <v>0.1636107862350703</v>
      </c>
      <c r="AZ305">
        <v>4582.2504471666953</v>
      </c>
      <c r="BA305">
        <v>432.03050401147601</v>
      </c>
      <c r="BB305">
        <v>0.12572833143083581</v>
      </c>
      <c r="BC305">
        <v>469718.4432243093</v>
      </c>
      <c r="BD305">
        <v>20903.232472636009</v>
      </c>
      <c r="BE305">
        <v>1.5274796400293911</v>
      </c>
      <c r="BF305">
        <v>197.98562207545169</v>
      </c>
      <c r="BG305">
        <v>14.30789430596435</v>
      </c>
      <c r="BH305">
        <v>0.14626767225247381</v>
      </c>
      <c r="BI305">
        <v>115.472939001746</v>
      </c>
      <c r="BJ305">
        <v>34.508548688243721</v>
      </c>
      <c r="BK305">
        <v>1.2260924863410121E-2</v>
      </c>
      <c r="BL305">
        <v>615.80209012825446</v>
      </c>
      <c r="BM305">
        <v>136.79501860779479</v>
      </c>
      <c r="BN305">
        <v>2.517988234585164E-2</v>
      </c>
      <c r="BO305">
        <v>82.843817636041067</v>
      </c>
      <c r="BP305">
        <v>23.17030918144259</v>
      </c>
      <c r="BQ305">
        <v>4.96434254202911E-3</v>
      </c>
      <c r="BR305">
        <v>344.43937599847442</v>
      </c>
      <c r="BS305">
        <v>95.704377713393214</v>
      </c>
      <c r="BT305">
        <v>4.5188364377970823E-2</v>
      </c>
      <c r="BU305">
        <v>181.96429241210649</v>
      </c>
      <c r="BV305">
        <v>43.22702314841797</v>
      </c>
      <c r="BW305">
        <v>0.15108114117295379</v>
      </c>
      <c r="BX305">
        <v>7.6705709396982777E-2</v>
      </c>
      <c r="BY305">
        <v>3.3415192153275208E-2</v>
      </c>
      <c r="BZ305">
        <v>1.400166630567609E-2</v>
      </c>
      <c r="CA305">
        <v>223.42763713863081</v>
      </c>
      <c r="CB305">
        <v>41.71619358915634</v>
      </c>
      <c r="CC305">
        <v>0.25571122129876961</v>
      </c>
      <c r="CD305">
        <v>77.761817752995682</v>
      </c>
      <c r="CE305">
        <v>11.219521556553</v>
      </c>
      <c r="CF305">
        <v>2.6684636087158341E-2</v>
      </c>
      <c r="CG305">
        <v>769.27971486655997</v>
      </c>
      <c r="CH305">
        <v>82.212793931326772</v>
      </c>
      <c r="CI305">
        <v>0.16433682466107119</v>
      </c>
      <c r="CJ305">
        <v>230.07632334295599</v>
      </c>
      <c r="CK305">
        <v>22.21938808623505</v>
      </c>
      <c r="CL305">
        <v>1.7309387543092549E-2</v>
      </c>
      <c r="CM305">
        <v>1105.296715063281</v>
      </c>
      <c r="CN305">
        <v>87.360781970361799</v>
      </c>
      <c r="CO305">
        <v>0.1226622593649602</v>
      </c>
      <c r="CP305">
        <v>260.20593579878761</v>
      </c>
      <c r="CQ305">
        <v>17.709651652113259</v>
      </c>
      <c r="CR305">
        <v>1.6668279598750758E-2</v>
      </c>
      <c r="CS305">
        <v>2548.030382402424</v>
      </c>
      <c r="CT305">
        <v>154.00718338520809</v>
      </c>
      <c r="CU305">
        <v>7.702614385236399E-2</v>
      </c>
      <c r="CV305">
        <v>510.07417369852578</v>
      </c>
      <c r="CW305">
        <v>24.736720608192169</v>
      </c>
      <c r="CX305">
        <v>1.6851010084799851E-2</v>
      </c>
      <c r="CY305">
        <v>28970.557780368221</v>
      </c>
      <c r="CZ305">
        <v>1556.1518850822231</v>
      </c>
      <c r="DA305">
        <v>0.38886908116295038</v>
      </c>
      <c r="DB305">
        <v>128.4779738176118</v>
      </c>
      <c r="DC305">
        <v>5.8081963082348862</v>
      </c>
      <c r="DD305">
        <v>1.532041557555912E-2</v>
      </c>
      <c r="DE305">
        <v>58.981544050193058</v>
      </c>
      <c r="DF305">
        <v>9.6860832079300447</v>
      </c>
      <c r="DG305">
        <v>15.964397947948971</v>
      </c>
      <c r="DH305">
        <v>1420.3406879494189</v>
      </c>
      <c r="DI305">
        <v>51.531459420243557</v>
      </c>
      <c r="DJ305">
        <v>0.92052377769181448</v>
      </c>
      <c r="DK305">
        <v>146.2316174877316</v>
      </c>
      <c r="DL305">
        <v>6.0807081820105644</v>
      </c>
      <c r="DM305">
        <v>0.61507938013818975</v>
      </c>
      <c r="DN305">
        <v>90.308348081477249</v>
      </c>
      <c r="DO305">
        <v>4.9887180214709037</v>
      </c>
      <c r="DP305">
        <v>0.54832843104906492</v>
      </c>
      <c r="DQ305">
        <v>2151.258587482695</v>
      </c>
      <c r="DR305">
        <v>315.26370626917509</v>
      </c>
      <c r="DS305">
        <v>0.40985924236903531</v>
      </c>
      <c r="DT305">
        <v>5721.5699137105512</v>
      </c>
      <c r="DU305">
        <v>219.76869335728799</v>
      </c>
      <c r="DV305">
        <v>0.26148783948843712</v>
      </c>
      <c r="DW305">
        <v>421.78586082146307</v>
      </c>
      <c r="DX305">
        <v>15.727146317796549</v>
      </c>
      <c r="DY305">
        <v>0.45953275923090192</v>
      </c>
      <c r="EB305">
        <v>2918.6308580679588</v>
      </c>
      <c r="EC305">
        <v>487.22759072466681</v>
      </c>
      <c r="ED305">
        <v>1004.571109507756</v>
      </c>
      <c r="EE305">
        <v>892.71355211251159</v>
      </c>
      <c r="EF305">
        <v>753.69666520453904</v>
      </c>
      <c r="EG305">
        <v>1229.4884622439631</v>
      </c>
      <c r="EH305">
        <v>1.3624459928416119</v>
      </c>
      <c r="EI305">
        <v>1122.751945420255</v>
      </c>
      <c r="EJ305">
        <v>2154.0669737671928</v>
      </c>
      <c r="EK305">
        <v>3127.1533124656912</v>
      </c>
      <c r="EL305">
        <v>4213.8520758783143</v>
      </c>
      <c r="EM305">
        <v>6908.1044691455072</v>
      </c>
      <c r="EN305">
        <v>10534.65327120598</v>
      </c>
      <c r="EO305">
        <v>15826.275667095801</v>
      </c>
      <c r="EP305">
        <v>20734.72250807015</v>
      </c>
      <c r="ER305">
        <v>1.523206146259567</v>
      </c>
      <c r="ES305">
        <v>2.174262393632473</v>
      </c>
      <c r="ET305">
        <v>1.159618563377749E-3</v>
      </c>
      <c r="EU305">
        <v>9.1921391518852869E-4</v>
      </c>
      <c r="EV305">
        <v>3.0785991661806782E-2</v>
      </c>
      <c r="EW305">
        <v>0.43395835804345329</v>
      </c>
      <c r="EX305">
        <v>14.09596815365294</v>
      </c>
      <c r="EY305">
        <v>1.5410082848637821</v>
      </c>
      <c r="EZ305">
        <v>9.2912479600692937</v>
      </c>
      <c r="FA305">
        <v>2.2454873196276171</v>
      </c>
      <c r="FB305">
        <v>7.7701436938432414E-2</v>
      </c>
      <c r="FD305">
        <f t="shared" si="24"/>
        <v>6.4610666495460061</v>
      </c>
      <c r="FF305" s="18">
        <v>-13.990129013007275</v>
      </c>
      <c r="FG305" s="18">
        <v>1.3050745712276364</v>
      </c>
      <c r="FI305" s="18">
        <v>0.26334712198315202</v>
      </c>
      <c r="FJ305" s="18">
        <v>1.3050745712276364</v>
      </c>
      <c r="FL305">
        <v>1096.4941719403562</v>
      </c>
      <c r="FM305" s="4">
        <f t="shared" si="25"/>
        <v>823.3441719403562</v>
      </c>
      <c r="FN305">
        <v>26.668134203517742</v>
      </c>
      <c r="FT305">
        <f t="shared" si="26"/>
        <v>5721.5699137105512</v>
      </c>
      <c r="FU305">
        <f t="shared" si="27"/>
        <v>9267.0508524306315</v>
      </c>
      <c r="FV305">
        <f t="shared" si="28"/>
        <v>1.779052989545806</v>
      </c>
      <c r="FW305">
        <f t="shared" si="29"/>
        <v>3.284255157625033</v>
      </c>
    </row>
    <row r="306" spans="1:179" x14ac:dyDescent="0.3">
      <c r="A306" t="s">
        <v>426</v>
      </c>
      <c r="B306" t="s">
        <v>789</v>
      </c>
      <c r="C306" s="2">
        <v>3.446528627016511</v>
      </c>
      <c r="D306" s="5">
        <v>9.8069366387579335E-2</v>
      </c>
      <c r="E306" s="6">
        <v>11424.081064526241</v>
      </c>
      <c r="F306" s="7">
        <v>1.8530941590579879E-2</v>
      </c>
      <c r="G306">
        <v>489.5709124660815</v>
      </c>
      <c r="H306" s="8">
        <v>13.711483346919779</v>
      </c>
      <c r="I306" s="2">
        <v>21.372700350715188</v>
      </c>
      <c r="J306" s="2">
        <v>1.060868937418971</v>
      </c>
      <c r="K306" s="5">
        <v>9.1812496840480817E-2</v>
      </c>
      <c r="L306" s="9">
        <v>7.8627519523961789E-4</v>
      </c>
      <c r="M306">
        <v>0.13561052661013809</v>
      </c>
      <c r="N306" s="8">
        <v>0.79623004585548651</v>
      </c>
      <c r="O306" s="10">
        <v>0.60403074084362585</v>
      </c>
      <c r="P306" s="7">
        <v>3.6754528300783497E-2</v>
      </c>
      <c r="Q306" s="5">
        <v>4.6948861027357763E-2</v>
      </c>
      <c r="R306" s="11">
        <v>2.3632852467189861E-3</v>
      </c>
      <c r="S306" s="12">
        <v>0.93951530276339246</v>
      </c>
      <c r="T306" s="6">
        <v>1460.7610156375249</v>
      </c>
      <c r="U306" s="6">
        <v>15.67253401977017</v>
      </c>
      <c r="V306" s="6">
        <v>16.187058189762379</v>
      </c>
      <c r="W306" s="6">
        <v>295.7395987702385</v>
      </c>
      <c r="X306" s="6">
        <v>3.5276402010175518</v>
      </c>
      <c r="Y306" s="6">
        <v>14.5456949502993</v>
      </c>
      <c r="Z306" s="6">
        <v>479.2122545890947</v>
      </c>
      <c r="AA306" s="6">
        <v>7.0848952073921909</v>
      </c>
      <c r="AB306" s="13">
        <v>23.172922051613611</v>
      </c>
      <c r="AC306" s="14">
        <v>20.245584021227991</v>
      </c>
      <c r="AE306" t="s">
        <v>427</v>
      </c>
      <c r="AF306" t="s">
        <v>427</v>
      </c>
      <c r="AG306">
        <v>25.082999999999998</v>
      </c>
      <c r="AH306">
        <v>1373.365648109439</v>
      </c>
      <c r="AI306">
        <v>101.0020446247825</v>
      </c>
      <c r="AJ306">
        <v>159.00416168362531</v>
      </c>
      <c r="AK306">
        <v>3846.2075510845739</v>
      </c>
      <c r="AL306">
        <v>1838.8298356915161</v>
      </c>
      <c r="AM306">
        <v>3213.8720811611729</v>
      </c>
      <c r="AN306">
        <v>1055.8579733054389</v>
      </c>
      <c r="AO306">
        <v>54.216987006694012</v>
      </c>
      <c r="AP306">
        <v>4.0315834558591579</v>
      </c>
      <c r="AQ306">
        <v>18.917054307476441</v>
      </c>
      <c r="AR306">
        <v>3.1691891909713008</v>
      </c>
      <c r="AS306">
        <v>2.6657822675553922</v>
      </c>
      <c r="AT306">
        <v>2153.7395931446722</v>
      </c>
      <c r="AU306">
        <v>169.84505844394371</v>
      </c>
      <c r="AV306">
        <v>86.808048010727106</v>
      </c>
      <c r="AW306">
        <v>91.14690756568865</v>
      </c>
      <c r="AX306">
        <v>8.5814848791135745</v>
      </c>
      <c r="AY306">
        <v>0.35154383666254352</v>
      </c>
      <c r="AZ306">
        <v>2352.7285180957601</v>
      </c>
      <c r="BA306">
        <v>143.7084262541151</v>
      </c>
      <c r="BB306">
        <v>0.1062264066325507</v>
      </c>
      <c r="BC306">
        <v>435587.97353602218</v>
      </c>
      <c r="BD306">
        <v>24487.106080933208</v>
      </c>
      <c r="BE306">
        <v>3.665134017967342</v>
      </c>
      <c r="BF306">
        <v>183.09390439235401</v>
      </c>
      <c r="BG306">
        <v>10.214159289052059</v>
      </c>
      <c r="BH306">
        <v>0.2040404940240276</v>
      </c>
      <c r="BI306">
        <v>6.4853548196222981</v>
      </c>
      <c r="BJ306">
        <v>0.86227113577360504</v>
      </c>
      <c r="BK306">
        <v>1.197531046628077E-2</v>
      </c>
      <c r="BL306">
        <v>71.785433226589973</v>
      </c>
      <c r="BM306">
        <v>6.8351386976857764</v>
      </c>
      <c r="BN306">
        <v>2.5195063431642548E-2</v>
      </c>
      <c r="BO306">
        <v>7.5779916725506844</v>
      </c>
      <c r="BP306">
        <v>0.84035157517661285</v>
      </c>
      <c r="BQ306">
        <v>2.5106014058285438E-2</v>
      </c>
      <c r="BR306">
        <v>30.095644335364209</v>
      </c>
      <c r="BS306">
        <v>2.6452338418821788</v>
      </c>
      <c r="BT306">
        <v>0.228576235689158</v>
      </c>
      <c r="BU306">
        <v>31.22271798118047</v>
      </c>
      <c r="BV306">
        <v>3.0300145295399319</v>
      </c>
      <c r="BW306">
        <v>0.2006325559954053</v>
      </c>
      <c r="BX306">
        <v>4.4898990859666567E-2</v>
      </c>
      <c r="BY306">
        <v>2.8090324248935209E-2</v>
      </c>
      <c r="BZ306">
        <v>1.401152151220472E-2</v>
      </c>
      <c r="CA306">
        <v>69.370261129452089</v>
      </c>
      <c r="CB306">
        <v>5.8616615858757024</v>
      </c>
      <c r="CC306">
        <v>0.29589332574881461</v>
      </c>
      <c r="CD306">
        <v>41.241323938527401</v>
      </c>
      <c r="CE306">
        <v>2.9637894088350309</v>
      </c>
      <c r="CF306">
        <v>5.7350481991866931E-2</v>
      </c>
      <c r="CG306">
        <v>616.8245504976353</v>
      </c>
      <c r="CH306">
        <v>40.742523472358087</v>
      </c>
      <c r="CI306">
        <v>0.27029873925037717</v>
      </c>
      <c r="CJ306">
        <v>223.6147392210153</v>
      </c>
      <c r="CK306">
        <v>13.60464634893424</v>
      </c>
      <c r="CL306">
        <v>1.7320266123753258E-2</v>
      </c>
      <c r="CM306">
        <v>1387.824102983529</v>
      </c>
      <c r="CN306">
        <v>81.249811156281226</v>
      </c>
      <c r="CO306">
        <v>5.2186790705850597E-2</v>
      </c>
      <c r="CP306">
        <v>424.36564271549582</v>
      </c>
      <c r="CQ306">
        <v>21.83062864794158</v>
      </c>
      <c r="CR306">
        <v>1.6677044650744311E-2</v>
      </c>
      <c r="CS306">
        <v>5050.5716948505806</v>
      </c>
      <c r="CT306">
        <v>257.8212243093887</v>
      </c>
      <c r="CU306">
        <v>7.7103387272519072E-2</v>
      </c>
      <c r="CV306">
        <v>1059.244725494141</v>
      </c>
      <c r="CW306">
        <v>54.477944413628933</v>
      </c>
      <c r="CX306">
        <v>1.6866726212799089E-2</v>
      </c>
      <c r="CY306">
        <v>40448.340619886359</v>
      </c>
      <c r="CZ306">
        <v>2801.0984608802742</v>
      </c>
      <c r="DA306">
        <v>0.16538552343264509</v>
      </c>
      <c r="DB306">
        <v>234.9391575824734</v>
      </c>
      <c r="DC306">
        <v>12.05914391006327</v>
      </c>
      <c r="DD306">
        <v>1.5335110212818401E-2</v>
      </c>
      <c r="DE306">
        <v>104.8874053010625</v>
      </c>
      <c r="DF306">
        <v>10.91711975709258</v>
      </c>
      <c r="DG306">
        <v>16.984453794287809</v>
      </c>
      <c r="DH306">
        <v>2324.5551895819672</v>
      </c>
      <c r="DI306">
        <v>107.124100175942</v>
      </c>
      <c r="DJ306">
        <v>1.0800920994998371</v>
      </c>
      <c r="DK306">
        <v>232.1058808979883</v>
      </c>
      <c r="DL306">
        <v>10.303103885031041</v>
      </c>
      <c r="DM306">
        <v>0.68738652740633188</v>
      </c>
      <c r="DN306">
        <v>142.25307790086259</v>
      </c>
      <c r="DO306">
        <v>7.1085537458218377</v>
      </c>
      <c r="DP306">
        <v>0.58051444907515437</v>
      </c>
      <c r="DQ306">
        <v>1047.5425630749789</v>
      </c>
      <c r="DR306">
        <v>48.906750043056483</v>
      </c>
      <c r="DS306">
        <v>0.52586493233110387</v>
      </c>
      <c r="DT306">
        <v>11424.081064526241</v>
      </c>
      <c r="DU306">
        <v>508.31354909933151</v>
      </c>
      <c r="DV306">
        <v>0.3346304593100739</v>
      </c>
      <c r="DW306">
        <v>680.1042667793954</v>
      </c>
      <c r="DX306">
        <v>28.962665161749779</v>
      </c>
      <c r="DY306">
        <v>0.54178188604896338</v>
      </c>
      <c r="EB306">
        <v>1498.553196239337</v>
      </c>
      <c r="EC306">
        <v>27.364366327520251</v>
      </c>
      <c r="ED306">
        <v>117.1051112994943</v>
      </c>
      <c r="EE306">
        <v>81.659393023175468</v>
      </c>
      <c r="EF306">
        <v>65.854801609112045</v>
      </c>
      <c r="EG306">
        <v>210.9643106836518</v>
      </c>
      <c r="EH306">
        <v>0.79749539715215945</v>
      </c>
      <c r="EI306">
        <v>348.59427703242261</v>
      </c>
      <c r="EJ306">
        <v>1142.418945665579</v>
      </c>
      <c r="EK306">
        <v>2507.416871941607</v>
      </c>
      <c r="EL306">
        <v>4095.5080443409388</v>
      </c>
      <c r="EM306">
        <v>8673.9006436470536</v>
      </c>
      <c r="EN306">
        <v>17180.795251639509</v>
      </c>
      <c r="EO306">
        <v>31370.010527022241</v>
      </c>
      <c r="EP306">
        <v>43058.7286786236</v>
      </c>
      <c r="ER306">
        <v>2.4773084247873669</v>
      </c>
      <c r="ES306">
        <v>5.6965242511231544</v>
      </c>
      <c r="ET306">
        <v>2.9407869550763339E-3</v>
      </c>
      <c r="EU306">
        <v>2.1526845422090569E-3</v>
      </c>
      <c r="EV306">
        <v>8.7230975915511685E-4</v>
      </c>
      <c r="EW306">
        <v>7.8499184095828123E-2</v>
      </c>
      <c r="EX306">
        <v>89.990033095421509</v>
      </c>
      <c r="EY306">
        <v>0.77932476763938519</v>
      </c>
      <c r="EZ306">
        <v>159.14205084569519</v>
      </c>
      <c r="FA306">
        <v>2.2619382031887421</v>
      </c>
      <c r="FB306">
        <v>3.6252114701991328E-2</v>
      </c>
      <c r="FD306">
        <f t="shared" si="24"/>
        <v>40.251108580554529</v>
      </c>
      <c r="FF306" s="18">
        <v>-17.38800254992514</v>
      </c>
      <c r="FG306" s="18">
        <v>2.7766626803064698</v>
      </c>
      <c r="FI306" s="18">
        <v>-3.990806754757056</v>
      </c>
      <c r="FJ306" s="18">
        <v>2.7766626803064698</v>
      </c>
      <c r="FL306">
        <v>1139.5205886557756</v>
      </c>
      <c r="FM306" s="4">
        <f t="shared" si="25"/>
        <v>866.37058865577558</v>
      </c>
      <c r="FN306">
        <v>28.217140475898635</v>
      </c>
      <c r="FT306">
        <f t="shared" si="26"/>
        <v>11424.081064526241</v>
      </c>
      <c r="FU306">
        <f t="shared" si="27"/>
        <v>18503.232812652524</v>
      </c>
      <c r="FV306">
        <f t="shared" si="28"/>
        <v>0.12133490760266004</v>
      </c>
      <c r="FW306">
        <f t="shared" si="29"/>
        <v>-1.378224916511706</v>
      </c>
    </row>
    <row r="307" spans="1:179" x14ac:dyDescent="0.3">
      <c r="A307" t="s">
        <v>137</v>
      </c>
      <c r="B307" t="s">
        <v>789</v>
      </c>
      <c r="C307" s="2">
        <v>4.7977191888919037</v>
      </c>
      <c r="D307" s="5">
        <v>5.6136988512910289E-2</v>
      </c>
      <c r="E307" s="6">
        <v>3814.946996814946</v>
      </c>
      <c r="F307" s="7">
        <v>4.5372664943060137E-2</v>
      </c>
      <c r="G307">
        <v>348.69446936374129</v>
      </c>
      <c r="H307" s="8">
        <v>28.814972028854321</v>
      </c>
      <c r="I307" s="2">
        <v>16.667397535015819</v>
      </c>
      <c r="J307" s="2">
        <v>0.83372378326129348</v>
      </c>
      <c r="K307" s="5">
        <v>9.6328532024233346E-2</v>
      </c>
      <c r="L307" s="9">
        <v>2.565701596643107E-3</v>
      </c>
      <c r="M307">
        <v>0.1991958069340147</v>
      </c>
      <c r="N307" s="8">
        <v>1.6107308193009731</v>
      </c>
      <c r="O307" s="10">
        <v>0.81341164161461499</v>
      </c>
      <c r="P307" s="7">
        <v>5.4138775951513757E-2</v>
      </c>
      <c r="Q307" s="5">
        <v>6.0097764018364648E-2</v>
      </c>
      <c r="R307" s="11">
        <v>2.9636264551704179E-3</v>
      </c>
      <c r="S307" s="12">
        <v>0.75057865968682913</v>
      </c>
      <c r="T307" s="6">
        <v>1535.328748349652</v>
      </c>
      <c r="U307" s="6">
        <v>47.547054142803823</v>
      </c>
      <c r="V307" s="6">
        <v>47.701599492492093</v>
      </c>
      <c r="W307" s="6">
        <v>376.2029552088942</v>
      </c>
      <c r="X307" s="6">
        <v>3.078523718706959</v>
      </c>
      <c r="Y307" s="6">
        <v>18.02723434384481</v>
      </c>
      <c r="Z307" s="6">
        <v>601.89411197768584</v>
      </c>
      <c r="AA307" s="6">
        <v>14.550720886514251</v>
      </c>
      <c r="AB307" s="13">
        <v>29.423813528757162</v>
      </c>
      <c r="AC307" s="14">
        <v>24.503088059367119</v>
      </c>
      <c r="AE307" t="s">
        <v>138</v>
      </c>
      <c r="AF307" t="s">
        <v>138</v>
      </c>
      <c r="AG307">
        <v>25.004000000000001</v>
      </c>
      <c r="AH307">
        <v>1445.2783036672031</v>
      </c>
      <c r="AI307">
        <v>70.915073256942321</v>
      </c>
      <c r="AJ307">
        <v>95.098498721976966</v>
      </c>
      <c r="AK307">
        <v>4527.4801657888202</v>
      </c>
      <c r="AL307">
        <v>1391.4023841897069</v>
      </c>
      <c r="AM307">
        <v>1800.891806910422</v>
      </c>
      <c r="AN307">
        <v>496.91546283873168</v>
      </c>
      <c r="AO307">
        <v>31.692484829532859</v>
      </c>
      <c r="AP307">
        <v>2.339034030269707</v>
      </c>
      <c r="AQ307">
        <v>31.903259745293319</v>
      </c>
      <c r="AR307">
        <v>6.9417851879286632</v>
      </c>
      <c r="AS307">
        <v>1.606868059594714</v>
      </c>
      <c r="AT307">
        <v>85.030098198866995</v>
      </c>
      <c r="AU307">
        <v>40.416839055887301</v>
      </c>
      <c r="AV307">
        <v>50.547012716699847</v>
      </c>
      <c r="AW307">
        <v>160.49594925761289</v>
      </c>
      <c r="AX307">
        <v>114.7749811612032</v>
      </c>
      <c r="AY307">
        <v>0.1287597052966806</v>
      </c>
      <c r="AZ307">
        <v>4463.335534944571</v>
      </c>
      <c r="BA307">
        <v>325.1535051213242</v>
      </c>
      <c r="BB307">
        <v>7.3069733069431472E-2</v>
      </c>
      <c r="BC307">
        <v>487303.36044808419</v>
      </c>
      <c r="BD307">
        <v>25005.367887164899</v>
      </c>
      <c r="BE307">
        <v>1.349751230883115</v>
      </c>
      <c r="BF307">
        <v>180.430650451432</v>
      </c>
      <c r="BG307">
        <v>29.953284972718649</v>
      </c>
      <c r="BH307">
        <v>6.9925252137510163E-2</v>
      </c>
      <c r="BI307">
        <v>27.878170060472041</v>
      </c>
      <c r="BJ307">
        <v>7.2138676873367666</v>
      </c>
      <c r="BK307">
        <v>9.6584037960417337E-3</v>
      </c>
      <c r="BL307">
        <v>203.67745677162799</v>
      </c>
      <c r="BM307">
        <v>36.340691882905752</v>
      </c>
      <c r="BN307">
        <v>5.8154485114955169E-2</v>
      </c>
      <c r="BO307">
        <v>16.961743753600349</v>
      </c>
      <c r="BP307">
        <v>4.5046065565402369</v>
      </c>
      <c r="BQ307">
        <v>9.1991538453346858E-3</v>
      </c>
      <c r="BR307">
        <v>68.33745065635452</v>
      </c>
      <c r="BS307">
        <v>16.921905857333432</v>
      </c>
      <c r="BT307">
        <v>3.3828037544184869E-2</v>
      </c>
      <c r="BU307">
        <v>46.29009751083651</v>
      </c>
      <c r="BV307">
        <v>8.2750807964747199</v>
      </c>
      <c r="BW307">
        <v>0.1380013861271866</v>
      </c>
      <c r="BX307">
        <v>0.16615348202330901</v>
      </c>
      <c r="BY307">
        <v>5.216677882374271E-2</v>
      </c>
      <c r="BZ307">
        <v>1.047480974030939E-2</v>
      </c>
      <c r="CA307">
        <v>107.8038967833309</v>
      </c>
      <c r="CB307">
        <v>12.913182371943259</v>
      </c>
      <c r="CC307">
        <v>0.22615228780345401</v>
      </c>
      <c r="CD307">
        <v>46.450780382460607</v>
      </c>
      <c r="CE307">
        <v>5.2175483092769106</v>
      </c>
      <c r="CF307">
        <v>2.6199545237109888E-2</v>
      </c>
      <c r="CG307">
        <v>543.15435390446657</v>
      </c>
      <c r="CH307">
        <v>43.927150540434653</v>
      </c>
      <c r="CI307">
        <v>5.2284160831740728E-2</v>
      </c>
      <c r="CJ307">
        <v>180.09449083761109</v>
      </c>
      <c r="CK307">
        <v>13.04642206402742</v>
      </c>
      <c r="CL307">
        <v>1.2947403152688559E-2</v>
      </c>
      <c r="CM307">
        <v>926.4047366244489</v>
      </c>
      <c r="CN307">
        <v>61.754089214399848</v>
      </c>
      <c r="CO307">
        <v>3.9024344855331357E-2</v>
      </c>
      <c r="CP307">
        <v>213.15423236905059</v>
      </c>
      <c r="CQ307">
        <v>13.093496218375609</v>
      </c>
      <c r="CR307">
        <v>1.2465508412037529E-2</v>
      </c>
      <c r="CS307">
        <v>2124.400653549812</v>
      </c>
      <c r="CT307">
        <v>142.55903944716269</v>
      </c>
      <c r="CU307">
        <v>5.7658358510682503E-2</v>
      </c>
      <c r="CV307">
        <v>409.05845431323041</v>
      </c>
      <c r="CW307">
        <v>21.21253044233908</v>
      </c>
      <c r="CX307">
        <v>3.1231149426559041E-2</v>
      </c>
      <c r="CY307">
        <v>14509.31644206929</v>
      </c>
      <c r="CZ307">
        <v>731.97064638567986</v>
      </c>
      <c r="DA307">
        <v>0.1236328432276154</v>
      </c>
      <c r="DB307">
        <v>46.67134755039276</v>
      </c>
      <c r="DC307">
        <v>4.7712310286117923</v>
      </c>
      <c r="DD307">
        <v>1.1467052730899289E-2</v>
      </c>
      <c r="DE307">
        <v>47.760515153485663</v>
      </c>
      <c r="DF307">
        <v>8.235764510948604</v>
      </c>
      <c r="DG307">
        <v>11.915765581971529</v>
      </c>
      <c r="DH307">
        <v>983.99523702909664</v>
      </c>
      <c r="DI307">
        <v>40.786252468795183</v>
      </c>
      <c r="DJ307">
        <v>0.65399520028318947</v>
      </c>
      <c r="DK307">
        <v>105.4632202182202</v>
      </c>
      <c r="DL307">
        <v>7.0163679055956507</v>
      </c>
      <c r="DM307">
        <v>0.4625216447472833</v>
      </c>
      <c r="DN307">
        <v>90.715141038626129</v>
      </c>
      <c r="DO307">
        <v>6.7862768774551547</v>
      </c>
      <c r="DP307">
        <v>0.35442254631332037</v>
      </c>
      <c r="DQ307">
        <v>1440.3921977854</v>
      </c>
      <c r="DR307">
        <v>89.237149139551917</v>
      </c>
      <c r="DS307">
        <v>0.35165389161950361</v>
      </c>
      <c r="DT307">
        <v>3814.946996814946</v>
      </c>
      <c r="DU307">
        <v>179.5944396405736</v>
      </c>
      <c r="DV307">
        <v>0.19125018957121101</v>
      </c>
      <c r="DW307">
        <v>308.02263019074718</v>
      </c>
      <c r="DX307">
        <v>14.27889401793321</v>
      </c>
      <c r="DY307">
        <v>0.32288504003418722</v>
      </c>
      <c r="EB307">
        <v>2842.8888757608729</v>
      </c>
      <c r="EC307">
        <v>117.6294095378567</v>
      </c>
      <c r="ED307">
        <v>332.26338788193789</v>
      </c>
      <c r="EE307">
        <v>182.77741113793479</v>
      </c>
      <c r="EF307">
        <v>149.534902967953</v>
      </c>
      <c r="EG307">
        <v>312.77092912727369</v>
      </c>
      <c r="EH307">
        <v>2.9512163769681878</v>
      </c>
      <c r="EI307">
        <v>541.72812453935103</v>
      </c>
      <c r="EJ307">
        <v>1286.7252183507089</v>
      </c>
      <c r="EK307">
        <v>2207.944528066937</v>
      </c>
      <c r="EL307">
        <v>3298.4338981247452</v>
      </c>
      <c r="EM307">
        <v>5790.0296039028053</v>
      </c>
      <c r="EN307">
        <v>8629.7260068441556</v>
      </c>
      <c r="EO307">
        <v>13195.03511521622</v>
      </c>
      <c r="EP307">
        <v>16628.392451757329</v>
      </c>
      <c r="ER307">
        <v>2.2660175528726221</v>
      </c>
      <c r="ES307">
        <v>4.6475462756180406</v>
      </c>
      <c r="ET307">
        <v>7.1696370447813917E-3</v>
      </c>
      <c r="EU307">
        <v>5.8887284485338474E-3</v>
      </c>
      <c r="EV307">
        <v>8.9146719588649725E-3</v>
      </c>
      <c r="EW307">
        <v>0.2171373502859591</v>
      </c>
      <c r="EX307">
        <v>24.3573012319351</v>
      </c>
      <c r="EY307">
        <v>3.8659833049948782</v>
      </c>
      <c r="EZ307">
        <v>18.730334997713719</v>
      </c>
      <c r="FA307">
        <v>1.7957756652165779</v>
      </c>
      <c r="FB307">
        <v>8.4932496207783412E-2</v>
      </c>
      <c r="FD307">
        <f t="shared" si="24"/>
        <v>19.681826513150209</v>
      </c>
      <c r="FF307" s="18">
        <v>-13.098498401935545</v>
      </c>
      <c r="FG307" s="18">
        <v>1.3488899993233414</v>
      </c>
      <c r="FI307" s="18">
        <v>-0.87839577467773822</v>
      </c>
      <c r="FJ307" s="18">
        <v>1.3488899993233414</v>
      </c>
      <c r="FL307">
        <v>1204.421373466522</v>
      </c>
      <c r="FM307" s="4">
        <f t="shared" si="25"/>
        <v>931.27137346652205</v>
      </c>
      <c r="FN307">
        <v>30.645338811010145</v>
      </c>
      <c r="FT307">
        <f t="shared" si="26"/>
        <v>3814.946996814946</v>
      </c>
      <c r="FU307">
        <f t="shared" si="27"/>
        <v>6178.9523421001604</v>
      </c>
      <c r="FV307">
        <f t="shared" si="28"/>
        <v>0.45874147944302679</v>
      </c>
      <c r="FW307">
        <f t="shared" si="29"/>
        <v>0.93094890738189817</v>
      </c>
    </row>
    <row r="308" spans="1:179" x14ac:dyDescent="0.3">
      <c r="A308" t="s">
        <v>438</v>
      </c>
      <c r="B308" t="s">
        <v>789</v>
      </c>
      <c r="C308" s="2">
        <v>17.77815262709667</v>
      </c>
      <c r="D308" s="5">
        <v>8.1122149181578188E-2</v>
      </c>
      <c r="E308" s="6">
        <v>4617.3234527038167</v>
      </c>
      <c r="F308" s="7">
        <v>2.3601297476078031E-2</v>
      </c>
      <c r="G308">
        <v>71.520265597247985</v>
      </c>
      <c r="H308" s="8">
        <v>1.436235488382007</v>
      </c>
      <c r="I308" s="2">
        <v>11.223509482447311</v>
      </c>
      <c r="J308" s="2">
        <v>0.57515228845747945</v>
      </c>
      <c r="K308" s="5">
        <v>0.26523954019060209</v>
      </c>
      <c r="L308" s="9">
        <v>5.7831642888501282E-3</v>
      </c>
      <c r="M308">
        <v>0.60273437118287709</v>
      </c>
      <c r="N308" s="8">
        <v>1.241601090186196</v>
      </c>
      <c r="O308" s="10">
        <v>3.3552518191579219</v>
      </c>
      <c r="P308" s="7">
        <v>0.2281868854444204</v>
      </c>
      <c r="Q308" s="5">
        <v>8.9674703684036641E-2</v>
      </c>
      <c r="R308" s="11">
        <v>4.6080847278629992E-3</v>
      </c>
      <c r="S308" s="12">
        <v>0.9046506563189789</v>
      </c>
      <c r="T308" s="6">
        <v>3267.8301802649848</v>
      </c>
      <c r="U308" s="6">
        <v>33.605544660701447</v>
      </c>
      <c r="V308" s="6">
        <v>33.768959247416198</v>
      </c>
      <c r="W308" s="6">
        <v>553.47182349394507</v>
      </c>
      <c r="X308" s="6">
        <v>8.7984556796496474</v>
      </c>
      <c r="Y308" s="6">
        <v>27.242733960255102</v>
      </c>
      <c r="Z308" s="6">
        <v>1485.090786730002</v>
      </c>
      <c r="AA308" s="6">
        <v>27.6924030543044</v>
      </c>
      <c r="AB308" s="13">
        <v>52.635885183796113</v>
      </c>
      <c r="AC308" s="14">
        <v>16.936982430618979</v>
      </c>
      <c r="AE308" t="s">
        <v>439</v>
      </c>
      <c r="AF308" t="s">
        <v>439</v>
      </c>
      <c r="AG308">
        <v>25.117999999999999</v>
      </c>
      <c r="AH308">
        <v>1229.9891340874731</v>
      </c>
      <c r="AI308">
        <v>97.624632209055051</v>
      </c>
      <c r="AJ308">
        <v>169.16398671332539</v>
      </c>
      <c r="AK308">
        <v>6414.7825818708452</v>
      </c>
      <c r="AL308">
        <v>1767.9601478809809</v>
      </c>
      <c r="AM308">
        <v>3364.4220641787801</v>
      </c>
      <c r="AN308">
        <v>595.66832676720662</v>
      </c>
      <c r="AO308">
        <v>32.706851153368213</v>
      </c>
      <c r="AP308">
        <v>4.0868908450419656</v>
      </c>
      <c r="AQ308">
        <v>42.69014341492381</v>
      </c>
      <c r="AR308">
        <v>3.4945579885098681</v>
      </c>
      <c r="AS308">
        <v>2.6801525024221791</v>
      </c>
      <c r="AT308">
        <v>483.22210848156328</v>
      </c>
      <c r="AU308">
        <v>66.888068714007417</v>
      </c>
      <c r="AV308">
        <v>86.133500027123489</v>
      </c>
      <c r="AW308">
        <v>58.826121244915491</v>
      </c>
      <c r="AX308">
        <v>5.7335264482375639</v>
      </c>
      <c r="AY308">
        <v>6.3057556171620177E-2</v>
      </c>
      <c r="AZ308">
        <v>4129.6160179484586</v>
      </c>
      <c r="BA308">
        <v>257.91920864239762</v>
      </c>
      <c r="BB308">
        <v>2.4919212684455419E-2</v>
      </c>
      <c r="BC308">
        <v>433541.89152741549</v>
      </c>
      <c r="BD308">
        <v>28928.845024918981</v>
      </c>
      <c r="BE308">
        <v>2.6228439121657781</v>
      </c>
      <c r="BF308">
        <v>1077.0581546622691</v>
      </c>
      <c r="BG308">
        <v>71.263900103410023</v>
      </c>
      <c r="BH308">
        <v>0.23456806539637701</v>
      </c>
      <c r="BI308">
        <v>29.818869617263061</v>
      </c>
      <c r="BJ308">
        <v>1.942901315917537</v>
      </c>
      <c r="BK308">
        <v>1.770889087636876E-2</v>
      </c>
      <c r="BL308">
        <v>322.97994338516128</v>
      </c>
      <c r="BM308">
        <v>19.596045943875531</v>
      </c>
      <c r="BN308">
        <v>2.2843885316842651E-2</v>
      </c>
      <c r="BO308">
        <v>23.27353061695856</v>
      </c>
      <c r="BP308">
        <v>1.7475499000939461</v>
      </c>
      <c r="BQ308">
        <v>4.506937325861775E-3</v>
      </c>
      <c r="BR308">
        <v>87.188701904559039</v>
      </c>
      <c r="BS308">
        <v>7.0233231603134696</v>
      </c>
      <c r="BT308">
        <v>0.19588098358446171</v>
      </c>
      <c r="BU308">
        <v>76.432555845004146</v>
      </c>
      <c r="BV308">
        <v>3.2217323528462911</v>
      </c>
      <c r="BW308">
        <v>0.2245798267747133</v>
      </c>
      <c r="BX308">
        <v>2.3003761484086331E-2</v>
      </c>
      <c r="BY308">
        <v>1.9421793840935609E-2</v>
      </c>
      <c r="BZ308">
        <v>1.2706428089485321E-2</v>
      </c>
      <c r="CA308">
        <v>149.62963962439991</v>
      </c>
      <c r="CB308">
        <v>6.1496766108934056</v>
      </c>
      <c r="CC308">
        <v>0.33119572009250081</v>
      </c>
      <c r="CD308">
        <v>74.820679994669547</v>
      </c>
      <c r="CE308">
        <v>3.7467225200720109</v>
      </c>
      <c r="CF308">
        <v>4.9116765715471099E-2</v>
      </c>
      <c r="CG308">
        <v>885.0806977641397</v>
      </c>
      <c r="CH308">
        <v>42.560079766747627</v>
      </c>
      <c r="CI308">
        <v>6.3439901406700319E-2</v>
      </c>
      <c r="CJ308">
        <v>253.26215330676871</v>
      </c>
      <c r="CK308">
        <v>11.623265685662361</v>
      </c>
      <c r="CL308">
        <v>1.5704551810898679E-2</v>
      </c>
      <c r="CM308">
        <v>1229.073319056542</v>
      </c>
      <c r="CN308">
        <v>64.662011192604282</v>
      </c>
      <c r="CO308">
        <v>0.2259617726919679</v>
      </c>
      <c r="CP308">
        <v>290.11139785533908</v>
      </c>
      <c r="CQ308">
        <v>15.38848458172046</v>
      </c>
      <c r="CR308">
        <v>1.511891667296027E-2</v>
      </c>
      <c r="CS308">
        <v>2795.8643360511901</v>
      </c>
      <c r="CT308">
        <v>160.49208482198949</v>
      </c>
      <c r="CU308">
        <v>6.9963750512364337E-2</v>
      </c>
      <c r="CV308">
        <v>541.68248363699627</v>
      </c>
      <c r="CW308">
        <v>27.8659487197373</v>
      </c>
      <c r="CX308">
        <v>1.5302315267796841E-2</v>
      </c>
      <c r="CY308">
        <v>29447.45812900706</v>
      </c>
      <c r="CZ308">
        <v>1841.134374431783</v>
      </c>
      <c r="DA308">
        <v>0.14996670212206001</v>
      </c>
      <c r="DB308">
        <v>509.46468920501923</v>
      </c>
      <c r="DC308">
        <v>26.385556412837349</v>
      </c>
      <c r="DD308">
        <v>1.39133786501047E-2</v>
      </c>
      <c r="DE308">
        <v>431.33047009692552</v>
      </c>
      <c r="DF308">
        <v>27.923544606622929</v>
      </c>
      <c r="DG308">
        <v>21.852032332425779</v>
      </c>
      <c r="DH308">
        <v>1758.7619933900669</v>
      </c>
      <c r="DI308">
        <v>76.377936795339778</v>
      </c>
      <c r="DJ308">
        <v>1.2865654919252101</v>
      </c>
      <c r="DK308">
        <v>521.71960035710651</v>
      </c>
      <c r="DL308">
        <v>31.691963726275471</v>
      </c>
      <c r="DM308">
        <v>0.69223428984290158</v>
      </c>
      <c r="DN308">
        <v>493.30463559547172</v>
      </c>
      <c r="DO308">
        <v>32.808336373918372</v>
      </c>
      <c r="DP308">
        <v>0.54555314349515516</v>
      </c>
      <c r="DQ308">
        <v>2072.653298742272</v>
      </c>
      <c r="DR308">
        <v>90.399004681950174</v>
      </c>
      <c r="DS308">
        <v>0.42780900666999933</v>
      </c>
      <c r="DT308">
        <v>4617.3234527038167</v>
      </c>
      <c r="DU308">
        <v>231.23773076304201</v>
      </c>
      <c r="DV308">
        <v>0.37667437076442978</v>
      </c>
      <c r="DW308">
        <v>797.14436555875398</v>
      </c>
      <c r="DX308">
        <v>38.468036549214553</v>
      </c>
      <c r="DY308">
        <v>0.48527731486723918</v>
      </c>
      <c r="EB308">
        <v>2630.3286738525212</v>
      </c>
      <c r="EC308">
        <v>125.8180152627134</v>
      </c>
      <c r="ED308">
        <v>526.88408382571174</v>
      </c>
      <c r="EE308">
        <v>250.79235578619139</v>
      </c>
      <c r="EF308">
        <v>190.7849056992539</v>
      </c>
      <c r="EG308">
        <v>516.43618814191996</v>
      </c>
      <c r="EH308">
        <v>0.40859256632480162</v>
      </c>
      <c r="EI308">
        <v>751.90773680602967</v>
      </c>
      <c r="EJ308">
        <v>2072.595013702758</v>
      </c>
      <c r="EK308">
        <v>3597.8890153013808</v>
      </c>
      <c r="EL308">
        <v>4638.5009763144444</v>
      </c>
      <c r="EM308">
        <v>7681.708244103389</v>
      </c>
      <c r="EN308">
        <v>11745.40072288822</v>
      </c>
      <c r="EO308">
        <v>17365.616994106771</v>
      </c>
      <c r="EP308">
        <v>22019.613155975461</v>
      </c>
      <c r="ER308">
        <v>2.966104973212647</v>
      </c>
      <c r="ES308">
        <v>7.4755598532009868</v>
      </c>
      <c r="ET308">
        <v>6.5569194855479723E-4</v>
      </c>
      <c r="EU308">
        <v>4.9786072456003917E-4</v>
      </c>
      <c r="EV308">
        <v>7.2452372585098028E-3</v>
      </c>
      <c r="EW308">
        <v>0.16733172050757969</v>
      </c>
      <c r="EX308">
        <v>23.095409375454519</v>
      </c>
      <c r="EY308">
        <v>2.1140977529628922</v>
      </c>
      <c r="EZ308">
        <v>14.296006756052799</v>
      </c>
      <c r="FA308">
        <v>1.6514833689052351</v>
      </c>
      <c r="FB308">
        <v>0.38523262404909092</v>
      </c>
      <c r="FD308">
        <f t="shared" si="24"/>
        <v>21.731214682922477</v>
      </c>
      <c r="FF308" s="18">
        <v>-12.529434653231624</v>
      </c>
      <c r="FG308" s="18">
        <v>1.082296819515236</v>
      </c>
      <c r="FI308" s="18">
        <v>-0.96663300216432368</v>
      </c>
      <c r="FJ308" s="18">
        <v>1.082296819515236</v>
      </c>
      <c r="FL308">
        <v>1243.9024044747016</v>
      </c>
      <c r="FM308" s="4">
        <f t="shared" si="25"/>
        <v>970.75240447470162</v>
      </c>
      <c r="FN308">
        <v>32.177134886923163</v>
      </c>
      <c r="FT308">
        <f t="shared" si="26"/>
        <v>4617.3234527038167</v>
      </c>
      <c r="FU308">
        <f t="shared" si="27"/>
        <v>7478.5368148332836</v>
      </c>
      <c r="FV308">
        <f t="shared" si="28"/>
        <v>0.57161475313459131</v>
      </c>
      <c r="FW308">
        <f t="shared" si="29"/>
        <v>1.3128995100221847</v>
      </c>
    </row>
    <row r="309" spans="1:179" x14ac:dyDescent="0.3">
      <c r="A309" t="s">
        <v>252</v>
      </c>
      <c r="B309" t="s">
        <v>789</v>
      </c>
      <c r="C309" s="2">
        <v>6.7014050317378624</v>
      </c>
      <c r="D309" s="5">
        <v>0.32145056347680467</v>
      </c>
      <c r="E309" s="6">
        <v>12902.15820573545</v>
      </c>
      <c r="F309" s="7">
        <v>-1.9261348762223539E-2</v>
      </c>
      <c r="G309">
        <v>237.7016670907241</v>
      </c>
      <c r="H309" s="8">
        <v>0.83013716158727813</v>
      </c>
      <c r="I309" s="2">
        <v>9.1880692171061256</v>
      </c>
      <c r="J309" s="2">
        <v>0.46460295122383111</v>
      </c>
      <c r="K309" s="5">
        <v>0.1181315386744994</v>
      </c>
      <c r="L309" s="9">
        <v>5.7037325128195704E-4</v>
      </c>
      <c r="M309">
        <v>0.24177119348953799</v>
      </c>
      <c r="N309" s="8">
        <v>0.30807889712849301</v>
      </c>
      <c r="O309" s="10">
        <v>1.82110157643397</v>
      </c>
      <c r="P309" s="7">
        <v>0.11233611482024421</v>
      </c>
      <c r="Q309" s="5">
        <v>0.1096999373202255</v>
      </c>
      <c r="R309" s="11">
        <v>5.7146551885456616E-3</v>
      </c>
      <c r="S309" s="12">
        <v>0.98512198902139314</v>
      </c>
      <c r="T309" s="6">
        <v>1926.8716196564631</v>
      </c>
      <c r="U309" s="6">
        <v>7.709289940848091</v>
      </c>
      <c r="V309" s="6">
        <v>8.6027779912104894</v>
      </c>
      <c r="W309" s="6">
        <v>670.74936173028379</v>
      </c>
      <c r="X309" s="6">
        <v>11.835014161438471</v>
      </c>
      <c r="Y309" s="6">
        <v>33.130169659344809</v>
      </c>
      <c r="Z309" s="6">
        <v>1050.8485085960631</v>
      </c>
      <c r="AA309" s="6">
        <v>13.838069760120909</v>
      </c>
      <c r="AB309" s="13">
        <v>39.949553233701309</v>
      </c>
      <c r="AC309" s="14">
        <v>34.810277700279293</v>
      </c>
      <c r="AE309" t="s">
        <v>253</v>
      </c>
      <c r="AF309" t="s">
        <v>253</v>
      </c>
      <c r="AG309">
        <v>25.012</v>
      </c>
      <c r="AH309">
        <v>1622.1406210294369</v>
      </c>
      <c r="AI309">
        <v>85.053916735602442</v>
      </c>
      <c r="AJ309">
        <v>119.75037069756171</v>
      </c>
      <c r="AK309" t="s">
        <v>143</v>
      </c>
      <c r="AL309">
        <v>1218.028680103781</v>
      </c>
      <c r="AM309">
        <v>2367.349748324586</v>
      </c>
      <c r="AN309">
        <v>724.22914900946364</v>
      </c>
      <c r="AO309">
        <v>30.481748197489491</v>
      </c>
      <c r="AP309">
        <v>2.959147438931927</v>
      </c>
      <c r="AQ309">
        <v>7.0771689634456063</v>
      </c>
      <c r="AR309">
        <v>1.0309416097202251</v>
      </c>
      <c r="AS309">
        <v>1.944412070144478</v>
      </c>
      <c r="AT309">
        <v>594.31137574619277</v>
      </c>
      <c r="AU309">
        <v>51.397256290760147</v>
      </c>
      <c r="AV309">
        <v>61.771851920978648</v>
      </c>
      <c r="AW309">
        <v>63.6449375762231</v>
      </c>
      <c r="AX309">
        <v>3.466051576579829</v>
      </c>
      <c r="AY309">
        <v>0.18335781011068519</v>
      </c>
      <c r="AZ309">
        <v>7480.0615337657337</v>
      </c>
      <c r="BA309">
        <v>314.20157070525681</v>
      </c>
      <c r="BB309">
        <v>0.1227277761003517</v>
      </c>
      <c r="BC309">
        <v>455693.48560634517</v>
      </c>
      <c r="BD309">
        <v>17983.135338893739</v>
      </c>
      <c r="BE309">
        <v>2.870204372970095</v>
      </c>
      <c r="BF309">
        <v>192.02273694935619</v>
      </c>
      <c r="BG309">
        <v>8.0014761738549645</v>
      </c>
      <c r="BH309">
        <v>0.13495726009244069</v>
      </c>
      <c r="BI309">
        <v>34.796826693175937</v>
      </c>
      <c r="BJ309">
        <v>7.4619333980405669</v>
      </c>
      <c r="BK309">
        <v>1.118802266699077E-2</v>
      </c>
      <c r="BL309">
        <v>1234.873021727293</v>
      </c>
      <c r="BM309">
        <v>108.0047101306445</v>
      </c>
      <c r="BN309">
        <v>2.0452714996450041E-2</v>
      </c>
      <c r="BO309">
        <v>43.107922458510203</v>
      </c>
      <c r="BP309">
        <v>3.1904236587900292</v>
      </c>
      <c r="BQ309">
        <v>4.0380556305863284E-3</v>
      </c>
      <c r="BR309">
        <v>214.29988093357761</v>
      </c>
      <c r="BS309">
        <v>14.147120294158981</v>
      </c>
      <c r="BT309">
        <v>0.11956494526931249</v>
      </c>
      <c r="BU309">
        <v>191.49730343994119</v>
      </c>
      <c r="BV309">
        <v>10.345908746801619</v>
      </c>
      <c r="BW309">
        <v>0.1369579689636316</v>
      </c>
      <c r="BX309">
        <v>0.1702672360825162</v>
      </c>
      <c r="BY309">
        <v>5.4756608200491892E-2</v>
      </c>
      <c r="BZ309">
        <v>1.1379739211844059E-2</v>
      </c>
      <c r="CA309">
        <v>272.42744807646511</v>
      </c>
      <c r="CB309">
        <v>16.339540239679959</v>
      </c>
      <c r="CC309">
        <v>0.34179989033543329</v>
      </c>
      <c r="CD309">
        <v>98.012233799359649</v>
      </c>
      <c r="CE309">
        <v>5.3456437371722547</v>
      </c>
      <c r="CF309">
        <v>9.2181656771844651E-3</v>
      </c>
      <c r="CG309">
        <v>1003.562875244842</v>
      </c>
      <c r="CH309">
        <v>54.513396558501753</v>
      </c>
      <c r="CI309">
        <v>5.6859670068253952E-2</v>
      </c>
      <c r="CJ309">
        <v>297.13422930674028</v>
      </c>
      <c r="CK309">
        <v>12.146440139760079</v>
      </c>
      <c r="CL309">
        <v>1.406113161452675E-2</v>
      </c>
      <c r="CM309">
        <v>1429.781465587492</v>
      </c>
      <c r="CN309">
        <v>66.481632334039944</v>
      </c>
      <c r="CO309">
        <v>4.2440721024096691E-2</v>
      </c>
      <c r="CP309">
        <v>313.0470684478758</v>
      </c>
      <c r="CQ309">
        <v>11.770823507798051</v>
      </c>
      <c r="CR309">
        <v>1.3534791480793829E-2</v>
      </c>
      <c r="CS309">
        <v>2936.0782486894609</v>
      </c>
      <c r="CT309">
        <v>111.8615228023088</v>
      </c>
      <c r="CU309">
        <v>6.2722068179996232E-2</v>
      </c>
      <c r="CV309">
        <v>555.61504103860159</v>
      </c>
      <c r="CW309">
        <v>21.17000902561184</v>
      </c>
      <c r="CX309">
        <v>1.371359558129736E-2</v>
      </c>
      <c r="CY309">
        <v>23505.07696668553</v>
      </c>
      <c r="CZ309">
        <v>1236.933755007364</v>
      </c>
      <c r="DA309">
        <v>0.13430917771318421</v>
      </c>
      <c r="DB309">
        <v>109.1069011604375</v>
      </c>
      <c r="DC309">
        <v>3.984608005238107</v>
      </c>
      <c r="DD309">
        <v>1.246951070243053E-2</v>
      </c>
      <c r="DE309">
        <v>441.69295166322883</v>
      </c>
      <c r="DF309">
        <v>17.50707112359304</v>
      </c>
      <c r="DG309">
        <v>15.323142931855079</v>
      </c>
      <c r="DH309">
        <v>6113.3352607595534</v>
      </c>
      <c r="DI309">
        <v>191.7525230496359</v>
      </c>
      <c r="DJ309">
        <v>0.98471854995650976</v>
      </c>
      <c r="DK309">
        <v>795.07667137138628</v>
      </c>
      <c r="DL309">
        <v>25.4963474180677</v>
      </c>
      <c r="DM309">
        <v>0.53915559451752482</v>
      </c>
      <c r="DN309">
        <v>675.99537364204753</v>
      </c>
      <c r="DO309">
        <v>21.746407837188929</v>
      </c>
      <c r="DP309">
        <v>0.41251040759881319</v>
      </c>
      <c r="DQ309">
        <v>2772.8608218369359</v>
      </c>
      <c r="DR309">
        <v>77.549703095258778</v>
      </c>
      <c r="DS309">
        <v>0.3289900682615326</v>
      </c>
      <c r="DT309">
        <v>12902.15820573545</v>
      </c>
      <c r="DU309">
        <v>367.38885425682048</v>
      </c>
      <c r="DV309">
        <v>0.23885574442414231</v>
      </c>
      <c r="DW309">
        <v>2005.3114368501199</v>
      </c>
      <c r="DX309">
        <v>62.885304040032587</v>
      </c>
      <c r="DY309">
        <v>0.39925413642921681</v>
      </c>
      <c r="EB309">
        <v>4764.3704036724421</v>
      </c>
      <c r="EC309">
        <v>146.82205355770441</v>
      </c>
      <c r="ED309">
        <v>2014.474749962958</v>
      </c>
      <c r="EE309">
        <v>464.52502649256689</v>
      </c>
      <c r="EF309">
        <v>468.92752939513713</v>
      </c>
      <c r="EG309">
        <v>1293.9006989185209</v>
      </c>
      <c r="EH309">
        <v>3.0242848327267531</v>
      </c>
      <c r="EI309">
        <v>1368.982151138016</v>
      </c>
      <c r="EJ309">
        <v>2715.0203268520681</v>
      </c>
      <c r="EK309">
        <v>4079.5238831091142</v>
      </c>
      <c r="EL309">
        <v>5442.0188517718007</v>
      </c>
      <c r="EM309">
        <v>8936.1341599218249</v>
      </c>
      <c r="EN309">
        <v>12673.970382505089</v>
      </c>
      <c r="EO309">
        <v>18236.51086142522</v>
      </c>
      <c r="EP309">
        <v>22585.977277991929</v>
      </c>
      <c r="ER309">
        <v>7.7136800785101629</v>
      </c>
      <c r="ES309">
        <v>11.853628615317399</v>
      </c>
      <c r="ET309">
        <v>2.2723400593694281E-3</v>
      </c>
      <c r="EU309">
        <v>1.825706792314545E-3</v>
      </c>
      <c r="EV309">
        <v>8.0509947694144546E-3</v>
      </c>
      <c r="EW309">
        <v>0.10724906342690679</v>
      </c>
      <c r="EX309">
        <v>13.321218867802971</v>
      </c>
      <c r="EY309">
        <v>1.7599504239149291</v>
      </c>
      <c r="EZ309">
        <v>10.44816590752659</v>
      </c>
      <c r="FA309">
        <v>4.3943509378520194</v>
      </c>
      <c r="FB309">
        <v>6.5401096525634778E-2</v>
      </c>
      <c r="FD309">
        <f t="shared" si="24"/>
        <v>9.9235948228737207</v>
      </c>
      <c r="FF309" s="18">
        <v>-14.375401642587034</v>
      </c>
      <c r="FG309" s="18">
        <v>2.4195492939341281</v>
      </c>
      <c r="FI309" s="18">
        <v>1.234005266292062</v>
      </c>
      <c r="FJ309" s="18">
        <v>2.4195492939341281</v>
      </c>
      <c r="FL309">
        <v>1034.6407005112096</v>
      </c>
      <c r="FM309" s="4">
        <f t="shared" si="25"/>
        <v>761.49070051120964</v>
      </c>
      <c r="FN309">
        <v>24.524809740508463</v>
      </c>
      <c r="FT309">
        <f t="shared" si="26"/>
        <v>12902.15820573545</v>
      </c>
      <c r="FU309">
        <f t="shared" si="27"/>
        <v>20897.228907776353</v>
      </c>
      <c r="FV309">
        <f t="shared" si="28"/>
        <v>3.2110581512081837</v>
      </c>
      <c r="FW309">
        <f t="shared" si="29"/>
        <v>4.3095793859312908</v>
      </c>
    </row>
    <row r="310" spans="1:179" x14ac:dyDescent="0.3">
      <c r="A310" t="s">
        <v>684</v>
      </c>
      <c r="B310" t="s">
        <v>789</v>
      </c>
      <c r="C310" s="2">
        <v>5.1693236854702604</v>
      </c>
      <c r="D310" s="5">
        <v>7.9018605207765727E-2</v>
      </c>
      <c r="E310" s="6">
        <v>5985.0408414965032</v>
      </c>
      <c r="F310" s="7">
        <v>-8.4346421633394071E-3</v>
      </c>
      <c r="G310">
        <v>315.25910389039791</v>
      </c>
      <c r="H310" s="8">
        <v>5.8808043134740924</v>
      </c>
      <c r="I310" s="2">
        <v>16.18361273363238</v>
      </c>
      <c r="J310" s="2">
        <v>0.81115164447864341</v>
      </c>
      <c r="K310" s="5">
        <v>0.1068327914143888</v>
      </c>
      <c r="L310" s="9">
        <v>1.794736793598026E-3</v>
      </c>
      <c r="M310">
        <v>0.16954187911948049</v>
      </c>
      <c r="N310" s="8">
        <v>1.915890264252077</v>
      </c>
      <c r="O310" s="10">
        <v>0.92654423853361423</v>
      </c>
      <c r="P310" s="7">
        <v>5.5400435383232603E-2</v>
      </c>
      <c r="Q310" s="5">
        <v>6.1948774830279899E-2</v>
      </c>
      <c r="R310" s="11">
        <v>3.070002670515346E-3</v>
      </c>
      <c r="S310" s="12">
        <v>0.2226657991956533</v>
      </c>
      <c r="T310" s="6">
        <v>1743.8997041412499</v>
      </c>
      <c r="U310" s="6">
        <v>30.782349811372441</v>
      </c>
      <c r="V310" s="6">
        <v>31.035775236813361</v>
      </c>
      <c r="W310" s="6">
        <v>387.43844932624478</v>
      </c>
      <c r="X310" s="6">
        <v>3.9197232993687181</v>
      </c>
      <c r="Y310" s="6">
        <v>18.638780299306731</v>
      </c>
      <c r="Z310" s="6">
        <v>665.22160426654989</v>
      </c>
      <c r="AA310" s="6">
        <v>7.1664998860450577</v>
      </c>
      <c r="AB310" s="13">
        <v>28.78848118972342</v>
      </c>
      <c r="AC310" s="14">
        <v>22.21678508266227</v>
      </c>
      <c r="AE310" t="s">
        <v>685</v>
      </c>
      <c r="AF310" t="s">
        <v>685</v>
      </c>
      <c r="AG310">
        <v>25.007000000000001</v>
      </c>
      <c r="AH310">
        <v>1091.631412129555</v>
      </c>
      <c r="AI310">
        <v>91.700617927690331</v>
      </c>
      <c r="AJ310">
        <v>113.352470743981</v>
      </c>
      <c r="AK310" t="s">
        <v>143</v>
      </c>
      <c r="AL310">
        <v>1139.7930723519059</v>
      </c>
      <c r="AM310">
        <v>2232.2706109598598</v>
      </c>
      <c r="AN310">
        <v>780.78366595749685</v>
      </c>
      <c r="AO310">
        <v>37.882622492058744</v>
      </c>
      <c r="AP310">
        <v>2.8300347192788178</v>
      </c>
      <c r="AQ310">
        <v>8.3223213351543706</v>
      </c>
      <c r="AR310">
        <v>1.546123428817028</v>
      </c>
      <c r="AS310">
        <v>1.8076436467220509</v>
      </c>
      <c r="AT310">
        <v>1662.0795557842339</v>
      </c>
      <c r="AU310">
        <v>220.8554892876692</v>
      </c>
      <c r="AV310">
        <v>61.904997045496089</v>
      </c>
      <c r="AW310">
        <v>20.481835229517721</v>
      </c>
      <c r="AX310">
        <v>1.7259291655296201</v>
      </c>
      <c r="AY310">
        <v>0.15568533505133139</v>
      </c>
      <c r="AZ310">
        <v>1228.71266288172</v>
      </c>
      <c r="BA310">
        <v>54.849560586791377</v>
      </c>
      <c r="BB310">
        <v>0.1163370105947869</v>
      </c>
      <c r="BC310">
        <v>406541.65974911681</v>
      </c>
      <c r="BD310">
        <v>19513.413688534791</v>
      </c>
      <c r="BE310">
        <v>2.3769270608216031</v>
      </c>
      <c r="BF310">
        <v>123.5754457456154</v>
      </c>
      <c r="BG310">
        <v>5.680631071784167</v>
      </c>
      <c r="BH310">
        <v>0.1189919241605923</v>
      </c>
      <c r="BI310">
        <v>3.3753980414123879</v>
      </c>
      <c r="BJ310">
        <v>0.52912017813485746</v>
      </c>
      <c r="BK310">
        <v>7.5254181707276064E-3</v>
      </c>
      <c r="BL310">
        <v>33.692403234935838</v>
      </c>
      <c r="BM310">
        <v>2.5411333847920572</v>
      </c>
      <c r="BN310">
        <v>5.6446886492489551E-2</v>
      </c>
      <c r="BO310">
        <v>2.6060312084145472</v>
      </c>
      <c r="BP310">
        <v>0.20830097659250879</v>
      </c>
      <c r="BQ310">
        <v>1.3978282494875611E-2</v>
      </c>
      <c r="BR310">
        <v>10.44020347494525</v>
      </c>
      <c r="BS310">
        <v>1.049567962428027</v>
      </c>
      <c r="BT310">
        <v>3.9297608330168349E-2</v>
      </c>
      <c r="BU310">
        <v>12.03480655870249</v>
      </c>
      <c r="BV310">
        <v>0.93588361337322035</v>
      </c>
      <c r="BW310">
        <v>0.1163245858532357</v>
      </c>
      <c r="BX310" t="s">
        <v>143</v>
      </c>
      <c r="BY310">
        <v>3.4878254194967601E-7</v>
      </c>
      <c r="BZ310">
        <v>1.2151283792495341E-2</v>
      </c>
      <c r="CA310">
        <v>33.380823027464729</v>
      </c>
      <c r="CB310">
        <v>2.7273954953985662</v>
      </c>
      <c r="CC310">
        <v>0.30156410838266923</v>
      </c>
      <c r="CD310">
        <v>19.174581266466049</v>
      </c>
      <c r="CE310">
        <v>0.95762065992286249</v>
      </c>
      <c r="CF310">
        <v>2.544401919045066E-2</v>
      </c>
      <c r="CG310">
        <v>283.09066407251657</v>
      </c>
      <c r="CH310">
        <v>16.031455117981679</v>
      </c>
      <c r="CI310">
        <v>6.0729695334668807E-2</v>
      </c>
      <c r="CJ310">
        <v>105.6109409296317</v>
      </c>
      <c r="CK310">
        <v>6.07249023316567</v>
      </c>
      <c r="CL310">
        <v>1.501304757450391E-2</v>
      </c>
      <c r="CM310">
        <v>647.42860708201556</v>
      </c>
      <c r="CN310">
        <v>33.694402731177682</v>
      </c>
      <c r="CO310">
        <v>4.533027408153463E-2</v>
      </c>
      <c r="CP310">
        <v>190.08152709525419</v>
      </c>
      <c r="CQ310">
        <v>8.3057547383153754</v>
      </c>
      <c r="CR310">
        <v>1.4450749095917989E-2</v>
      </c>
      <c r="CS310">
        <v>2288.3752958846949</v>
      </c>
      <c r="CT310">
        <v>115.0710316849991</v>
      </c>
      <c r="CU310">
        <v>6.6999055753006881E-2</v>
      </c>
      <c r="CV310">
        <v>499.38205783999888</v>
      </c>
      <c r="CW310">
        <v>25.72017947447419</v>
      </c>
      <c r="CX310">
        <v>1.464659904127341E-2</v>
      </c>
      <c r="CY310">
        <v>32636.452966484881</v>
      </c>
      <c r="CZ310">
        <v>1753.586864828442</v>
      </c>
      <c r="DA310">
        <v>0.14342123280476851</v>
      </c>
      <c r="DB310">
        <v>152.3990346088535</v>
      </c>
      <c r="DC310">
        <v>9.8767106705676309</v>
      </c>
      <c r="DD310">
        <v>3.4425690125859082E-2</v>
      </c>
      <c r="DE310">
        <v>103.93187113871819</v>
      </c>
      <c r="DF310">
        <v>9.935519352801121</v>
      </c>
      <c r="DG310">
        <v>14.610262628990849</v>
      </c>
      <c r="DH310">
        <v>1593.01107063738</v>
      </c>
      <c r="DI310">
        <v>76.640119187381401</v>
      </c>
      <c r="DJ310">
        <v>0.82887683836134751</v>
      </c>
      <c r="DK310">
        <v>188.94519804110081</v>
      </c>
      <c r="DL310">
        <v>9.1730582984796438</v>
      </c>
      <c r="DM310">
        <v>0.52666044365739106</v>
      </c>
      <c r="DN310">
        <v>123.01511521987339</v>
      </c>
      <c r="DO310">
        <v>7.4728566876687941</v>
      </c>
      <c r="DP310">
        <v>0.42385400331385731</v>
      </c>
      <c r="DQ310">
        <v>480.5688600825768</v>
      </c>
      <c r="DR310">
        <v>19.363118176941079</v>
      </c>
      <c r="DS310">
        <v>0.42871433635573453</v>
      </c>
      <c r="DT310">
        <v>5985.0408414965032</v>
      </c>
      <c r="DU310">
        <v>258.47602460184498</v>
      </c>
      <c r="DV310">
        <v>0.22369905378559959</v>
      </c>
      <c r="DW310">
        <v>490.45209847928788</v>
      </c>
      <c r="DX310">
        <v>22.658081909253021</v>
      </c>
      <c r="DY310">
        <v>0.39204794857313052</v>
      </c>
      <c r="EB310">
        <v>782.619530497911</v>
      </c>
      <c r="EC310">
        <v>14.242185828744249</v>
      </c>
      <c r="ED310">
        <v>54.963137414250959</v>
      </c>
      <c r="EE310">
        <v>28.082232849294691</v>
      </c>
      <c r="EF310">
        <v>22.84508419025218</v>
      </c>
      <c r="EG310">
        <v>81.31626053177358</v>
      </c>
      <c r="EH310">
        <v>-1.0138202007846041E-4</v>
      </c>
      <c r="EI310">
        <v>167.74282928374231</v>
      </c>
      <c r="EJ310">
        <v>531.1518356361787</v>
      </c>
      <c r="EK310">
        <v>1150.7750572053519</v>
      </c>
      <c r="EL310">
        <v>1934.2663173925209</v>
      </c>
      <c r="EM310">
        <v>4046.428794262597</v>
      </c>
      <c r="EN310">
        <v>7695.6083844232489</v>
      </c>
      <c r="EO310">
        <v>14213.511154563321</v>
      </c>
      <c r="EP310">
        <v>20300.083652032481</v>
      </c>
      <c r="ER310">
        <v>2.748320473735915</v>
      </c>
      <c r="ES310">
        <v>8.5637383180114881</v>
      </c>
      <c r="ET310">
        <v>-8.6806102877905059E-7</v>
      </c>
      <c r="EU310">
        <v>-6.6696510475885245E-7</v>
      </c>
      <c r="EV310">
        <v>1.0020174236941961E-3</v>
      </c>
      <c r="EW310">
        <v>8.4904886185347112E-2</v>
      </c>
      <c r="EX310">
        <v>84.733941923208633</v>
      </c>
      <c r="EY310">
        <v>0.8108676414045759</v>
      </c>
      <c r="EZ310">
        <v>177.63769475757019</v>
      </c>
      <c r="FA310">
        <v>2.6154105282729261</v>
      </c>
      <c r="FB310">
        <v>5.4001389530750288E-2</v>
      </c>
      <c r="FD310">
        <f t="shared" si="24"/>
        <v>50.638095615386177</v>
      </c>
      <c r="FF310" s="18">
        <v>-19.605964026488579</v>
      </c>
      <c r="FG310" s="18">
        <v>2.5481592322266291</v>
      </c>
      <c r="FI310" s="18">
        <v>-4.3613484034036407</v>
      </c>
      <c r="FJ310" s="18">
        <v>2.5481592322266291</v>
      </c>
      <c r="FL310">
        <v>1050.5795459792735</v>
      </c>
      <c r="FM310" s="4">
        <f t="shared" si="25"/>
        <v>777.42954597927348</v>
      </c>
      <c r="FN310">
        <v>25.06779124746868</v>
      </c>
      <c r="FT310">
        <f t="shared" si="26"/>
        <v>5985.0408414965032</v>
      </c>
      <c r="FU310">
        <f t="shared" si="27"/>
        <v>9693.7866125021319</v>
      </c>
      <c r="FV310">
        <f t="shared" si="28"/>
        <v>0.11862139355961761</v>
      </c>
      <c r="FW310">
        <f t="shared" si="29"/>
        <v>-1.4174962388342744</v>
      </c>
    </row>
    <row r="311" spans="1:179" x14ac:dyDescent="0.3">
      <c r="A311" t="s">
        <v>526</v>
      </c>
      <c r="B311" t="s">
        <v>789</v>
      </c>
      <c r="C311" s="2">
        <v>11.077398357309651</v>
      </c>
      <c r="D311" s="5">
        <v>0.11542660578994771</v>
      </c>
      <c r="E311" s="6">
        <v>9279.9541973874984</v>
      </c>
      <c r="F311" s="7">
        <v>-8.2838143659246851E-3</v>
      </c>
      <c r="G311">
        <v>131.2891638754723</v>
      </c>
      <c r="H311" s="8">
        <v>1.399879930932646</v>
      </c>
      <c r="I311" s="2">
        <v>16.639348125254251</v>
      </c>
      <c r="J311" s="2">
        <v>0.82766838293881617</v>
      </c>
      <c r="K311" s="5">
        <v>0.16846289876195969</v>
      </c>
      <c r="L311" s="9">
        <v>1.971068735183411E-3</v>
      </c>
      <c r="M311">
        <v>0.32745961752762642</v>
      </c>
      <c r="N311" s="8">
        <v>0.81360544790134015</v>
      </c>
      <c r="O311" s="10">
        <v>1.426076322086151</v>
      </c>
      <c r="P311" s="7">
        <v>8.5089053918744856E-2</v>
      </c>
      <c r="Q311" s="5">
        <v>6.0430565282440507E-2</v>
      </c>
      <c r="R311" s="11">
        <v>3.080049478857488E-3</v>
      </c>
      <c r="S311" s="12">
        <v>0.73097784679918432</v>
      </c>
      <c r="T311" s="6">
        <v>2538.757251114153</v>
      </c>
      <c r="U311" s="6">
        <v>18.863534391284158</v>
      </c>
      <c r="V311" s="6">
        <v>19.187947071613952</v>
      </c>
      <c r="W311" s="6">
        <v>378.18448959874809</v>
      </c>
      <c r="X311" s="6">
        <v>5.7176233271807853</v>
      </c>
      <c r="Y311" s="6">
        <v>18.707565938107908</v>
      </c>
      <c r="Z311" s="6">
        <v>899.00210278431985</v>
      </c>
      <c r="AA311" s="6">
        <v>8.9098236006881599</v>
      </c>
      <c r="AB311" s="13">
        <v>35.722670924638663</v>
      </c>
      <c r="AC311" s="14">
        <v>14.89644153385594</v>
      </c>
      <c r="AE311" t="s">
        <v>527</v>
      </c>
      <c r="AF311" t="s">
        <v>527</v>
      </c>
      <c r="AG311">
        <v>25.056000000000001</v>
      </c>
      <c r="AH311">
        <v>1766.9548620612341</v>
      </c>
      <c r="AI311">
        <v>105.64069084186561</v>
      </c>
      <c r="AJ311">
        <v>120.8584839005217</v>
      </c>
      <c r="AK311" t="s">
        <v>143</v>
      </c>
      <c r="AL311">
        <v>894.99803198227551</v>
      </c>
      <c r="AM311">
        <v>2373.5135758882961</v>
      </c>
      <c r="AN311">
        <v>1893.7001620414121</v>
      </c>
      <c r="AO311">
        <v>96.061105863968066</v>
      </c>
      <c r="AP311">
        <v>3.019989381472874</v>
      </c>
      <c r="AQ311">
        <v>8.603789276414993</v>
      </c>
      <c r="AR311">
        <v>1.5000477916938619</v>
      </c>
      <c r="AS311">
        <v>2.055300252550873</v>
      </c>
      <c r="AT311">
        <v>609.01107743282262</v>
      </c>
      <c r="AU311">
        <v>60.579697073439817</v>
      </c>
      <c r="AV311">
        <v>65.32921552404224</v>
      </c>
      <c r="AW311">
        <v>74.217930302486309</v>
      </c>
      <c r="AX311">
        <v>5.4662847800192624</v>
      </c>
      <c r="AY311">
        <v>0.1722029270191176</v>
      </c>
      <c r="AZ311">
        <v>1474.0380252833379</v>
      </c>
      <c r="BA311">
        <v>141.56981036003049</v>
      </c>
      <c r="BB311">
        <v>0.11232307566596229</v>
      </c>
      <c r="BC311">
        <v>425575.64858690929</v>
      </c>
      <c r="BD311">
        <v>20218.52996067343</v>
      </c>
      <c r="BE311">
        <v>1.4339519699505709</v>
      </c>
      <c r="BF311">
        <v>260.41800515504792</v>
      </c>
      <c r="BG311">
        <v>29.431899740412</v>
      </c>
      <c r="BH311">
        <v>9.4940008103681028E-2</v>
      </c>
      <c r="BI311">
        <v>8.1755872280573936</v>
      </c>
      <c r="BJ311">
        <v>0.95977368844479372</v>
      </c>
      <c r="BK311">
        <v>1.1447434653870801E-2</v>
      </c>
      <c r="BL311">
        <v>110.31459045314161</v>
      </c>
      <c r="BM311">
        <v>16.78887562672287</v>
      </c>
      <c r="BN311">
        <v>6.2451536765348648E-2</v>
      </c>
      <c r="BO311">
        <v>8.9891831386117538</v>
      </c>
      <c r="BP311">
        <v>0.99265462717175112</v>
      </c>
      <c r="BQ311">
        <v>1.2336265922181049E-2</v>
      </c>
      <c r="BR311">
        <v>40.382408717226703</v>
      </c>
      <c r="BS311">
        <v>4.1140881636815703</v>
      </c>
      <c r="BT311">
        <v>3.9558823125086878E-2</v>
      </c>
      <c r="BU311">
        <v>46.923525934880679</v>
      </c>
      <c r="BV311">
        <v>4.5602730804409779</v>
      </c>
      <c r="BW311">
        <v>4.5288285062445408E-2</v>
      </c>
      <c r="BX311">
        <v>4.1040607791192271E-2</v>
      </c>
      <c r="BY311">
        <v>2.5487669706694811E-2</v>
      </c>
      <c r="BZ311">
        <v>1.2228772557445139E-2</v>
      </c>
      <c r="CA311">
        <v>92.249445097756507</v>
      </c>
      <c r="CB311">
        <v>10.77693862828583</v>
      </c>
      <c r="CC311">
        <v>0.27988658001696881</v>
      </c>
      <c r="CD311">
        <v>40.758509439100123</v>
      </c>
      <c r="CE311">
        <v>4.0662097800930832</v>
      </c>
      <c r="CF311">
        <v>2.8154446010457031E-2</v>
      </c>
      <c r="CG311">
        <v>450.00414557075152</v>
      </c>
      <c r="CH311">
        <v>43.481088347949353</v>
      </c>
      <c r="CI311">
        <v>6.1132638370475723E-2</v>
      </c>
      <c r="CJ311">
        <v>142.50216874606849</v>
      </c>
      <c r="CK311">
        <v>13.2983128423704</v>
      </c>
      <c r="CL311">
        <v>1.5107209310056279E-2</v>
      </c>
      <c r="CM311">
        <v>822.15045062720276</v>
      </c>
      <c r="CN311">
        <v>67.435733123261713</v>
      </c>
      <c r="CO311">
        <v>4.5632243956252608E-2</v>
      </c>
      <c r="CP311">
        <v>268.93220957097259</v>
      </c>
      <c r="CQ311">
        <v>20.030919137015399</v>
      </c>
      <c r="CR311">
        <v>1.454122836292155E-2</v>
      </c>
      <c r="CS311">
        <v>3466.4122549475569</v>
      </c>
      <c r="CT311">
        <v>228.15888218817091</v>
      </c>
      <c r="CU311">
        <v>6.7453346061473782E-2</v>
      </c>
      <c r="CV311">
        <v>792.08833839480087</v>
      </c>
      <c r="CW311">
        <v>55.73748661483674</v>
      </c>
      <c r="CX311">
        <v>1.4743448947352709E-2</v>
      </c>
      <c r="CY311">
        <v>41346.431110303987</v>
      </c>
      <c r="CZ311">
        <v>2364.347911836765</v>
      </c>
      <c r="DA311">
        <v>0.14434500469425629</v>
      </c>
      <c r="DB311">
        <v>256.35304909500428</v>
      </c>
      <c r="DC311">
        <v>13.67089442025366</v>
      </c>
      <c r="DD311">
        <v>3.8101151950722618E-2</v>
      </c>
      <c r="DE311">
        <v>312.13056947500428</v>
      </c>
      <c r="DF311">
        <v>18.22579672128871</v>
      </c>
      <c r="DG311">
        <v>15.146024983108459</v>
      </c>
      <c r="DH311">
        <v>2391.2238974123729</v>
      </c>
      <c r="DI311">
        <v>109.27090171086731</v>
      </c>
      <c r="DJ311">
        <v>0.9057051160607652</v>
      </c>
      <c r="DK311">
        <v>443.46246146680159</v>
      </c>
      <c r="DL311">
        <v>21.97038154446447</v>
      </c>
      <c r="DM311">
        <v>0.51197249221061225</v>
      </c>
      <c r="DN311">
        <v>358.96947980919862</v>
      </c>
      <c r="DO311">
        <v>19.348301153189801</v>
      </c>
      <c r="DP311">
        <v>0.51148245338926313</v>
      </c>
      <c r="DQ311">
        <v>771.38102920507697</v>
      </c>
      <c r="DR311">
        <v>55.192318628281278</v>
      </c>
      <c r="DS311">
        <v>0.437620264204864</v>
      </c>
      <c r="DT311">
        <v>9279.9541973874984</v>
      </c>
      <c r="DU311">
        <v>474.1287689706075</v>
      </c>
      <c r="DV311">
        <v>0.21989558565744899</v>
      </c>
      <c r="DW311">
        <v>865.1606528866655</v>
      </c>
      <c r="DX311">
        <v>40.661401671150657</v>
      </c>
      <c r="DY311">
        <v>0.41766782866959751</v>
      </c>
      <c r="EB311">
        <v>938.87772311040646</v>
      </c>
      <c r="EC311">
        <v>34.496148641592377</v>
      </c>
      <c r="ED311">
        <v>179.95854886320001</v>
      </c>
      <c r="EE311">
        <v>96.866197614350796</v>
      </c>
      <c r="EF311">
        <v>88.364132860452301</v>
      </c>
      <c r="EG311">
        <v>317.05085091135601</v>
      </c>
      <c r="EH311">
        <v>0.72896283820945429</v>
      </c>
      <c r="EI311">
        <v>463.56505074249498</v>
      </c>
      <c r="EJ311">
        <v>1129.044582800557</v>
      </c>
      <c r="EK311">
        <v>1829.2851445965509</v>
      </c>
      <c r="EL311">
        <v>2609.9298305140751</v>
      </c>
      <c r="EM311">
        <v>5138.4403164200176</v>
      </c>
      <c r="EN311">
        <v>10887.943707326829</v>
      </c>
      <c r="EO311">
        <v>21530.51090029539</v>
      </c>
      <c r="EP311">
        <v>32198.712942878079</v>
      </c>
      <c r="ER311">
        <v>3.1131571998811549</v>
      </c>
      <c r="ES311">
        <v>7.3071725975842972</v>
      </c>
      <c r="ET311">
        <v>1.9014529535913911E-3</v>
      </c>
      <c r="EU311">
        <v>1.5056212759425511E-3</v>
      </c>
      <c r="EV311">
        <v>1.602198331536996E-3</v>
      </c>
      <c r="EW311">
        <v>7.4414903768823135E-2</v>
      </c>
      <c r="EX311">
        <v>46.445500724892518</v>
      </c>
      <c r="EY311">
        <v>1.015856866436323</v>
      </c>
      <c r="EZ311">
        <v>84.122636536726773</v>
      </c>
      <c r="FA311">
        <v>2.677106332099525</v>
      </c>
      <c r="FB311">
        <v>7.5126091763424066E-2</v>
      </c>
      <c r="FD311">
        <f t="shared" si="24"/>
        <v>20.733729207440405</v>
      </c>
      <c r="FF311" s="18">
        <v>-18.074713379592687</v>
      </c>
      <c r="FG311" s="18">
        <v>2.7000465557281537</v>
      </c>
      <c r="FI311" s="18">
        <v>-2.9049507050661063</v>
      </c>
      <c r="FJ311" s="18">
        <v>2.7000465557281537</v>
      </c>
      <c r="FL311">
        <v>1053.9116458746432</v>
      </c>
      <c r="FM311" s="4">
        <f t="shared" si="25"/>
        <v>780.76164587464325</v>
      </c>
      <c r="FN311">
        <v>25.182118637972078</v>
      </c>
      <c r="FT311">
        <f t="shared" si="26"/>
        <v>9279.9541973874984</v>
      </c>
      <c r="FU311">
        <f t="shared" si="27"/>
        <v>15030.456457298755</v>
      </c>
      <c r="FV311">
        <f t="shared" si="28"/>
        <v>0.30676230298580798</v>
      </c>
      <c r="FW311">
        <f t="shared" si="29"/>
        <v>0.23223435414131943</v>
      </c>
    </row>
    <row r="312" spans="1:179" x14ac:dyDescent="0.3">
      <c r="A312" t="s">
        <v>244</v>
      </c>
      <c r="B312" t="s">
        <v>789</v>
      </c>
      <c r="C312" s="2">
        <v>9.2897552420706351</v>
      </c>
      <c r="D312" s="5">
        <v>5.6163542326601493E-2</v>
      </c>
      <c r="E312" s="6">
        <v>5227.1728850430409</v>
      </c>
      <c r="F312" s="7">
        <v>-1.1111159695940931E-2</v>
      </c>
      <c r="G312">
        <v>159.12249011244319</v>
      </c>
      <c r="H312" s="8">
        <v>4.5062893852549433</v>
      </c>
      <c r="I312" s="2">
        <v>14.824128778999819</v>
      </c>
      <c r="J312" s="2">
        <v>0.72176780888460734</v>
      </c>
      <c r="K312" s="5">
        <v>0.15941784718733579</v>
      </c>
      <c r="L312" s="9">
        <v>3.5522427559244972E-3</v>
      </c>
      <c r="M312">
        <v>0.30685624523124888</v>
      </c>
      <c r="N312" s="8">
        <v>1.59495977584805</v>
      </c>
      <c r="O312" s="10">
        <v>1.5129864163330999</v>
      </c>
      <c r="P312" s="7">
        <v>9.7392982924749849E-2</v>
      </c>
      <c r="Q312" s="5">
        <v>6.7526246165086498E-2</v>
      </c>
      <c r="R312" s="11">
        <v>3.3422779563051261E-3</v>
      </c>
      <c r="S312" s="12">
        <v>0.81891539019967985</v>
      </c>
      <c r="T312" s="6">
        <v>2437.9409141626129</v>
      </c>
      <c r="U312" s="6">
        <v>35.867306792679727</v>
      </c>
      <c r="V312" s="6">
        <v>36.034257763985522</v>
      </c>
      <c r="W312" s="6">
        <v>421.22149623530561</v>
      </c>
      <c r="X312" s="6">
        <v>2.7037462246486181</v>
      </c>
      <c r="Y312" s="6">
        <v>20.170809753193339</v>
      </c>
      <c r="Z312" s="6">
        <v>932.46788703778691</v>
      </c>
      <c r="AA312" s="6">
        <v>16.363722477007911</v>
      </c>
      <c r="AB312" s="13">
        <v>37.851617477195177</v>
      </c>
      <c r="AC312" s="14">
        <v>17.277756560395851</v>
      </c>
      <c r="AE312" t="s">
        <v>245</v>
      </c>
      <c r="AF312" t="s">
        <v>245</v>
      </c>
      <c r="AG312">
        <v>25.026</v>
      </c>
      <c r="AH312">
        <v>5409.6811656116306</v>
      </c>
      <c r="AI312">
        <v>406.66139973179202</v>
      </c>
      <c r="AJ312">
        <v>144.81524760835359</v>
      </c>
      <c r="AK312" t="s">
        <v>143</v>
      </c>
      <c r="AL312">
        <v>1446.6227629516211</v>
      </c>
      <c r="AM312">
        <v>2886.2933009589519</v>
      </c>
      <c r="AN312">
        <v>1009.57972654372</v>
      </c>
      <c r="AO312">
        <v>52.591933580479271</v>
      </c>
      <c r="AP312">
        <v>3.5743240041104958</v>
      </c>
      <c r="AQ312">
        <v>9.275803704438637</v>
      </c>
      <c r="AR312">
        <v>1.3234118624681439</v>
      </c>
      <c r="AS312">
        <v>2.3350638833417552</v>
      </c>
      <c r="AT312">
        <v>328.2592280832867</v>
      </c>
      <c r="AU312">
        <v>62.781553643472549</v>
      </c>
      <c r="AV312">
        <v>81.092251041267374</v>
      </c>
      <c r="AW312">
        <v>14.657407992744179</v>
      </c>
      <c r="AX312">
        <v>1.5320998338495</v>
      </c>
      <c r="AY312">
        <v>0.19530312249386761</v>
      </c>
      <c r="AZ312">
        <v>2397.381450562681</v>
      </c>
      <c r="BA312">
        <v>107.0698489560894</v>
      </c>
      <c r="BB312">
        <v>0.1110615383065832</v>
      </c>
      <c r="BC312">
        <v>456739.07746861549</v>
      </c>
      <c r="BD312">
        <v>17508.755570658461</v>
      </c>
      <c r="BE312">
        <v>2.9350582929273159</v>
      </c>
      <c r="BF312">
        <v>321.45838897121342</v>
      </c>
      <c r="BG312">
        <v>30.09741130017731</v>
      </c>
      <c r="BH312">
        <v>3.4267719168434359E-2</v>
      </c>
      <c r="BI312">
        <v>8.7547566574222522</v>
      </c>
      <c r="BJ312">
        <v>0.61910381300700379</v>
      </c>
      <c r="BK312">
        <v>1.356367357863044E-2</v>
      </c>
      <c r="BL312">
        <v>155.63924274107191</v>
      </c>
      <c r="BM312">
        <v>13.001962968988879</v>
      </c>
      <c r="BN312">
        <v>8.8343329895914827E-2</v>
      </c>
      <c r="BO312">
        <v>6.8954123344451732</v>
      </c>
      <c r="BP312">
        <v>0.5752679281971067</v>
      </c>
      <c r="BQ312">
        <v>5.6530256602980999E-3</v>
      </c>
      <c r="BR312">
        <v>28.31582660459577</v>
      </c>
      <c r="BS312">
        <v>2.8547071878189318</v>
      </c>
      <c r="BT312">
        <v>0.15909698440440051</v>
      </c>
      <c r="BU312">
        <v>25.24846678254325</v>
      </c>
      <c r="BV312">
        <v>2.6437246805882948</v>
      </c>
      <c r="BW312">
        <v>0.14603028359561149</v>
      </c>
      <c r="BX312" t="s">
        <v>143</v>
      </c>
      <c r="BY312">
        <v>1.4732892158141899E-7</v>
      </c>
      <c r="BZ312">
        <v>1.5923584930317172E-2</v>
      </c>
      <c r="CA312">
        <v>62.967014909752933</v>
      </c>
      <c r="CB312">
        <v>4.4676180795353204</v>
      </c>
      <c r="CC312">
        <v>0.26855437123220338</v>
      </c>
      <c r="CD312">
        <v>32.726153156764298</v>
      </c>
      <c r="CE312">
        <v>2.1416866347862138</v>
      </c>
      <c r="CF312">
        <v>4.5885510220298423E-2</v>
      </c>
      <c r="CG312">
        <v>434.88514386887528</v>
      </c>
      <c r="CH312">
        <v>25.09083712696075</v>
      </c>
      <c r="CI312">
        <v>7.9623352255765278E-2</v>
      </c>
      <c r="CJ312">
        <v>148.98419239026799</v>
      </c>
      <c r="CK312">
        <v>7.4760327144353997</v>
      </c>
      <c r="CL312">
        <v>1.966959732014105E-2</v>
      </c>
      <c r="CM312">
        <v>808.6972595315118</v>
      </c>
      <c r="CN312">
        <v>39.358156877417493</v>
      </c>
      <c r="CO312">
        <v>0.1471820692452192</v>
      </c>
      <c r="CP312">
        <v>212.77204430268361</v>
      </c>
      <c r="CQ312">
        <v>9.7423140394525181</v>
      </c>
      <c r="CR312">
        <v>1.8932723604591289E-2</v>
      </c>
      <c r="CS312">
        <v>2240.0844378748061</v>
      </c>
      <c r="CT312">
        <v>97.68289262174801</v>
      </c>
      <c r="CU312">
        <v>8.7870130239020822E-2</v>
      </c>
      <c r="CV312">
        <v>449.86146218186349</v>
      </c>
      <c r="CW312">
        <v>16.316618077140198</v>
      </c>
      <c r="CX312">
        <v>1.9202547003495558E-2</v>
      </c>
      <c r="CY312">
        <v>37537.646646999528</v>
      </c>
      <c r="CZ312">
        <v>2002.8461399961</v>
      </c>
      <c r="DA312">
        <v>0.1879730270552584</v>
      </c>
      <c r="DB312">
        <v>154.8794874682259</v>
      </c>
      <c r="DC312">
        <v>7.3765090517234704</v>
      </c>
      <c r="DD312">
        <v>1.746110659625557E-2</v>
      </c>
      <c r="DE312">
        <v>178.85262832753341</v>
      </c>
      <c r="DF312">
        <v>12.98773090182136</v>
      </c>
      <c r="DG312">
        <v>16.39790915004744</v>
      </c>
      <c r="DH312">
        <v>1501.2377131229</v>
      </c>
      <c r="DI312">
        <v>58.635769218311808</v>
      </c>
      <c r="DJ312">
        <v>1.11611034175972</v>
      </c>
      <c r="DK312">
        <v>262.44660802183859</v>
      </c>
      <c r="DL312">
        <v>11.47849567605672</v>
      </c>
      <c r="DM312">
        <v>0.63044940141704187</v>
      </c>
      <c r="DN312">
        <v>209.8940524880127</v>
      </c>
      <c r="DO312">
        <v>11.411058742018801</v>
      </c>
      <c r="DP312">
        <v>0.59348622205329915</v>
      </c>
      <c r="DQ312">
        <v>780.18306724998956</v>
      </c>
      <c r="DR312">
        <v>53.549267325712293</v>
      </c>
      <c r="DS312">
        <v>0.38722768243940492</v>
      </c>
      <c r="DT312">
        <v>5227.1728850430409</v>
      </c>
      <c r="DU312">
        <v>217.95704113842109</v>
      </c>
      <c r="DV312">
        <v>0.28630858494963279</v>
      </c>
      <c r="DW312">
        <v>531.21126452968804</v>
      </c>
      <c r="DX312">
        <v>20.311413220183571</v>
      </c>
      <c r="DY312">
        <v>0.48817217730606038</v>
      </c>
      <c r="EB312">
        <v>1526.994554498523</v>
      </c>
      <c r="EC312">
        <v>36.939901508110772</v>
      </c>
      <c r="ED312">
        <v>253.89762274236861</v>
      </c>
      <c r="EE312">
        <v>74.304012224624714</v>
      </c>
      <c r="EF312">
        <v>61.960233270450253</v>
      </c>
      <c r="EG312">
        <v>170.5977485306976</v>
      </c>
      <c r="EH312">
        <v>-3.1115398208296777E-5</v>
      </c>
      <c r="EI312">
        <v>316.41716035051718</v>
      </c>
      <c r="EJ312">
        <v>906.54163869153183</v>
      </c>
      <c r="EK312">
        <v>1767.8257880848589</v>
      </c>
      <c r="EL312">
        <v>2728.6482122759699</v>
      </c>
      <c r="EM312">
        <v>5054.3578720719488</v>
      </c>
      <c r="EN312">
        <v>8614.2528057766631</v>
      </c>
      <c r="EO312">
        <v>13913.5679371106</v>
      </c>
      <c r="EP312">
        <v>18287.051308205831</v>
      </c>
      <c r="ER312">
        <v>4.8462368480054936</v>
      </c>
      <c r="ES312">
        <v>11.28251297259907</v>
      </c>
      <c r="ET312">
        <v>-1.3392408917420329E-7</v>
      </c>
      <c r="EU312">
        <v>-1.045194817503363E-7</v>
      </c>
      <c r="EV312">
        <v>2.6549553410799682E-3</v>
      </c>
      <c r="EW312">
        <v>0.1167443051040275</v>
      </c>
      <c r="EX312">
        <v>43.972229324406968</v>
      </c>
      <c r="EY312">
        <v>2.075538821996437</v>
      </c>
      <c r="EZ312">
        <v>33.585185798797468</v>
      </c>
      <c r="FA312">
        <v>2.3334713623572689</v>
      </c>
      <c r="FB312">
        <v>0.14350279995524839</v>
      </c>
      <c r="FD312">
        <f t="shared" si="24"/>
        <v>32.582597029305546</v>
      </c>
      <c r="FF312" s="18">
        <v>-16.921269284701786</v>
      </c>
      <c r="FG312" s="18">
        <v>1.7156566363143442</v>
      </c>
      <c r="FI312" s="18">
        <v>-1.9207394532322919</v>
      </c>
      <c r="FJ312" s="18">
        <v>1.7156566363143442</v>
      </c>
      <c r="FL312">
        <v>1061.5242420041136</v>
      </c>
      <c r="FM312" s="4">
        <f t="shared" si="25"/>
        <v>788.37424200411363</v>
      </c>
      <c r="FN312">
        <v>25.444373615024901</v>
      </c>
      <c r="FT312">
        <f t="shared" si="26"/>
        <v>5227.1728850430409</v>
      </c>
      <c r="FU312">
        <f t="shared" si="27"/>
        <v>8466.2911876796043</v>
      </c>
      <c r="FV312">
        <f t="shared" si="28"/>
        <v>0.5553883091118591</v>
      </c>
      <c r="FW312">
        <f t="shared" si="29"/>
        <v>1.2628977410910365</v>
      </c>
    </row>
    <row r="313" spans="1:179" x14ac:dyDescent="0.3">
      <c r="A313" t="s">
        <v>516</v>
      </c>
      <c r="B313" t="s">
        <v>789</v>
      </c>
      <c r="C313" s="2">
        <v>5.0256306443638916</v>
      </c>
      <c r="D313" s="5">
        <v>6.9644826403096272E-2</v>
      </c>
      <c r="E313" s="6">
        <v>4917.6969882207113</v>
      </c>
      <c r="F313" s="7">
        <v>-5.024282742944015E-3</v>
      </c>
      <c r="G313">
        <v>324.39481724603758</v>
      </c>
      <c r="H313" s="8">
        <v>13.79359675281186</v>
      </c>
      <c r="I313" s="2">
        <v>15.31118730282421</v>
      </c>
      <c r="J313" s="2">
        <v>0.73385066991371017</v>
      </c>
      <c r="K313" s="5">
        <v>0.10877584568451081</v>
      </c>
      <c r="L313" s="9">
        <v>4.417828902750943E-3</v>
      </c>
      <c r="M313">
        <v>0.1811486603274699</v>
      </c>
      <c r="N313" s="8">
        <v>3.8609236615093221</v>
      </c>
      <c r="O313" s="10">
        <v>0.99809987838063452</v>
      </c>
      <c r="P313" s="7">
        <v>7.2232763740589553E-2</v>
      </c>
      <c r="Q313" s="5">
        <v>6.5423991119659561E-2</v>
      </c>
      <c r="R313" s="11">
        <v>3.2069922299619931E-3</v>
      </c>
      <c r="S313" s="12">
        <v>0.50793144740731744</v>
      </c>
      <c r="T313" s="6">
        <v>1748.510731367317</v>
      </c>
      <c r="U313" s="6">
        <v>71.986322391911699</v>
      </c>
      <c r="V313" s="6">
        <v>72.086682760287758</v>
      </c>
      <c r="W313" s="6">
        <v>408.5061965400908</v>
      </c>
      <c r="X313" s="6">
        <v>3.4390368659895381</v>
      </c>
      <c r="Y313" s="6">
        <v>19.38813208019733</v>
      </c>
      <c r="Z313" s="6">
        <v>697.59464075768267</v>
      </c>
      <c r="AA313" s="6">
        <v>21.139672422368822</v>
      </c>
      <c r="AB313" s="13">
        <v>35.276335151498117</v>
      </c>
      <c r="AC313" s="14">
        <v>23.363093472159779</v>
      </c>
      <c r="AE313" t="s">
        <v>517</v>
      </c>
      <c r="AF313" t="s">
        <v>517</v>
      </c>
      <c r="AG313">
        <v>25.052</v>
      </c>
      <c r="AH313">
        <v>998.44046204603399</v>
      </c>
      <c r="AI313">
        <v>75.308642368239603</v>
      </c>
      <c r="AJ313">
        <v>132.14486545426379</v>
      </c>
      <c r="AK313" t="s">
        <v>143</v>
      </c>
      <c r="AL313">
        <v>1079.617856741914</v>
      </c>
      <c r="AM313">
        <v>2632.0066938351029</v>
      </c>
      <c r="AN313">
        <v>356.08064097543593</v>
      </c>
      <c r="AO313">
        <v>14.77495066777459</v>
      </c>
      <c r="AP313">
        <v>3.251264232607479</v>
      </c>
      <c r="AQ313">
        <v>7.4019285065290399</v>
      </c>
      <c r="AR313">
        <v>1.214393195799337</v>
      </c>
      <c r="AS313">
        <v>2.2765049343834858</v>
      </c>
      <c r="AT313">
        <v>462.77429311304132</v>
      </c>
      <c r="AU313">
        <v>72.897427852814033</v>
      </c>
      <c r="AV313">
        <v>67.242713225791221</v>
      </c>
      <c r="AW313">
        <v>13.33466868754415</v>
      </c>
      <c r="AX313">
        <v>1.5515973848489579</v>
      </c>
      <c r="AY313">
        <v>0.22079376948943591</v>
      </c>
      <c r="AZ313">
        <v>2587.9401019184052</v>
      </c>
      <c r="BA313">
        <v>117.2144367708737</v>
      </c>
      <c r="BB313">
        <v>0.15225362678159299</v>
      </c>
      <c r="BC313">
        <v>427276.95710983628</v>
      </c>
      <c r="BD313">
        <v>17963.738272094881</v>
      </c>
      <c r="BE313">
        <v>1.8948433116607339</v>
      </c>
      <c r="BF313">
        <v>344.35362276876532</v>
      </c>
      <c r="BG313">
        <v>33.431354311434418</v>
      </c>
      <c r="BH313">
        <v>0.1837786297050153</v>
      </c>
      <c r="BI313">
        <v>6.5927670491162527</v>
      </c>
      <c r="BJ313">
        <v>0.95033712748255839</v>
      </c>
      <c r="BK313">
        <v>1.5980369505847421E-2</v>
      </c>
      <c r="BL313">
        <v>105.3973881886657</v>
      </c>
      <c r="BM313">
        <v>10.442271099473819</v>
      </c>
      <c r="BN313">
        <v>8.011584820597753E-2</v>
      </c>
      <c r="BO313">
        <v>5.4712546745429114</v>
      </c>
      <c r="BP313">
        <v>0.79539124974189468</v>
      </c>
      <c r="BQ313">
        <v>4.0957267728880756E-3</v>
      </c>
      <c r="BR313">
        <v>20.41194890393918</v>
      </c>
      <c r="BS313">
        <v>2.5715799302959002</v>
      </c>
      <c r="BT313">
        <v>3.733362551556333E-2</v>
      </c>
      <c r="BU313">
        <v>23.07942891411918</v>
      </c>
      <c r="BV313">
        <v>3.109826949425587</v>
      </c>
      <c r="BW313">
        <v>0.16514884507578981</v>
      </c>
      <c r="BX313" t="s">
        <v>143</v>
      </c>
      <c r="BY313">
        <v>3.596912092746849E-7</v>
      </c>
      <c r="BZ313">
        <v>1.153519577828232E-2</v>
      </c>
      <c r="CA313">
        <v>57.269211923253089</v>
      </c>
      <c r="CB313">
        <v>5.954299423558572</v>
      </c>
      <c r="CC313">
        <v>0.24357559030011269</v>
      </c>
      <c r="CD313">
        <v>34.972624174797922</v>
      </c>
      <c r="CE313">
        <v>3.3276568652335978</v>
      </c>
      <c r="CF313">
        <v>9.3452254773699044E-3</v>
      </c>
      <c r="CG313">
        <v>442.34302780626768</v>
      </c>
      <c r="CH313">
        <v>33.652199418995529</v>
      </c>
      <c r="CI313">
        <v>5.7693377487559733E-2</v>
      </c>
      <c r="CJ313">
        <v>148.65306800645919</v>
      </c>
      <c r="CK313">
        <v>9.6243428052801701</v>
      </c>
      <c r="CL313">
        <v>5.5079079749454841E-2</v>
      </c>
      <c r="CM313">
        <v>798.12782508686257</v>
      </c>
      <c r="CN313">
        <v>45.72011013649373</v>
      </c>
      <c r="CO313">
        <v>4.3067768078384812E-2</v>
      </c>
      <c r="CP313">
        <v>206.80249327430789</v>
      </c>
      <c r="CQ313">
        <v>11.39138866748994</v>
      </c>
      <c r="CR313">
        <v>1.371378116277207E-2</v>
      </c>
      <c r="CS313">
        <v>2088.72547460749</v>
      </c>
      <c r="CT313">
        <v>104.7260463564516</v>
      </c>
      <c r="CU313">
        <v>6.3679496486772777E-2</v>
      </c>
      <c r="CV313">
        <v>411.40867498559902</v>
      </c>
      <c r="CW313">
        <v>20.618448579812458</v>
      </c>
      <c r="CX313">
        <v>1.391358495024614E-2</v>
      </c>
      <c r="CY313">
        <v>27753.191403007229</v>
      </c>
      <c r="CZ313">
        <v>1377.8445080539541</v>
      </c>
      <c r="DA313">
        <v>0.68813413313073601</v>
      </c>
      <c r="DB313">
        <v>140.17106533931181</v>
      </c>
      <c r="DC313">
        <v>6.8067956142496806</v>
      </c>
      <c r="DD313">
        <v>1.265187975776425E-2</v>
      </c>
      <c r="DE313">
        <v>93.108158310251923</v>
      </c>
      <c r="DF313">
        <v>14.37681551653575</v>
      </c>
      <c r="DG313">
        <v>15.876176881872411</v>
      </c>
      <c r="DH313">
        <v>1364.251745600116</v>
      </c>
      <c r="DI313">
        <v>59.083765206518571</v>
      </c>
      <c r="DJ313">
        <v>0.90763326707616188</v>
      </c>
      <c r="DK313">
        <v>164.95627744523841</v>
      </c>
      <c r="DL313">
        <v>13.88422512425848</v>
      </c>
      <c r="DM313">
        <v>0.53978327471357213</v>
      </c>
      <c r="DN313">
        <v>109.4205026372598</v>
      </c>
      <c r="DO313">
        <v>12.62073167483125</v>
      </c>
      <c r="DP313">
        <v>0.39676715388678868</v>
      </c>
      <c r="DQ313">
        <v>938.75697179148847</v>
      </c>
      <c r="DR313">
        <v>105.7026921465165</v>
      </c>
      <c r="DS313">
        <v>0.37204249525834959</v>
      </c>
      <c r="DT313">
        <v>4917.6969882207113</v>
      </c>
      <c r="DU313">
        <v>188.88955539819841</v>
      </c>
      <c r="DV313">
        <v>0.21415656490084869</v>
      </c>
      <c r="DW313">
        <v>425.17791991373718</v>
      </c>
      <c r="DX313">
        <v>22.612026315014329</v>
      </c>
      <c r="DY313">
        <v>0.42083893579778048</v>
      </c>
      <c r="EB313">
        <v>1648.3694916677739</v>
      </c>
      <c r="EC313">
        <v>27.817582485722589</v>
      </c>
      <c r="ED313">
        <v>171.9370117270239</v>
      </c>
      <c r="EE313">
        <v>58.957485717057239</v>
      </c>
      <c r="EF313">
        <v>44.665096069888797</v>
      </c>
      <c r="EG313">
        <v>155.94208725756201</v>
      </c>
      <c r="EH313">
        <v>6.1272311202961545E-5</v>
      </c>
      <c r="EI313">
        <v>287.7849845389602</v>
      </c>
      <c r="EJ313">
        <v>968.77075276448534</v>
      </c>
      <c r="EK313">
        <v>1798.1423894563729</v>
      </c>
      <c r="EL313">
        <v>2722.5836631219631</v>
      </c>
      <c r="EM313">
        <v>4988.2989067928911</v>
      </c>
      <c r="EN313">
        <v>8372.570577907205</v>
      </c>
      <c r="EO313">
        <v>12973.450152841549</v>
      </c>
      <c r="EP313">
        <v>16723.929877463372</v>
      </c>
      <c r="ER313">
        <v>4.2456110497302184</v>
      </c>
      <c r="ES313">
        <v>13.43990417923375</v>
      </c>
      <c r="ET313">
        <v>2.8923345514856719E-7</v>
      </c>
      <c r="EU313">
        <v>2.137379767696491E-7</v>
      </c>
      <c r="EV313">
        <v>2.1441931142449221E-3</v>
      </c>
      <c r="EW313">
        <v>9.6660993381177104E-2</v>
      </c>
      <c r="EX313">
        <v>45.080358079228468</v>
      </c>
      <c r="EY313">
        <v>2.4566669443168538</v>
      </c>
      <c r="EZ313">
        <v>46.658622881791253</v>
      </c>
      <c r="FA313">
        <v>2.3544008286416078</v>
      </c>
      <c r="FB313">
        <v>0.1648630358345563</v>
      </c>
      <c r="FD313">
        <f t="shared" si="24"/>
        <v>40.836905205891242</v>
      </c>
      <c r="FF313" s="18">
        <v>-17.827845695953396</v>
      </c>
      <c r="FG313" s="18">
        <v>1.6868078060381693</v>
      </c>
      <c r="FI313" s="18">
        <v>-2.3194398683480397</v>
      </c>
      <c r="FJ313" s="18">
        <v>1.6868078060381693</v>
      </c>
      <c r="FL313">
        <v>1039.0045862179018</v>
      </c>
      <c r="FM313" s="4">
        <f t="shared" si="25"/>
        <v>765.85458621790178</v>
      </c>
      <c r="FN313">
        <v>24.672832917745016</v>
      </c>
      <c r="FT313">
        <f t="shared" si="26"/>
        <v>4917.6969882207113</v>
      </c>
      <c r="FU313">
        <f t="shared" si="27"/>
        <v>7965.0425939008746</v>
      </c>
      <c r="FV313">
        <f t="shared" si="28"/>
        <v>0.43407358142475172</v>
      </c>
      <c r="FW313">
        <f t="shared" si="29"/>
        <v>0.83497829178408156</v>
      </c>
    </row>
    <row r="314" spans="1:179" x14ac:dyDescent="0.3">
      <c r="A314" t="s">
        <v>470</v>
      </c>
      <c r="B314" t="s">
        <v>789</v>
      </c>
      <c r="C314" s="2">
        <v>7.9321650826406254</v>
      </c>
      <c r="D314" s="5">
        <v>7.6966027012691493E-2</v>
      </c>
      <c r="E314" s="6">
        <v>5547.3856258557462</v>
      </c>
      <c r="F314" s="7">
        <v>1.678041096892284E-2</v>
      </c>
      <c r="G314">
        <v>194.73378941220199</v>
      </c>
      <c r="H314" s="8">
        <v>3.2085981795934231</v>
      </c>
      <c r="I314" s="2">
        <v>14.74047075048515</v>
      </c>
      <c r="J314" s="2">
        <v>0.86064046042835152</v>
      </c>
      <c r="K314" s="5">
        <v>0.13405497126245269</v>
      </c>
      <c r="L314" s="9">
        <v>1.5304120418992301E-3</v>
      </c>
      <c r="M314">
        <v>0.2522209437133075</v>
      </c>
      <c r="N314" s="8">
        <v>0.81948380005016808</v>
      </c>
      <c r="O314" s="10">
        <v>1.27010696882297</v>
      </c>
      <c r="P314" s="7">
        <v>8.1615830185114535E-2</v>
      </c>
      <c r="Q314" s="5">
        <v>6.8378355408110075E-2</v>
      </c>
      <c r="R314" s="11">
        <v>3.548216743317594E-3</v>
      </c>
      <c r="S314" s="12">
        <v>0.92590827148761579</v>
      </c>
      <c r="T314" s="6">
        <v>2147.8943176185262</v>
      </c>
      <c r="U314" s="6">
        <v>19.568761048528291</v>
      </c>
      <c r="V314" s="6">
        <v>19.92268937572668</v>
      </c>
      <c r="W314" s="6">
        <v>426.28467933467903</v>
      </c>
      <c r="X314" s="6">
        <v>7.1767543791656223</v>
      </c>
      <c r="Y314" s="6">
        <v>21.46638004010261</v>
      </c>
      <c r="Z314" s="6">
        <v>834.70042339271788</v>
      </c>
      <c r="AA314" s="6">
        <v>14.69234890053186</v>
      </c>
      <c r="AB314" s="13">
        <v>34.047492336107737</v>
      </c>
      <c r="AC314" s="14">
        <v>19.846631924019491</v>
      </c>
      <c r="AE314" t="s">
        <v>471</v>
      </c>
      <c r="AF314" t="s">
        <v>471</v>
      </c>
      <c r="AG314">
        <v>25.007999999999999</v>
      </c>
      <c r="AH314">
        <v>1208.590888763367</v>
      </c>
      <c r="AI314">
        <v>92.996206008460788</v>
      </c>
      <c r="AJ314">
        <v>131.0236735206378</v>
      </c>
      <c r="AK314" t="s">
        <v>143</v>
      </c>
      <c r="AL314">
        <v>1270.6958529176429</v>
      </c>
      <c r="AM314">
        <v>2665.244281081857</v>
      </c>
      <c r="AN314">
        <v>866.28939871050704</v>
      </c>
      <c r="AO314">
        <v>48.720782381340953</v>
      </c>
      <c r="AP314">
        <v>3.237799490547276</v>
      </c>
      <c r="AQ314">
        <v>21.486782835820389</v>
      </c>
      <c r="AR314">
        <v>3.6092297082929758</v>
      </c>
      <c r="AS314">
        <v>2.068454530504666</v>
      </c>
      <c r="AT314">
        <v>1154.213340901345</v>
      </c>
      <c r="AU314">
        <v>151.50144220835651</v>
      </c>
      <c r="AV314">
        <v>72.300067463323899</v>
      </c>
      <c r="AW314">
        <v>24.042057117659819</v>
      </c>
      <c r="AX314">
        <v>4.4129544518796244</v>
      </c>
      <c r="AY314">
        <v>6.1033081232782019E-2</v>
      </c>
      <c r="AZ314">
        <v>2352.7163051073758</v>
      </c>
      <c r="BA314">
        <v>166.73312256098311</v>
      </c>
      <c r="BB314">
        <v>0.1052966481379006</v>
      </c>
      <c r="BC314">
        <v>430903.23475194338</v>
      </c>
      <c r="BD314">
        <v>22191.803115037859</v>
      </c>
      <c r="BE314">
        <v>2.916581495990604</v>
      </c>
      <c r="BF314">
        <v>440.79131027967071</v>
      </c>
      <c r="BG314">
        <v>49.801423611500319</v>
      </c>
      <c r="BH314">
        <v>8.9376404839251175E-2</v>
      </c>
      <c r="BI314">
        <v>10.362237651605851</v>
      </c>
      <c r="BJ314">
        <v>1.284048888593494</v>
      </c>
      <c r="BK314">
        <v>1.1374072088463491E-2</v>
      </c>
      <c r="BL314">
        <v>157.2286874573837</v>
      </c>
      <c r="BM314">
        <v>14.90220783864727</v>
      </c>
      <c r="BN314">
        <v>7.470928638095331E-2</v>
      </c>
      <c r="BO314">
        <v>9.904188833596697</v>
      </c>
      <c r="BP314">
        <v>1.3023800794020419</v>
      </c>
      <c r="BQ314">
        <v>2.2374767815262701E-2</v>
      </c>
      <c r="BR314">
        <v>38.902441895763182</v>
      </c>
      <c r="BS314">
        <v>4.6673482480241217</v>
      </c>
      <c r="BT314">
        <v>0.13463278504193921</v>
      </c>
      <c r="BU314">
        <v>39.307645980041343</v>
      </c>
      <c r="BV314">
        <v>4.5196338553171964</v>
      </c>
      <c r="BW314">
        <v>0.1540191538662857</v>
      </c>
      <c r="BX314" t="s">
        <v>143</v>
      </c>
      <c r="BY314">
        <v>7.376409063433678E-3</v>
      </c>
      <c r="BZ314">
        <v>1.2331531077227179E-2</v>
      </c>
      <c r="CA314">
        <v>88.832907987036279</v>
      </c>
      <c r="CB314">
        <v>9.0430756720693051</v>
      </c>
      <c r="CC314">
        <v>0.29336597323855129</v>
      </c>
      <c r="CD314">
        <v>41.647755194280037</v>
      </c>
      <c r="CE314">
        <v>3.736469395168176</v>
      </c>
      <c r="CF314">
        <v>3.3694491423113239E-2</v>
      </c>
      <c r="CG314">
        <v>490.62514056389119</v>
      </c>
      <c r="CH314">
        <v>36.149105054450693</v>
      </c>
      <c r="CI314">
        <v>6.1690446106872097E-2</v>
      </c>
      <c r="CJ314">
        <v>158.40200520559529</v>
      </c>
      <c r="CK314">
        <v>11.673407171230711</v>
      </c>
      <c r="CL314">
        <v>1.522930368442299E-2</v>
      </c>
      <c r="CM314">
        <v>858.02728489636934</v>
      </c>
      <c r="CN314">
        <v>59.353181900458303</v>
      </c>
      <c r="CO314">
        <v>4.6053227256963029E-2</v>
      </c>
      <c r="CP314">
        <v>226.6548232825499</v>
      </c>
      <c r="CQ314">
        <v>16.737023959309528</v>
      </c>
      <c r="CR314">
        <v>4.9439252432196948E-2</v>
      </c>
      <c r="CS314">
        <v>2358.539658915593</v>
      </c>
      <c r="CT314">
        <v>173.8973638820467</v>
      </c>
      <c r="CU314">
        <v>6.8103604166777978E-2</v>
      </c>
      <c r="CV314">
        <v>490.17154949816648</v>
      </c>
      <c r="CW314">
        <v>30.982266981755799</v>
      </c>
      <c r="CX314">
        <v>1.4877410079228021E-2</v>
      </c>
      <c r="CY314">
        <v>30460.117863389769</v>
      </c>
      <c r="CZ314">
        <v>1420.134579345133</v>
      </c>
      <c r="DA314">
        <v>0.14559923071314751</v>
      </c>
      <c r="DB314">
        <v>182.51242042861759</v>
      </c>
      <c r="DC314">
        <v>14.15094229323123</v>
      </c>
      <c r="DD314">
        <v>1.3528377251423101E-2</v>
      </c>
      <c r="DE314">
        <v>147.14494341796609</v>
      </c>
      <c r="DF314">
        <v>10.293522492114469</v>
      </c>
      <c r="DG314">
        <v>19.663942829662691</v>
      </c>
      <c r="DH314">
        <v>1577.3278076154349</v>
      </c>
      <c r="DI314">
        <v>84.955522479953359</v>
      </c>
      <c r="DJ314">
        <v>1.016944061338559</v>
      </c>
      <c r="DK314">
        <v>232.85456115912629</v>
      </c>
      <c r="DL314">
        <v>13.27577375330746</v>
      </c>
      <c r="DM314">
        <v>0.52369849904093757</v>
      </c>
      <c r="DN314">
        <v>182.43395407386649</v>
      </c>
      <c r="DO314">
        <v>11.037144750870061</v>
      </c>
      <c r="DP314">
        <v>0.49562136914064009</v>
      </c>
      <c r="DQ314">
        <v>2524.3719008963972</v>
      </c>
      <c r="DR314">
        <v>391.79889580743378</v>
      </c>
      <c r="DS314">
        <v>0.43672395624651822</v>
      </c>
      <c r="DT314">
        <v>5547.3856258557462</v>
      </c>
      <c r="DU314">
        <v>396.66709274099128</v>
      </c>
      <c r="DV314">
        <v>0.22023883437669239</v>
      </c>
      <c r="DW314">
        <v>528.04031835707747</v>
      </c>
      <c r="DX314">
        <v>28.83697735446906</v>
      </c>
      <c r="DY314">
        <v>0.41908540770799579</v>
      </c>
      <c r="EB314">
        <v>1498.545417265844</v>
      </c>
      <c r="EC314">
        <v>43.722521736733533</v>
      </c>
      <c r="ED314">
        <v>256.49051787501418</v>
      </c>
      <c r="EE314">
        <v>106.7261727758265</v>
      </c>
      <c r="EF314">
        <v>85.125693426177619</v>
      </c>
      <c r="EG314">
        <v>265.59220256784693</v>
      </c>
      <c r="EH314">
        <v>6.771003806434682E-2</v>
      </c>
      <c r="EI314">
        <v>446.39652254792099</v>
      </c>
      <c r="EJ314">
        <v>1153.6774292044331</v>
      </c>
      <c r="EK314">
        <v>1994.4111405036231</v>
      </c>
      <c r="EL314">
        <v>2901.135626476103</v>
      </c>
      <c r="EM314">
        <v>5362.6705306023086</v>
      </c>
      <c r="EN314">
        <v>9176.308634921048</v>
      </c>
      <c r="EO314">
        <v>14649.31465164964</v>
      </c>
      <c r="EP314">
        <v>19925.672743827909</v>
      </c>
      <c r="ER314">
        <v>3.7547691881533969</v>
      </c>
      <c r="ES314">
        <v>9.4008107459317447</v>
      </c>
      <c r="ET314">
        <v>1.9664594542585941E-4</v>
      </c>
      <c r="EU314">
        <v>1.562480882119145E-4</v>
      </c>
      <c r="EV314">
        <v>2.9846120980007739E-3</v>
      </c>
      <c r="EW314">
        <v>9.7945480146610864E-2</v>
      </c>
      <c r="EX314">
        <v>32.816820722605492</v>
      </c>
      <c r="EY314">
        <v>2.4151304839665331</v>
      </c>
      <c r="EZ314">
        <v>35.282273963899542</v>
      </c>
      <c r="FA314">
        <v>2.352042546702954</v>
      </c>
      <c r="FB314">
        <v>0.18689162533834061</v>
      </c>
      <c r="FD314">
        <f t="shared" si="24"/>
        <v>25.093351705480359</v>
      </c>
      <c r="FF314" s="18">
        <v>-15.392231272711401</v>
      </c>
      <c r="FG314" s="18">
        <v>1.1692628025022138</v>
      </c>
      <c r="FI314" s="18">
        <v>-2.2817173476325223</v>
      </c>
      <c r="FJ314" s="18">
        <v>1.1692628025022138</v>
      </c>
      <c r="FL314">
        <v>1154.6844503465168</v>
      </c>
      <c r="FM314" s="4">
        <f t="shared" si="25"/>
        <v>881.53445034651679</v>
      </c>
      <c r="FN314">
        <v>28.774555443550835</v>
      </c>
      <c r="FT314">
        <f t="shared" si="26"/>
        <v>5547.3856258557462</v>
      </c>
      <c r="FU314">
        <f t="shared" si="27"/>
        <v>8984.9299175143497</v>
      </c>
      <c r="FV314">
        <f t="shared" si="28"/>
        <v>0.35783988428567493</v>
      </c>
      <c r="FW314">
        <f t="shared" si="29"/>
        <v>0.49964760141955145</v>
      </c>
    </row>
    <row r="315" spans="1:179" x14ac:dyDescent="0.3">
      <c r="A315" t="s">
        <v>678</v>
      </c>
      <c r="B315" t="s">
        <v>789</v>
      </c>
      <c r="C315" s="2">
        <v>5.1196914682762023</v>
      </c>
      <c r="D315" s="5">
        <v>7.6893845689016513E-2</v>
      </c>
      <c r="E315" s="6">
        <v>5026.0310631909751</v>
      </c>
      <c r="F315" s="7">
        <v>4.3345799361869983E-2</v>
      </c>
      <c r="G315">
        <v>309.34522155513201</v>
      </c>
      <c r="H315" s="8">
        <v>12.199666108085481</v>
      </c>
      <c r="I315" s="2">
        <v>13.40632583025295</v>
      </c>
      <c r="J315" s="2">
        <v>0.72080927058927713</v>
      </c>
      <c r="K315" s="5">
        <v>0.1252999212604842</v>
      </c>
      <c r="L315" s="9">
        <v>6.7429895692103078E-3</v>
      </c>
      <c r="M315">
        <v>0.2312351598658883</v>
      </c>
      <c r="N315" s="8">
        <v>4.3441820513149194</v>
      </c>
      <c r="O315" s="10">
        <v>1.4346457891937701</v>
      </c>
      <c r="P315" s="7">
        <v>0.17632537214416949</v>
      </c>
      <c r="Q315" s="5">
        <v>7.7837159626922559E-2</v>
      </c>
      <c r="R315" s="11">
        <v>5.2888533245904054E-3</v>
      </c>
      <c r="S315" s="12">
        <v>0.98826732097227987</v>
      </c>
      <c r="T315" s="6">
        <v>1969.684194688044</v>
      </c>
      <c r="U315" s="6">
        <v>84.971281023443169</v>
      </c>
      <c r="V315" s="6">
        <v>85.03868877014682</v>
      </c>
      <c r="W315" s="6">
        <v>482.31700579940059</v>
      </c>
      <c r="X315" s="6">
        <v>21.93213771981738</v>
      </c>
      <c r="Y315" s="6">
        <v>31.296572535427948</v>
      </c>
      <c r="Z315" s="6">
        <v>863.01498605400798</v>
      </c>
      <c r="AA315" s="6">
        <v>56.392565936593371</v>
      </c>
      <c r="AB315" s="13">
        <v>63.889670903541287</v>
      </c>
      <c r="AC315" s="14">
        <v>24.487022188640211</v>
      </c>
      <c r="AE315" t="s">
        <v>679</v>
      </c>
      <c r="AF315" t="s">
        <v>679</v>
      </c>
      <c r="AG315">
        <v>25.111999999999998</v>
      </c>
      <c r="AH315">
        <v>1004.097205244836</v>
      </c>
      <c r="AI315">
        <v>74.58463327072505</v>
      </c>
      <c r="AJ315">
        <v>114.0690083964876</v>
      </c>
      <c r="AK315" t="s">
        <v>143</v>
      </c>
      <c r="AL315">
        <v>1179.655001190026</v>
      </c>
      <c r="AM315">
        <v>2285.2530335215101</v>
      </c>
      <c r="AN315">
        <v>346.14505442832842</v>
      </c>
      <c r="AO315">
        <v>19.407653265077489</v>
      </c>
      <c r="AP315">
        <v>2.8356333630969681</v>
      </c>
      <c r="AQ315">
        <v>5.7750910744892812</v>
      </c>
      <c r="AR315">
        <v>1.09788094760279</v>
      </c>
      <c r="AS315">
        <v>1.8167982004426579</v>
      </c>
      <c r="AT315">
        <v>689.84348148871288</v>
      </c>
      <c r="AU315">
        <v>74.286197728361913</v>
      </c>
      <c r="AV315">
        <v>62.815776830745357</v>
      </c>
      <c r="AW315">
        <v>30.235490255604471</v>
      </c>
      <c r="AX315">
        <v>3.6336704415651231</v>
      </c>
      <c r="AY315">
        <v>0.1552096643498064</v>
      </c>
      <c r="AZ315">
        <v>2071.1877102328799</v>
      </c>
      <c r="BA315">
        <v>105.75911634424109</v>
      </c>
      <c r="BB315">
        <v>9.9244537529180527E-2</v>
      </c>
      <c r="BC315">
        <v>406999.45000825508</v>
      </c>
      <c r="BD315">
        <v>22406.47714220046</v>
      </c>
      <c r="BE315">
        <v>2.3713126997629699</v>
      </c>
      <c r="BF315">
        <v>95.921683841690708</v>
      </c>
      <c r="BG315">
        <v>4.830942979003054</v>
      </c>
      <c r="BH315">
        <v>0.1566318028806428</v>
      </c>
      <c r="BI315">
        <v>3.7579495583240501</v>
      </c>
      <c r="BJ315">
        <v>0.24162419097432</v>
      </c>
      <c r="BK315">
        <v>1.466649947305829E-2</v>
      </c>
      <c r="BL315">
        <v>32.581117318942511</v>
      </c>
      <c r="BM315">
        <v>2.3441066235752901</v>
      </c>
      <c r="BN315">
        <v>2.180694374765323E-2</v>
      </c>
      <c r="BO315">
        <v>3.0254367099611459</v>
      </c>
      <c r="BP315">
        <v>0.2429841760191388</v>
      </c>
      <c r="BQ315">
        <v>1.798561699234659E-2</v>
      </c>
      <c r="BR315">
        <v>13.67417210541922</v>
      </c>
      <c r="BS315">
        <v>1.3326846227577389</v>
      </c>
      <c r="BT315">
        <v>0.1016522282139061</v>
      </c>
      <c r="BU315">
        <v>14.9922115216908</v>
      </c>
      <c r="BV315">
        <v>1.3161709890695781</v>
      </c>
      <c r="BW315">
        <v>0.16840616849269191</v>
      </c>
      <c r="BX315" t="s">
        <v>143</v>
      </c>
      <c r="BY315">
        <v>6.9555202851350143E-3</v>
      </c>
      <c r="BZ315">
        <v>3.1385840152334171E-2</v>
      </c>
      <c r="CA315">
        <v>40.188840151926513</v>
      </c>
      <c r="CB315">
        <v>3.0166138050237321</v>
      </c>
      <c r="CC315">
        <v>0.17145705795312871</v>
      </c>
      <c r="CD315">
        <v>21.73851785501969</v>
      </c>
      <c r="CE315">
        <v>1.1955082601364451</v>
      </c>
      <c r="CF315">
        <v>9.8382510887783953E-3</v>
      </c>
      <c r="CG315">
        <v>298.5067120224785</v>
      </c>
      <c r="CH315">
        <v>19.539544435853539</v>
      </c>
      <c r="CI315">
        <v>6.077259275298505E-2</v>
      </c>
      <c r="CJ315">
        <v>106.84787742401051</v>
      </c>
      <c r="CK315">
        <v>4.8347246392949899</v>
      </c>
      <c r="CL315">
        <v>1.49916785295603E-2</v>
      </c>
      <c r="CM315">
        <v>611.57686566460973</v>
      </c>
      <c r="CN315">
        <v>32.472115421752157</v>
      </c>
      <c r="CO315">
        <v>4.5372104624084877E-2</v>
      </c>
      <c r="CP315">
        <v>162.73204903833499</v>
      </c>
      <c r="CQ315">
        <v>9.3558869599112651</v>
      </c>
      <c r="CR315">
        <v>1.443160557103681E-2</v>
      </c>
      <c r="CS315">
        <v>1695.627774190353</v>
      </c>
      <c r="CT315">
        <v>94.567200441599553</v>
      </c>
      <c r="CU315">
        <v>0.1734968832756793</v>
      </c>
      <c r="CV315">
        <v>353.05726520596397</v>
      </c>
      <c r="CW315">
        <v>20.286235983414979</v>
      </c>
      <c r="CX315">
        <v>1.465595912822642E-2</v>
      </c>
      <c r="CY315">
        <v>24215.757217779079</v>
      </c>
      <c r="CZ315">
        <v>1385.599341201078</v>
      </c>
      <c r="DA315">
        <v>0.14340205218656471</v>
      </c>
      <c r="DB315">
        <v>117.21554200792821</v>
      </c>
      <c r="DC315">
        <v>8.2173194183830773</v>
      </c>
      <c r="DD315">
        <v>1.3327095214995871E-2</v>
      </c>
      <c r="DE315">
        <v>140.32345508787469</v>
      </c>
      <c r="DF315">
        <v>29.594042257389692</v>
      </c>
      <c r="DG315">
        <v>12.982513961701439</v>
      </c>
      <c r="DH315">
        <v>1601.6728529810009</v>
      </c>
      <c r="DI315">
        <v>100.425730321356</v>
      </c>
      <c r="DJ315">
        <v>0.9950417752136006</v>
      </c>
      <c r="DK315">
        <v>229.00401093803831</v>
      </c>
      <c r="DL315">
        <v>31.72802804436775</v>
      </c>
      <c r="DM315">
        <v>0.59509363734620935</v>
      </c>
      <c r="DN315">
        <v>179.55259194316201</v>
      </c>
      <c r="DO315">
        <v>33.650832309076158</v>
      </c>
      <c r="DP315">
        <v>0.44321657579466728</v>
      </c>
      <c r="DQ315">
        <v>763.58383204590757</v>
      </c>
      <c r="DR315">
        <v>61.037341255990441</v>
      </c>
      <c r="DS315">
        <v>0.36809951107350192</v>
      </c>
      <c r="DT315">
        <v>5026.0310631909751</v>
      </c>
      <c r="DU315">
        <v>222.61287312025249</v>
      </c>
      <c r="DV315">
        <v>0.242379564896155</v>
      </c>
      <c r="DW315">
        <v>531.32758376540698</v>
      </c>
      <c r="DX315">
        <v>47.113005078309158</v>
      </c>
      <c r="DY315">
        <v>0.41675016678412402</v>
      </c>
      <c r="EB315">
        <v>1319.227840912662</v>
      </c>
      <c r="EC315">
        <v>15.85632725031245</v>
      </c>
      <c r="ED315">
        <v>53.150272950966567</v>
      </c>
      <c r="EE315">
        <v>32.601688684926152</v>
      </c>
      <c r="EF315">
        <v>29.921601981223681</v>
      </c>
      <c r="EG315">
        <v>101.29872649791081</v>
      </c>
      <c r="EH315">
        <v>3.0828357407349891E-2</v>
      </c>
      <c r="EI315">
        <v>201.953970612696</v>
      </c>
      <c r="EJ315">
        <v>602.17500983434059</v>
      </c>
      <c r="EK315">
        <v>1213.441918790563</v>
      </c>
      <c r="EL315">
        <v>1956.9208319415841</v>
      </c>
      <c r="EM315">
        <v>3822.3554104038112</v>
      </c>
      <c r="EN315">
        <v>6588.3420663293518</v>
      </c>
      <c r="EO315">
        <v>10531.84952913262</v>
      </c>
      <c r="EP315">
        <v>14351.92134983594</v>
      </c>
      <c r="ER315">
        <v>2.3376751001562508</v>
      </c>
      <c r="ES315">
        <v>6.0136728931552268</v>
      </c>
      <c r="ET315">
        <v>2.1553717900372779E-4</v>
      </c>
      <c r="EU315">
        <v>1.6799904726498891E-4</v>
      </c>
      <c r="EV315">
        <v>1.505559608162987E-3</v>
      </c>
      <c r="EW315">
        <v>7.8514560531822625E-2</v>
      </c>
      <c r="EX315">
        <v>52.14975222908803</v>
      </c>
      <c r="EY315">
        <v>0.81833588104897159</v>
      </c>
      <c r="EZ315">
        <v>154.26208420018989</v>
      </c>
      <c r="FA315">
        <v>2.9641122536995841</v>
      </c>
      <c r="FB315">
        <v>5.6570012181767E-2</v>
      </c>
      <c r="FD315">
        <f t="shared" si="24"/>
        <v>41.740751774490398</v>
      </c>
      <c r="FF315" s="18">
        <v>-20.209363213370352</v>
      </c>
      <c r="FG315" s="18">
        <v>1.9923942244514108</v>
      </c>
      <c r="FI315" s="18">
        <v>-4.1421125568668451</v>
      </c>
      <c r="FJ315" s="18">
        <v>1.9923942244514108</v>
      </c>
      <c r="FL315">
        <v>1015.3159538372646</v>
      </c>
      <c r="FM315" s="4">
        <f t="shared" si="25"/>
        <v>742.16595383726462</v>
      </c>
      <c r="FN315">
        <v>23.875082954473882</v>
      </c>
      <c r="FT315">
        <f t="shared" si="26"/>
        <v>5026.0310631909751</v>
      </c>
      <c r="FU315">
        <f t="shared" si="27"/>
        <v>8140.5079638852112</v>
      </c>
      <c r="FV315">
        <f t="shared" si="28"/>
        <v>0.15026602639389994</v>
      </c>
      <c r="FW315">
        <f t="shared" si="29"/>
        <v>-1.006910512961547</v>
      </c>
    </row>
    <row r="316" spans="1:179" x14ac:dyDescent="0.3">
      <c r="A316" t="s">
        <v>146</v>
      </c>
      <c r="B316" t="s">
        <v>789</v>
      </c>
      <c r="C316" s="2">
        <v>-0.56475291506113978</v>
      </c>
      <c r="D316" s="5">
        <v>7.4800913380478298E-2</v>
      </c>
      <c r="E316" s="6">
        <v>8012.3197867205927</v>
      </c>
      <c r="F316" s="7">
        <v>7.6179153962088311E-2</v>
      </c>
      <c r="G316">
        <v>-2886.7117991070008</v>
      </c>
      <c r="H316" s="8">
        <v>110.0174247279829</v>
      </c>
      <c r="I316" s="2">
        <v>17.144545008680971</v>
      </c>
      <c r="J316" s="2">
        <v>0.95111188844010042</v>
      </c>
      <c r="K316" s="5">
        <v>0.1074892591653952</v>
      </c>
      <c r="L316" s="9">
        <v>1.898303324427581E-3</v>
      </c>
      <c r="M316">
        <v>0.19796639736212751</v>
      </c>
      <c r="N316" s="8">
        <v>1.962543206070493</v>
      </c>
      <c r="O316" s="10">
        <v>0.87352242369348021</v>
      </c>
      <c r="P316" s="7">
        <v>5.4077969815446082E-2</v>
      </c>
      <c r="Q316" s="5">
        <v>5.8642055413442147E-2</v>
      </c>
      <c r="R316" s="11">
        <v>2.938592790453786E-3</v>
      </c>
      <c r="S316" s="12">
        <v>0.60651799653801353</v>
      </c>
      <c r="T316" s="6">
        <v>1748.5576545807339</v>
      </c>
      <c r="U316" s="6">
        <v>31.738235121100921</v>
      </c>
      <c r="V316" s="6">
        <v>31.974369544432331</v>
      </c>
      <c r="W316" s="6">
        <v>367.31359452864899</v>
      </c>
      <c r="X316" s="6">
        <v>5.1770284031229696</v>
      </c>
      <c r="Y316" s="6">
        <v>17.936422961338419</v>
      </c>
      <c r="Z316" s="6">
        <v>636.21114018528544</v>
      </c>
      <c r="AA316" s="6">
        <v>10.478731877259269</v>
      </c>
      <c r="AB316" s="13">
        <v>28.959625326247949</v>
      </c>
      <c r="AC316" s="14">
        <v>21.006661894527159</v>
      </c>
      <c r="AE316" t="s">
        <v>147</v>
      </c>
      <c r="AF316" t="s">
        <v>147</v>
      </c>
      <c r="AG316">
        <v>25.044</v>
      </c>
      <c r="AH316">
        <v>2833.126078462783</v>
      </c>
      <c r="AI316">
        <v>334.65990444709689</v>
      </c>
      <c r="AJ316">
        <v>130.54029171165729</v>
      </c>
      <c r="AK316">
        <v>28224.885619633889</v>
      </c>
      <c r="AL316">
        <v>5150.1546125705072</v>
      </c>
      <c r="AM316">
        <v>2591.9817689643919</v>
      </c>
      <c r="AN316">
        <v>1434.178517556797</v>
      </c>
      <c r="AO316">
        <v>63.162533909491003</v>
      </c>
      <c r="AP316">
        <v>3.203519399438755</v>
      </c>
      <c r="AQ316">
        <v>20.816709181358949</v>
      </c>
      <c r="AR316">
        <v>2.8300403085292349</v>
      </c>
      <c r="AS316">
        <v>2.200147454759279</v>
      </c>
      <c r="AT316">
        <v>1424.4931120133519</v>
      </c>
      <c r="AU316">
        <v>184.40321692998009</v>
      </c>
      <c r="AV316">
        <v>72.45030440725418</v>
      </c>
      <c r="AW316">
        <v>60.466335095246663</v>
      </c>
      <c r="AX316">
        <v>6.6269921616648624</v>
      </c>
      <c r="AY316">
        <v>0.16981791919757669</v>
      </c>
      <c r="AZ316">
        <v>3576.014636781938</v>
      </c>
      <c r="BA316">
        <v>429.4567926218005</v>
      </c>
      <c r="BB316">
        <v>0.1149551389432351</v>
      </c>
      <c r="BC316">
        <v>480802.4923927327</v>
      </c>
      <c r="BD316">
        <v>24720.689521113301</v>
      </c>
      <c r="BE316">
        <v>1.754175731043754</v>
      </c>
      <c r="BF316">
        <v>229.45515298876111</v>
      </c>
      <c r="BG316">
        <v>26.219835346127841</v>
      </c>
      <c r="BH316">
        <v>0.18346991398449281</v>
      </c>
      <c r="BI316">
        <v>264.74184178744082</v>
      </c>
      <c r="BJ316">
        <v>41.335340626044811</v>
      </c>
      <c r="BK316">
        <v>1.117613470300954E-2</v>
      </c>
      <c r="BL316">
        <v>1076.266134548006</v>
      </c>
      <c r="BM316">
        <v>162.0350671635907</v>
      </c>
      <c r="BN316">
        <v>6.169315937164789E-2</v>
      </c>
      <c r="BO316">
        <v>165.88800415688021</v>
      </c>
      <c r="BP316">
        <v>25.928674635358071</v>
      </c>
      <c r="BQ316">
        <v>1.7318367210799771E-2</v>
      </c>
      <c r="BR316">
        <v>643.64590300780549</v>
      </c>
      <c r="BS316">
        <v>106.1876800438247</v>
      </c>
      <c r="BT316">
        <v>0.1579044654473058</v>
      </c>
      <c r="BU316">
        <v>283.03939572359661</v>
      </c>
      <c r="BV316">
        <v>46.4547810076863</v>
      </c>
      <c r="BW316">
        <v>0.12722871508086811</v>
      </c>
      <c r="BX316">
        <v>7.5974042997668051E-2</v>
      </c>
      <c r="BY316">
        <v>4.1476546341614691E-2</v>
      </c>
      <c r="BZ316">
        <v>3.4354213621587928E-2</v>
      </c>
      <c r="CA316">
        <v>307.03197685537577</v>
      </c>
      <c r="CB316">
        <v>46.728832608971508</v>
      </c>
      <c r="CC316">
        <v>0.34333589502014222</v>
      </c>
      <c r="CD316">
        <v>92.947745901669677</v>
      </c>
      <c r="CE316">
        <v>12.897140801067509</v>
      </c>
      <c r="CF316">
        <v>1.191030241851115E-2</v>
      </c>
      <c r="CG316">
        <v>878.74255978218503</v>
      </c>
      <c r="CH316">
        <v>101.81752873416519</v>
      </c>
      <c r="CI316">
        <v>7.3585456030743221E-2</v>
      </c>
      <c r="CJ316">
        <v>233.4035234217655</v>
      </c>
      <c r="CK316">
        <v>23.807337779925859</v>
      </c>
      <c r="CL316">
        <v>1.814596089612075E-2</v>
      </c>
      <c r="CM316">
        <v>1123.3076007333791</v>
      </c>
      <c r="CN316">
        <v>97.022931000576349</v>
      </c>
      <c r="CO316">
        <v>5.4940663582785043E-2</v>
      </c>
      <c r="CP316">
        <v>290.96092512189767</v>
      </c>
      <c r="CQ316">
        <v>21.904422689421018</v>
      </c>
      <c r="CR316">
        <v>1.7468874491921239E-2</v>
      </c>
      <c r="CS316">
        <v>3181.6144899793821</v>
      </c>
      <c r="CT316">
        <v>209.06143453171819</v>
      </c>
      <c r="CU316">
        <v>8.1289220193900141E-2</v>
      </c>
      <c r="CV316">
        <v>643.72930631729787</v>
      </c>
      <c r="CW316">
        <v>42.420179546294563</v>
      </c>
      <c r="CX316">
        <v>1.7745948404366489E-2</v>
      </c>
      <c r="CY316">
        <v>51868.276816686273</v>
      </c>
      <c r="CZ316">
        <v>2717.4117677923182</v>
      </c>
      <c r="DA316">
        <v>0.17362165277988029</v>
      </c>
      <c r="DB316">
        <v>270.89249042224668</v>
      </c>
      <c r="DC316">
        <v>18.666044774974829</v>
      </c>
      <c r="DD316">
        <v>1.613692784813904E-2</v>
      </c>
      <c r="DE316">
        <v>114.00706101429751</v>
      </c>
      <c r="DF316">
        <v>9.5938636781321627</v>
      </c>
      <c r="DG316">
        <v>18.90827058666892</v>
      </c>
      <c r="DH316">
        <v>1872.550569153477</v>
      </c>
      <c r="DI316">
        <v>90.872327782340122</v>
      </c>
      <c r="DJ316">
        <v>1.1300393814999441</v>
      </c>
      <c r="DK316">
        <v>220.8404211291971</v>
      </c>
      <c r="DL316">
        <v>10.60004603017437</v>
      </c>
      <c r="DM316">
        <v>0.55114968966001887</v>
      </c>
      <c r="DN316">
        <v>170.23580004290059</v>
      </c>
      <c r="DO316">
        <v>15.092499036488149</v>
      </c>
      <c r="DP316">
        <v>0.54669979658461709</v>
      </c>
      <c r="DQ316">
        <v>1804.9969095931101</v>
      </c>
      <c r="DR316">
        <v>372.03414756626972</v>
      </c>
      <c r="DS316">
        <v>0.420189357109439</v>
      </c>
      <c r="DT316">
        <v>8012.3197867205927</v>
      </c>
      <c r="DU316">
        <v>456.99009054030182</v>
      </c>
      <c r="DV316">
        <v>0.22981220593614279</v>
      </c>
      <c r="DW316">
        <v>589.24493170623577</v>
      </c>
      <c r="DX316">
        <v>30.68533710531721</v>
      </c>
      <c r="DY316">
        <v>0.47348846029119479</v>
      </c>
      <c r="EB316">
        <v>2277.7163291604702</v>
      </c>
      <c r="EC316">
        <v>1117.054184757134</v>
      </c>
      <c r="ED316">
        <v>1755.735945429047</v>
      </c>
      <c r="EE316">
        <v>1787.586251690519</v>
      </c>
      <c r="EF316">
        <v>1408.4155426866639</v>
      </c>
      <c r="EG316">
        <v>1912.4283494837609</v>
      </c>
      <c r="EH316">
        <v>1.3494501420544951</v>
      </c>
      <c r="EI316">
        <v>1542.8742555546521</v>
      </c>
      <c r="EJ316">
        <v>2574.729803370351</v>
      </c>
      <c r="EK316">
        <v>3572.12422675685</v>
      </c>
      <c r="EL316">
        <v>4274.7898062594413</v>
      </c>
      <c r="EM316">
        <v>7020.6725045836174</v>
      </c>
      <c r="EN316">
        <v>11779.79453934808</v>
      </c>
      <c r="EO316">
        <v>19761.580683101751</v>
      </c>
      <c r="EP316">
        <v>26167.857980377961</v>
      </c>
      <c r="ER316">
        <v>1.2424776284298651</v>
      </c>
      <c r="ES316">
        <v>1.6927107617799539</v>
      </c>
      <c r="ET316">
        <v>7.8559550646314946E-4</v>
      </c>
      <c r="EU316">
        <v>6.390323458143292E-4</v>
      </c>
      <c r="EV316">
        <v>5.6526560434122262E-2</v>
      </c>
      <c r="EW316">
        <v>0.72400857084465453</v>
      </c>
      <c r="EX316">
        <v>12.80828986027614</v>
      </c>
      <c r="EY316">
        <v>0.84703401202116657</v>
      </c>
      <c r="EZ316">
        <v>7.4445525409804789</v>
      </c>
      <c r="FA316">
        <v>2.518318863569331</v>
      </c>
      <c r="FB316">
        <v>7.211909353299685E-2</v>
      </c>
      <c r="FD316">
        <f t="shared" si="24"/>
        <v>4.4699229454963625</v>
      </c>
      <c r="FF316" s="18">
        <v>-12.671846965239682</v>
      </c>
      <c r="FG316" s="18">
        <v>1.4374852429949918</v>
      </c>
      <c r="FI316" s="18">
        <v>0.50998208614274887</v>
      </c>
      <c r="FJ316" s="18">
        <v>1.4374852429949918</v>
      </c>
      <c r="FL316">
        <v>1150.8751322287039</v>
      </c>
      <c r="FM316" s="4">
        <f t="shared" si="25"/>
        <v>877.72513222870396</v>
      </c>
      <c r="FN316">
        <v>28.633960576830429</v>
      </c>
      <c r="FT316">
        <f t="shared" si="26"/>
        <v>8012.3197867205927</v>
      </c>
      <c r="FU316">
        <f t="shared" si="27"/>
        <v>12977.307981774346</v>
      </c>
      <c r="FV316">
        <f t="shared" si="28"/>
        <v>2.0707197792557905</v>
      </c>
      <c r="FW316">
        <f t="shared" si="29"/>
        <v>3.547853084717008</v>
      </c>
    </row>
    <row r="317" spans="1:179" x14ac:dyDescent="0.3">
      <c r="A317" t="s">
        <v>800</v>
      </c>
      <c r="B317" t="s">
        <v>765</v>
      </c>
      <c r="C317" s="2">
        <v>7.8488791918832144</v>
      </c>
      <c r="D317" s="5">
        <v>0.15122400131084779</v>
      </c>
      <c r="E317" s="6">
        <v>16220.24496383601</v>
      </c>
      <c r="F317" s="7">
        <v>0.1686068189163121</v>
      </c>
      <c r="G317">
        <v>196.80483944136461</v>
      </c>
      <c r="H317" s="8">
        <v>2.5686898057760938</v>
      </c>
      <c r="I317" s="2">
        <v>24.992000018039839</v>
      </c>
      <c r="J317" s="2">
        <v>1.425132335101766</v>
      </c>
      <c r="K317" s="5">
        <v>0.13565982198173651</v>
      </c>
      <c r="L317" s="9">
        <v>4.4939812790312462E-3</v>
      </c>
      <c r="M317">
        <v>0.26959521551788701</v>
      </c>
      <c r="N317" s="8">
        <v>2.3745538118285019</v>
      </c>
      <c r="O317" s="10">
        <v>0.75190312828879058</v>
      </c>
      <c r="P317" s="7">
        <v>4.6780289366202092E-2</v>
      </c>
      <c r="Q317" s="5">
        <v>4.0927129952571167E-2</v>
      </c>
      <c r="R317" s="11">
        <v>2.356393143255771E-3</v>
      </c>
      <c r="S317" s="12">
        <v>0.36980584499080082</v>
      </c>
      <c r="T317" s="6">
        <v>2147.7292313638968</v>
      </c>
      <c r="U317" s="6">
        <v>53.185172855655587</v>
      </c>
      <c r="V317" s="6">
        <v>53.296739615286313</v>
      </c>
      <c r="W317" s="6">
        <v>258.46389921360429</v>
      </c>
      <c r="X317" s="6">
        <v>7.882167495232169</v>
      </c>
      <c r="Y317" s="6">
        <v>14.5830933334538</v>
      </c>
      <c r="Z317" s="6">
        <v>568.16801971618634</v>
      </c>
      <c r="AA317" s="6">
        <v>9.9905584094173285</v>
      </c>
      <c r="AB317" s="13">
        <v>26.931457045889431</v>
      </c>
      <c r="AC317" s="14">
        <v>12.034286978040949</v>
      </c>
      <c r="AE317" t="s">
        <v>801</v>
      </c>
      <c r="AF317" t="s">
        <v>801</v>
      </c>
      <c r="AG317">
        <v>25.006</v>
      </c>
      <c r="AH317">
        <v>1179.726680066706</v>
      </c>
      <c r="AI317">
        <v>70.808352860138058</v>
      </c>
      <c r="AJ317">
        <v>121.758302655994</v>
      </c>
      <c r="AK317">
        <v>6298.396927749639</v>
      </c>
      <c r="AL317">
        <v>1690.786706846834</v>
      </c>
      <c r="AM317">
        <v>2170.39835668456</v>
      </c>
      <c r="AN317">
        <v>882.09174442324991</v>
      </c>
      <c r="AO317">
        <v>47.220106441915632</v>
      </c>
      <c r="AP317">
        <v>2.8381762166860272</v>
      </c>
      <c r="AQ317">
        <v>15.861641553062981</v>
      </c>
      <c r="AR317">
        <v>2.414766459468265</v>
      </c>
      <c r="AS317">
        <v>1.928416091429451</v>
      </c>
      <c r="AT317">
        <v>547.54998464484731</v>
      </c>
      <c r="AU317">
        <v>56.869435356430849</v>
      </c>
      <c r="AV317">
        <v>71.078571182093043</v>
      </c>
      <c r="AW317">
        <v>91.579572273692733</v>
      </c>
      <c r="AX317">
        <v>7.2870803991510513</v>
      </c>
      <c r="AY317">
        <v>0.31934058100188678</v>
      </c>
      <c r="AZ317">
        <v>1992.2214866011459</v>
      </c>
      <c r="BA317">
        <v>129.3266354896447</v>
      </c>
      <c r="BB317">
        <v>9.5073402350268996E-2</v>
      </c>
      <c r="BC317">
        <v>310963.83833569672</v>
      </c>
      <c r="BD317">
        <v>19948.850411568739</v>
      </c>
      <c r="BE317">
        <v>2.367982907772022</v>
      </c>
      <c r="BF317">
        <v>101.83510570779571</v>
      </c>
      <c r="BG317">
        <v>10.18582210122787</v>
      </c>
      <c r="BH317">
        <v>0.12421713912001831</v>
      </c>
      <c r="BI317">
        <v>28.31482601455583</v>
      </c>
      <c r="BJ317">
        <v>9.6508451932607873</v>
      </c>
      <c r="BK317">
        <v>1.023482675855911E-2</v>
      </c>
      <c r="BL317">
        <v>188.15109368667251</v>
      </c>
      <c r="BM317">
        <v>15.130722308200189</v>
      </c>
      <c r="BN317">
        <v>6.8231107756574566E-2</v>
      </c>
      <c r="BO317">
        <v>20.174809684074528</v>
      </c>
      <c r="BP317">
        <v>3.330582972941452</v>
      </c>
      <c r="BQ317">
        <v>3.7770449818253439E-3</v>
      </c>
      <c r="BR317">
        <v>93.614365002196578</v>
      </c>
      <c r="BS317">
        <v>13.839512218440939</v>
      </c>
      <c r="BT317">
        <v>3.3851128955106613E-2</v>
      </c>
      <c r="BU317">
        <v>75.42646103994943</v>
      </c>
      <c r="BV317">
        <v>4.6839477898583546</v>
      </c>
      <c r="BW317">
        <v>3.8641460153901262E-2</v>
      </c>
      <c r="BX317">
        <v>2.7493207379316729E-2</v>
      </c>
      <c r="BY317">
        <v>2.155486059094442E-2</v>
      </c>
      <c r="BZ317">
        <v>1.062732347989501E-2</v>
      </c>
      <c r="CA317">
        <v>121.93378294216799</v>
      </c>
      <c r="CB317">
        <v>8.0030462697198637</v>
      </c>
      <c r="CC317">
        <v>0.20516774907495641</v>
      </c>
      <c r="CD317">
        <v>50.665352547433884</v>
      </c>
      <c r="CE317">
        <v>3.6760300447895791</v>
      </c>
      <c r="CF317">
        <v>8.4714763874665852E-3</v>
      </c>
      <c r="CG317">
        <v>526.31023951656061</v>
      </c>
      <c r="CH317">
        <v>37.283617032256643</v>
      </c>
      <c r="CI317">
        <v>5.2439371807458043E-2</v>
      </c>
      <c r="CJ317">
        <v>145.36081256937231</v>
      </c>
      <c r="CK317">
        <v>8.4566471449976142</v>
      </c>
      <c r="CL317">
        <v>1.2879913431083479E-2</v>
      </c>
      <c r="CM317">
        <v>725.7013900946323</v>
      </c>
      <c r="CN317">
        <v>40.127815373386383</v>
      </c>
      <c r="CO317">
        <v>3.8544298184813787E-2</v>
      </c>
      <c r="CP317">
        <v>194.47084685727609</v>
      </c>
      <c r="CQ317">
        <v>9.5053717331041554</v>
      </c>
      <c r="CR317">
        <v>1.2380164442654679E-2</v>
      </c>
      <c r="CS317">
        <v>2098.6715906569789</v>
      </c>
      <c r="CT317">
        <v>117.84551202411861</v>
      </c>
      <c r="CU317">
        <v>5.6683429226025497E-2</v>
      </c>
      <c r="CV317">
        <v>452.47265560808319</v>
      </c>
      <c r="CW317">
        <v>27.70634691053392</v>
      </c>
      <c r="CX317">
        <v>1.2354023238987211E-2</v>
      </c>
      <c r="CY317">
        <v>16425.661447285809</v>
      </c>
      <c r="CZ317">
        <v>950.93375591775441</v>
      </c>
      <c r="DA317">
        <v>0.1230030411544742</v>
      </c>
      <c r="DB317">
        <v>121.89504621738941</v>
      </c>
      <c r="DC317">
        <v>6.3634770621484504</v>
      </c>
      <c r="DD317">
        <v>1.1539603575064601E-2</v>
      </c>
      <c r="DE317">
        <v>240.15936766433239</v>
      </c>
      <c r="DF317">
        <v>35.101641152776999</v>
      </c>
      <c r="DG317">
        <v>13.72879265409075</v>
      </c>
      <c r="DH317">
        <v>2554.983218862239</v>
      </c>
      <c r="DI317">
        <v>180.1182369929291</v>
      </c>
      <c r="DJ317">
        <v>0.93839921030478346</v>
      </c>
      <c r="DK317">
        <v>382.7592259277061</v>
      </c>
      <c r="DL317">
        <v>42.279116700442053</v>
      </c>
      <c r="DM317">
        <v>0.52152930026828315</v>
      </c>
      <c r="DN317">
        <v>319.64088996807999</v>
      </c>
      <c r="DO317">
        <v>42.990923126272243</v>
      </c>
      <c r="DP317">
        <v>0.41397350504463309</v>
      </c>
      <c r="DQ317">
        <v>2640.9884165406052</v>
      </c>
      <c r="DR317">
        <v>295.78632397364169</v>
      </c>
      <c r="DS317">
        <v>0.40344262878199111</v>
      </c>
      <c r="DT317">
        <v>16220.24496383601</v>
      </c>
      <c r="DU317">
        <v>1615.122672594656</v>
      </c>
      <c r="DV317">
        <v>0.25836994166328048</v>
      </c>
      <c r="DW317">
        <v>866.60267287780039</v>
      </c>
      <c r="DX317">
        <v>74.372230432675025</v>
      </c>
      <c r="DY317">
        <v>0.32455614636928182</v>
      </c>
      <c r="EB317">
        <v>1268.930883185443</v>
      </c>
      <c r="EC317">
        <v>119.47183972386431</v>
      </c>
      <c r="ED317">
        <v>306.9348999782585</v>
      </c>
      <c r="EE317">
        <v>217.40096642321689</v>
      </c>
      <c r="EF317">
        <v>204.845437641568</v>
      </c>
      <c r="EG317">
        <v>509.63825026992862</v>
      </c>
      <c r="EH317">
        <v>0.48833405647098982</v>
      </c>
      <c r="EI317">
        <v>612.73257759883404</v>
      </c>
      <c r="EJ317">
        <v>1403.47236973501</v>
      </c>
      <c r="EK317">
        <v>2139.4725183600031</v>
      </c>
      <c r="EL317">
        <v>2662.2859444939982</v>
      </c>
      <c r="EM317">
        <v>4535.6336880914514</v>
      </c>
      <c r="EN317">
        <v>7873.3136379463986</v>
      </c>
      <c r="EO317">
        <v>13035.22727116136</v>
      </c>
      <c r="EP317">
        <v>18393.197382442409</v>
      </c>
      <c r="ER317">
        <v>1.9045078267028761</v>
      </c>
      <c r="ES317">
        <v>3.7278265508088282</v>
      </c>
      <c r="ET317">
        <v>8.7387742317420814E-4</v>
      </c>
      <c r="EU317">
        <v>6.8360890815207388E-4</v>
      </c>
      <c r="EV317">
        <v>9.1653054633101198E-3</v>
      </c>
      <c r="EW317">
        <v>0.19498202656703589</v>
      </c>
      <c r="EX317">
        <v>21.27392560428823</v>
      </c>
      <c r="EY317">
        <v>0.83543268465710652</v>
      </c>
      <c r="EZ317">
        <v>86.208613758299705</v>
      </c>
      <c r="FA317">
        <v>7.7288152353357669</v>
      </c>
      <c r="FB317">
        <v>4.8523602340238822E-2</v>
      </c>
      <c r="FD317">
        <f t="shared" si="24"/>
        <v>12.599902908109296</v>
      </c>
      <c r="FF317" s="18">
        <v>-15.785043463054034</v>
      </c>
      <c r="FG317" s="18">
        <v>3.3589045180501103</v>
      </c>
      <c r="FI317" s="18">
        <v>-1.9914759069919938</v>
      </c>
      <c r="FJ317" s="18">
        <v>3.3589045180501103</v>
      </c>
      <c r="FL317">
        <v>1119.1933662463748</v>
      </c>
      <c r="FM317" s="4">
        <f t="shared" si="25"/>
        <v>846.04336624637483</v>
      </c>
      <c r="FN317">
        <v>27.47934363671693</v>
      </c>
      <c r="FT317">
        <f t="shared" si="26"/>
        <v>16220.24496383601</v>
      </c>
      <c r="FU317">
        <f t="shared" si="27"/>
        <v>26271.431999555636</v>
      </c>
      <c r="FV317">
        <f t="shared" si="28"/>
        <v>0.29146795141346499</v>
      </c>
      <c r="FW317">
        <f t="shared" si="29"/>
        <v>0.14343405250621855</v>
      </c>
    </row>
    <row r="318" spans="1:179" x14ac:dyDescent="0.3">
      <c r="A318" t="s">
        <v>802</v>
      </c>
      <c r="B318" t="s">
        <v>765</v>
      </c>
      <c r="C318" s="2">
        <v>7.111436581510703</v>
      </c>
      <c r="D318" s="5">
        <v>5.7878681691844902E-2</v>
      </c>
      <c r="E318" s="6">
        <v>3833.0166244421189</v>
      </c>
      <c r="F318" s="7">
        <v>0.36845478585227642</v>
      </c>
      <c r="G318">
        <v>213.77904191395541</v>
      </c>
      <c r="H318" s="8">
        <v>8.0651347798032464</v>
      </c>
      <c r="I318" s="2">
        <v>12.221635794992</v>
      </c>
      <c r="J318" s="2">
        <v>0.54726088467517342</v>
      </c>
      <c r="K318" s="5">
        <v>0.14437375197561081</v>
      </c>
      <c r="L318" s="9">
        <v>7.358283412751976E-3</v>
      </c>
      <c r="M318">
        <v>0.29960940575474998</v>
      </c>
      <c r="N318" s="8">
        <v>4.1260309933129466</v>
      </c>
      <c r="O318" s="10">
        <v>1.6594033073955889</v>
      </c>
      <c r="P318" s="7">
        <v>0.1525251996218169</v>
      </c>
      <c r="Q318" s="5">
        <v>8.280616310462674E-2</v>
      </c>
      <c r="R318" s="11">
        <v>4.5100672578997488E-3</v>
      </c>
      <c r="S318" s="12">
        <v>0.9547601419734858</v>
      </c>
      <c r="T318" s="6">
        <v>2256.0586081166039</v>
      </c>
      <c r="U318" s="6">
        <v>90.831484163392446</v>
      </c>
      <c r="V318" s="6">
        <v>90.911823150579153</v>
      </c>
      <c r="W318" s="6">
        <v>512.57732157830571</v>
      </c>
      <c r="X318" s="6">
        <v>11.89462874449432</v>
      </c>
      <c r="Y318" s="6">
        <v>26.569678831374041</v>
      </c>
      <c r="Z318" s="6">
        <v>971.65537156441485</v>
      </c>
      <c r="AA318" s="6">
        <v>40.64318676036585</v>
      </c>
      <c r="AB318" s="13">
        <v>52.313910660569782</v>
      </c>
      <c r="AC318" s="14">
        <v>22.72003571778723</v>
      </c>
      <c r="AE318" t="s">
        <v>803</v>
      </c>
      <c r="AF318" t="s">
        <v>803</v>
      </c>
      <c r="AG318">
        <v>26.510999999999999</v>
      </c>
      <c r="AH318">
        <v>1290.7229670621271</v>
      </c>
      <c r="AI318">
        <v>112.5057674376922</v>
      </c>
      <c r="AJ318">
        <v>139.7630432572887</v>
      </c>
      <c r="AK318">
        <v>4590.2318405477899</v>
      </c>
      <c r="AL318">
        <v>2086.5831180006139</v>
      </c>
      <c r="AM318">
        <v>2624.1505959180308</v>
      </c>
      <c r="AN318">
        <v>1289.3611563250349</v>
      </c>
      <c r="AO318">
        <v>74.405383305274839</v>
      </c>
      <c r="AP318">
        <v>3.151928291299892</v>
      </c>
      <c r="AQ318">
        <v>13.78254648638965</v>
      </c>
      <c r="AR318">
        <v>1.56856498642881</v>
      </c>
      <c r="AS318">
        <v>2.2754134317531398</v>
      </c>
      <c r="AT318">
        <v>1500.964100968886</v>
      </c>
      <c r="AU318">
        <v>219.05407893341311</v>
      </c>
      <c r="AV318">
        <v>80.176794485141386</v>
      </c>
      <c r="AW318">
        <v>37.540162460655957</v>
      </c>
      <c r="AX318">
        <v>7.2695545563922082</v>
      </c>
      <c r="AY318">
        <v>0.2210086483857559</v>
      </c>
      <c r="AZ318">
        <v>1586.553419068661</v>
      </c>
      <c r="BA318">
        <v>104.480169190814</v>
      </c>
      <c r="BB318">
        <v>0.1110064381642286</v>
      </c>
      <c r="BC318">
        <v>353374.3013810562</v>
      </c>
      <c r="BD318">
        <v>25296.229176843812</v>
      </c>
      <c r="BE318">
        <v>3.2495326881333382</v>
      </c>
      <c r="BF318">
        <v>194.86479875383449</v>
      </c>
      <c r="BG318">
        <v>12.460319080394189</v>
      </c>
      <c r="BH318">
        <v>0.14665880611890841</v>
      </c>
      <c r="BI318">
        <v>40.781511994911121</v>
      </c>
      <c r="BJ318">
        <v>5.9606156368819736</v>
      </c>
      <c r="BK318">
        <v>1.225802985863903E-2</v>
      </c>
      <c r="BL318">
        <v>538.88502367364276</v>
      </c>
      <c r="BM318">
        <v>47.370049283664898</v>
      </c>
      <c r="BN318">
        <v>7.8565148751069652E-2</v>
      </c>
      <c r="BO318">
        <v>42.532105302892568</v>
      </c>
      <c r="BP318">
        <v>3.9827565636217979</v>
      </c>
      <c r="BQ318">
        <v>2.388556386042457E-2</v>
      </c>
      <c r="BR318">
        <v>164.06535500943389</v>
      </c>
      <c r="BS318">
        <v>14.017513004102071</v>
      </c>
      <c r="BT318">
        <v>3.827163031394968E-2</v>
      </c>
      <c r="BU318">
        <v>86.47531881287081</v>
      </c>
      <c r="BV318">
        <v>6.4179335711565324</v>
      </c>
      <c r="BW318">
        <v>0.24702533874690191</v>
      </c>
      <c r="BX318">
        <v>0.12734679375336391</v>
      </c>
      <c r="BY318">
        <v>4.8031272131184258E-2</v>
      </c>
      <c r="BZ318">
        <v>1.1940298902969E-2</v>
      </c>
      <c r="CA318">
        <v>108.6884851074111</v>
      </c>
      <c r="CB318">
        <v>8.4572304581831155</v>
      </c>
      <c r="CC318">
        <v>6.5293072862814994E-2</v>
      </c>
      <c r="CD318">
        <v>40.764746547120119</v>
      </c>
      <c r="CE318">
        <v>3.1476614714383699</v>
      </c>
      <c r="CF318">
        <v>9.5332710699463589E-3</v>
      </c>
      <c r="CG318">
        <v>407.7978950117398</v>
      </c>
      <c r="CH318">
        <v>25.489825413373069</v>
      </c>
      <c r="CI318">
        <v>5.8839669526801419E-2</v>
      </c>
      <c r="CJ318">
        <v>117.101505242813</v>
      </c>
      <c r="CK318">
        <v>7.8845034236575753</v>
      </c>
      <c r="CL318">
        <v>1.4749670730024809E-2</v>
      </c>
      <c r="CM318">
        <v>564.73445537711154</v>
      </c>
      <c r="CN318">
        <v>37.053246559405437</v>
      </c>
      <c r="CO318">
        <v>4.4522745747104638E-2</v>
      </c>
      <c r="CP318">
        <v>154.42573997827711</v>
      </c>
      <c r="CQ318">
        <v>9.8793347536778739</v>
      </c>
      <c r="CR318">
        <v>1.398597170001859E-2</v>
      </c>
      <c r="CS318">
        <v>1866.856083294058</v>
      </c>
      <c r="CT318">
        <v>127.5267656654927</v>
      </c>
      <c r="CU318">
        <v>6.5647012272943894E-2</v>
      </c>
      <c r="CV318">
        <v>382.05644027801759</v>
      </c>
      <c r="CW318">
        <v>24.628937105855361</v>
      </c>
      <c r="CX318">
        <v>5.2327838903125513E-2</v>
      </c>
      <c r="CY318">
        <v>24098.624382809521</v>
      </c>
      <c r="CZ318">
        <v>1665.9800455466391</v>
      </c>
      <c r="DA318">
        <v>0.1416717385147607</v>
      </c>
      <c r="DB318">
        <v>107.3993067992814</v>
      </c>
      <c r="DC318">
        <v>6.0292730564660033</v>
      </c>
      <c r="DD318">
        <v>4.7681536490241573E-2</v>
      </c>
      <c r="DE318">
        <v>126.38989558846269</v>
      </c>
      <c r="DF318">
        <v>21.701640142753021</v>
      </c>
      <c r="DG318">
        <v>16.139696610191049</v>
      </c>
      <c r="DH318">
        <v>1237.081035210176</v>
      </c>
      <c r="DI318">
        <v>87.364668632533835</v>
      </c>
      <c r="DJ318">
        <v>1.055349306368657</v>
      </c>
      <c r="DK318">
        <v>197.03605923606759</v>
      </c>
      <c r="DL318">
        <v>25.156005001578809</v>
      </c>
      <c r="DM318">
        <v>0.57133651324030799</v>
      </c>
      <c r="DN318">
        <v>163.22644062924141</v>
      </c>
      <c r="DO318">
        <v>23.844949404244382</v>
      </c>
      <c r="DP318">
        <v>0.49741891482529388</v>
      </c>
      <c r="DQ318">
        <v>1779.1805287191071</v>
      </c>
      <c r="DR318">
        <v>117.7588784941821</v>
      </c>
      <c r="DS318">
        <v>0.40862912769898529</v>
      </c>
      <c r="DT318">
        <v>3833.0166244421189</v>
      </c>
      <c r="DU318">
        <v>192.46004135331191</v>
      </c>
      <c r="DV318">
        <v>0.24700716861877989</v>
      </c>
      <c r="DW318">
        <v>422.42926378767203</v>
      </c>
      <c r="DX318">
        <v>34.51656753004697</v>
      </c>
      <c r="DY318">
        <v>0.42954645259854729</v>
      </c>
      <c r="EB318">
        <v>1010.543579024625</v>
      </c>
      <c r="EC318">
        <v>172.0738902738866</v>
      </c>
      <c r="ED318">
        <v>879.09465525879739</v>
      </c>
      <c r="EE318">
        <v>458.32010024668722</v>
      </c>
      <c r="EF318">
        <v>359.0051531935095</v>
      </c>
      <c r="EG318">
        <v>584.29269468155951</v>
      </c>
      <c r="EH318">
        <v>2.2619323934878142</v>
      </c>
      <c r="EI318">
        <v>546.17329199704091</v>
      </c>
      <c r="EJ318">
        <v>1129.2173558759041</v>
      </c>
      <c r="EK318">
        <v>1657.7150203729259</v>
      </c>
      <c r="EL318">
        <v>2144.7162132383328</v>
      </c>
      <c r="EM318">
        <v>3529.590346106947</v>
      </c>
      <c r="EN318">
        <v>6252.0542501326763</v>
      </c>
      <c r="EO318">
        <v>11595.37939934198</v>
      </c>
      <c r="EP318">
        <v>15530.749604797469</v>
      </c>
      <c r="ER318">
        <v>3.1303557713098771</v>
      </c>
      <c r="ES318">
        <v>3.9853340615575341</v>
      </c>
      <c r="ET318">
        <v>4.0040469609553117E-3</v>
      </c>
      <c r="EU318">
        <v>3.1078983156133792E-3</v>
      </c>
      <c r="EV318">
        <v>1.483986718741187E-2</v>
      </c>
      <c r="EW318">
        <v>0.31505365200980728</v>
      </c>
      <c r="EX318">
        <v>21.23022046161276</v>
      </c>
      <c r="EY318">
        <v>1.8143953118619049</v>
      </c>
      <c r="EZ318">
        <v>7.1128653721196269</v>
      </c>
      <c r="FA318">
        <v>2.0531934190014152</v>
      </c>
      <c r="FB318">
        <v>0.10438126457503701</v>
      </c>
      <c r="FD318">
        <f t="shared" si="24"/>
        <v>7.2013541017559799</v>
      </c>
      <c r="FF318" s="18">
        <v>-13.646937200187987</v>
      </c>
      <c r="FG318" s="18">
        <v>1.1718718278167295</v>
      </c>
      <c r="FI318" s="18">
        <v>0.46271244870403549</v>
      </c>
      <c r="FJ318" s="18">
        <v>1.1718718278167295</v>
      </c>
      <c r="FL318">
        <v>1103.493484995229</v>
      </c>
      <c r="FM318" s="4">
        <f t="shared" si="25"/>
        <v>830.34348499522901</v>
      </c>
      <c r="FN318">
        <v>26.91684968250793</v>
      </c>
      <c r="FT318">
        <f t="shared" si="26"/>
        <v>3833.0166244421189</v>
      </c>
      <c r="FU318">
        <f t="shared" si="27"/>
        <v>6208.2191623314811</v>
      </c>
      <c r="FV318">
        <f t="shared" si="28"/>
        <v>1.8422470136210423</v>
      </c>
      <c r="FW318">
        <f t="shared" si="29"/>
        <v>3.3448607490027724</v>
      </c>
    </row>
    <row r="319" spans="1:179" x14ac:dyDescent="0.3">
      <c r="A319" t="s">
        <v>804</v>
      </c>
      <c r="B319" t="s">
        <v>789</v>
      </c>
      <c r="C319" s="2">
        <v>-0.68781117974003869</v>
      </c>
      <c r="D319" s="5">
        <v>4.5738791207088493E-2</v>
      </c>
      <c r="E319" s="6">
        <v>3880.24367262549</v>
      </c>
      <c r="F319" s="7">
        <v>0.19702585501214001</v>
      </c>
      <c r="G319">
        <v>-2396.8581412658009</v>
      </c>
      <c r="H319" s="8">
        <v>133.77040909241811</v>
      </c>
      <c r="I319" s="2">
        <v>13.76432761422306</v>
      </c>
      <c r="J319" s="2">
        <v>0.73161172224665627</v>
      </c>
      <c r="K319" s="5">
        <v>0.1021983783845518</v>
      </c>
      <c r="L319" s="9">
        <v>1.406551040636881E-3</v>
      </c>
      <c r="M319">
        <v>0.21378565974681671</v>
      </c>
      <c r="N319" s="8">
        <v>3.4787039800406809</v>
      </c>
      <c r="O319" s="10">
        <v>1.0282584406169439</v>
      </c>
      <c r="P319" s="7">
        <v>6.3169100199358577E-2</v>
      </c>
      <c r="Q319" s="5">
        <v>7.2908866883215726E-2</v>
      </c>
      <c r="R319" s="11">
        <v>3.6516538188743129E-3</v>
      </c>
      <c r="S319" s="12">
        <v>0.82580092753832479</v>
      </c>
      <c r="T319" s="6">
        <v>1658.412500826352</v>
      </c>
      <c r="U319" s="6">
        <v>26.017710554971611</v>
      </c>
      <c r="V319" s="6">
        <v>26.33866311308708</v>
      </c>
      <c r="W319" s="6">
        <v>453.60718309930411</v>
      </c>
      <c r="X319" s="6">
        <v>5.2258857080038226</v>
      </c>
      <c r="Y319" s="6">
        <v>21.979190376751809</v>
      </c>
      <c r="Z319" s="6">
        <v>716.67483983387228</v>
      </c>
      <c r="AA319" s="6">
        <v>11.06456460903321</v>
      </c>
      <c r="AB319" s="13">
        <v>32.841150562746961</v>
      </c>
      <c r="AC319" s="14">
        <v>27.351891213632381</v>
      </c>
      <c r="AE319" t="s">
        <v>805</v>
      </c>
      <c r="AF319" t="s">
        <v>805</v>
      </c>
      <c r="AG319">
        <v>25.068999999999999</v>
      </c>
      <c r="AH319">
        <v>941.91110860993081</v>
      </c>
      <c r="AI319">
        <v>96.800713221020018</v>
      </c>
      <c r="AJ319">
        <v>147.42537753990521</v>
      </c>
      <c r="AK319" t="s">
        <v>143</v>
      </c>
      <c r="AL319">
        <v>1291.4319400773011</v>
      </c>
      <c r="AM319">
        <v>2939.1946752008171</v>
      </c>
      <c r="AN319">
        <v>1047.9649817669231</v>
      </c>
      <c r="AO319">
        <v>76.464862936771269</v>
      </c>
      <c r="AP319">
        <v>3.7125890312758281</v>
      </c>
      <c r="AQ319">
        <v>16.214617119970409</v>
      </c>
      <c r="AR319">
        <v>2.4548273120612998</v>
      </c>
      <c r="AS319">
        <v>2.285854158069121</v>
      </c>
      <c r="AT319">
        <v>3695.8108308096839</v>
      </c>
      <c r="AU319">
        <v>330.94732540684521</v>
      </c>
      <c r="AV319">
        <v>77.879769817647698</v>
      </c>
      <c r="AW319">
        <v>22.743365767823828</v>
      </c>
      <c r="AX319">
        <v>3.8443531460943858</v>
      </c>
      <c r="AY319">
        <v>0.33753585754237442</v>
      </c>
      <c r="AZ319">
        <v>816.94874015223752</v>
      </c>
      <c r="BA319">
        <v>87.931986699712724</v>
      </c>
      <c r="BB319">
        <v>8.8047570864635577E-2</v>
      </c>
      <c r="BC319">
        <v>363777.12109212088</v>
      </c>
      <c r="BD319">
        <v>23582.83628767086</v>
      </c>
      <c r="BE319">
        <v>1.913465281910065</v>
      </c>
      <c r="BF319">
        <v>66.440829038171742</v>
      </c>
      <c r="BG319">
        <v>6.8421371264792201</v>
      </c>
      <c r="BH319">
        <v>0.18219241311078641</v>
      </c>
      <c r="BI319">
        <v>5.0840201690675224</v>
      </c>
      <c r="BJ319">
        <v>0.96697977233976751</v>
      </c>
      <c r="BK319">
        <v>1.48631270644442E-2</v>
      </c>
      <c r="BL319">
        <v>48.821735051788217</v>
      </c>
      <c r="BM319">
        <v>7.2341765242038027</v>
      </c>
      <c r="BN319">
        <v>0.1043023221334136</v>
      </c>
      <c r="BO319">
        <v>5.1355447387550051</v>
      </c>
      <c r="BP319">
        <v>0.90553009618215941</v>
      </c>
      <c r="BQ319">
        <v>4.9262936076315753E-3</v>
      </c>
      <c r="BR319">
        <v>23.37001991891583</v>
      </c>
      <c r="BS319">
        <v>3.9029279300504349</v>
      </c>
      <c r="BT319">
        <v>4.4620874842216551E-2</v>
      </c>
      <c r="BU319">
        <v>24.74445477867047</v>
      </c>
      <c r="BV319">
        <v>4.2295359001825146</v>
      </c>
      <c r="BW319">
        <v>0.21455195114297609</v>
      </c>
      <c r="BX319" t="s">
        <v>143</v>
      </c>
      <c r="BY319">
        <v>1.0762509848940391E-6</v>
      </c>
      <c r="BZ319">
        <v>1.3930187128947899E-2</v>
      </c>
      <c r="CA319">
        <v>48.988894026229829</v>
      </c>
      <c r="CB319">
        <v>9.6475319990181294</v>
      </c>
      <c r="CC319">
        <v>7.6361002262676045E-2</v>
      </c>
      <c r="CD319">
        <v>20.474517934865879</v>
      </c>
      <c r="CE319">
        <v>3.1413498658064758</v>
      </c>
      <c r="CF319">
        <v>1.128407061142904E-2</v>
      </c>
      <c r="CG319">
        <v>214.90455337143521</v>
      </c>
      <c r="CH319">
        <v>25.369327017623331</v>
      </c>
      <c r="CI319">
        <v>6.9027409550090735E-2</v>
      </c>
      <c r="CJ319">
        <v>65.805238152055708</v>
      </c>
      <c r="CK319">
        <v>5.9856124676145326</v>
      </c>
      <c r="CL319">
        <v>1.7223971756821329E-2</v>
      </c>
      <c r="CM319">
        <v>367.54160399167768</v>
      </c>
      <c r="CN319">
        <v>31.299523414844291</v>
      </c>
      <c r="CO319">
        <v>5.1670381626674637E-2</v>
      </c>
      <c r="CP319">
        <v>101.3543093835612</v>
      </c>
      <c r="CQ319">
        <v>8.3583060035690693</v>
      </c>
      <c r="CR319">
        <v>1.6630967374617861E-2</v>
      </c>
      <c r="CS319">
        <v>1237.31497175701</v>
      </c>
      <c r="CT319">
        <v>98.334747076828307</v>
      </c>
      <c r="CU319">
        <v>7.6396018887557454E-2</v>
      </c>
      <c r="CV319">
        <v>263.46861883413033</v>
      </c>
      <c r="CW319">
        <v>21.05457125679774</v>
      </c>
      <c r="CX319">
        <v>5.4015522143644433E-2</v>
      </c>
      <c r="CY319">
        <v>30573.40581338626</v>
      </c>
      <c r="CZ319">
        <v>2485.0440651863742</v>
      </c>
      <c r="DA319">
        <v>0.165142700891653</v>
      </c>
      <c r="DB319">
        <v>111.9797427049767</v>
      </c>
      <c r="DC319">
        <v>7.8977067805390364</v>
      </c>
      <c r="DD319">
        <v>1.5180013142082919E-2</v>
      </c>
      <c r="DE319">
        <v>60.018673716249779</v>
      </c>
      <c r="DF319">
        <v>11.4980960869059</v>
      </c>
      <c r="DG319">
        <v>20.707418008572471</v>
      </c>
      <c r="DH319">
        <v>1145.545261733399</v>
      </c>
      <c r="DI319">
        <v>68.320242595867327</v>
      </c>
      <c r="DJ319">
        <v>1.1695672789271121</v>
      </c>
      <c r="DK319">
        <v>127.80089394863811</v>
      </c>
      <c r="DL319">
        <v>8.2742469694641265</v>
      </c>
      <c r="DM319">
        <v>0.6546822576555128</v>
      </c>
      <c r="DN319">
        <v>108.174342960725</v>
      </c>
      <c r="DO319">
        <v>13.08205137188382</v>
      </c>
      <c r="DP319">
        <v>0.5008918423615879</v>
      </c>
      <c r="DQ319">
        <v>2629.379252136705</v>
      </c>
      <c r="DR319">
        <v>702.20907010762051</v>
      </c>
      <c r="DS319">
        <v>0.48350348942440802</v>
      </c>
      <c r="DT319">
        <v>3880.24367262549</v>
      </c>
      <c r="DU319">
        <v>257.59838829200208</v>
      </c>
      <c r="DV319">
        <v>0.25623346979320633</v>
      </c>
      <c r="DW319">
        <v>362.69163013956609</v>
      </c>
      <c r="DX319">
        <v>23.14464218166502</v>
      </c>
      <c r="DY319">
        <v>0.45636317753068328</v>
      </c>
      <c r="EB319">
        <v>520.34951602053343</v>
      </c>
      <c r="EC319">
        <v>21.451561894799671</v>
      </c>
      <c r="ED319">
        <v>79.643939725592531</v>
      </c>
      <c r="EE319">
        <v>55.339921753825493</v>
      </c>
      <c r="EF319">
        <v>51.137899166117798</v>
      </c>
      <c r="EG319">
        <v>167.19226201804369</v>
      </c>
      <c r="EH319">
        <v>-1.5612092704053141E-4</v>
      </c>
      <c r="EI319">
        <v>246.17534686547651</v>
      </c>
      <c r="EJ319">
        <v>567.16116163063373</v>
      </c>
      <c r="EK319">
        <v>873.59574541233803</v>
      </c>
      <c r="EL319">
        <v>1205.2241419790421</v>
      </c>
      <c r="EM319">
        <v>2297.135024947986</v>
      </c>
      <c r="EN319">
        <v>4103.4133353668522</v>
      </c>
      <c r="EO319">
        <v>7685.1861599814292</v>
      </c>
      <c r="EP319">
        <v>10710.106456671971</v>
      </c>
      <c r="ER319">
        <v>2.3115537969085631</v>
      </c>
      <c r="ES319">
        <v>5.0919384294775973</v>
      </c>
      <c r="ET319">
        <v>-7.6953921397255852E-7</v>
      </c>
      <c r="EU319">
        <v>-6.2146238099586851E-7</v>
      </c>
      <c r="EV319">
        <v>2.791287217803909E-3</v>
      </c>
      <c r="EW319">
        <v>8.7139358867327862E-2</v>
      </c>
      <c r="EX319">
        <v>31.218341957617021</v>
      </c>
      <c r="EY319">
        <v>0.59332900248947351</v>
      </c>
      <c r="EZ319">
        <v>79.477791367092479</v>
      </c>
      <c r="FA319">
        <v>3.136019333149644</v>
      </c>
      <c r="FB319">
        <v>5.369758756238481E-2</v>
      </c>
      <c r="FD319">
        <f t="shared" si="24"/>
        <v>17.88069496738623</v>
      </c>
      <c r="FF319" s="18">
        <v>-17.822735935732158</v>
      </c>
      <c r="FG319" s="18">
        <v>1.0728634714648249</v>
      </c>
      <c r="FI319" s="18">
        <v>-4.0786858196568208</v>
      </c>
      <c r="FJ319" s="18">
        <v>1.0728634714648249</v>
      </c>
      <c r="FL319">
        <v>1121.6933132154506</v>
      </c>
      <c r="FM319" s="4">
        <f t="shared" si="25"/>
        <v>848.54331321545067</v>
      </c>
      <c r="FN319">
        <v>27.569501612457866</v>
      </c>
      <c r="FT319">
        <f t="shared" si="26"/>
        <v>3880.24367262549</v>
      </c>
      <c r="FU319">
        <f t="shared" si="27"/>
        <v>6284.7113600544762</v>
      </c>
      <c r="FV319">
        <f t="shared" si="28"/>
        <v>0.15293862885420045</v>
      </c>
      <c r="FW319">
        <f t="shared" si="29"/>
        <v>-0.97630026528241265</v>
      </c>
    </row>
    <row r="320" spans="1:179" x14ac:dyDescent="0.3">
      <c r="A320" t="s">
        <v>806</v>
      </c>
      <c r="B320" t="s">
        <v>789</v>
      </c>
      <c r="C320" s="2">
        <v>7.2893983721237259</v>
      </c>
      <c r="D320" s="5">
        <v>6.5017266629278758E-2</v>
      </c>
      <c r="E320" s="6">
        <v>5523.0885328290924</v>
      </c>
      <c r="F320" s="7">
        <v>0.29872099198686219</v>
      </c>
      <c r="G320">
        <v>213.72260041575069</v>
      </c>
      <c r="H320" s="8">
        <v>4.0925252462631683</v>
      </c>
      <c r="I320" s="2">
        <v>14.644195146485711</v>
      </c>
      <c r="J320" s="2">
        <v>0.81552804934495438</v>
      </c>
      <c r="K320" s="5">
        <v>0.12987001652053901</v>
      </c>
      <c r="L320" s="9">
        <v>2.2621592181349681E-3</v>
      </c>
      <c r="M320">
        <v>0.24457372372219441</v>
      </c>
      <c r="N320" s="8">
        <v>1.034407987425443</v>
      </c>
      <c r="O320" s="10">
        <v>1.241327191073001</v>
      </c>
      <c r="P320" s="7">
        <v>8.2030691852953627E-2</v>
      </c>
      <c r="Q320" s="5">
        <v>6.9077051832138289E-2</v>
      </c>
      <c r="R320" s="11">
        <v>3.6807883341039701E-3</v>
      </c>
      <c r="S320" s="12">
        <v>0.86321314624466028</v>
      </c>
      <c r="T320" s="6">
        <v>2088.1942048716728</v>
      </c>
      <c r="U320" s="6">
        <v>30.093841021473441</v>
      </c>
      <c r="V320" s="6">
        <v>30.32409376198229</v>
      </c>
      <c r="W320" s="6">
        <v>430.44424856194189</v>
      </c>
      <c r="X320" s="6">
        <v>9.0785113779631601</v>
      </c>
      <c r="Y320" s="6">
        <v>22.212388933671139</v>
      </c>
      <c r="Z320" s="6">
        <v>815.73512288009283</v>
      </c>
      <c r="AA320" s="6">
        <v>18.1682705210515</v>
      </c>
      <c r="AB320" s="13">
        <v>37.613714701977507</v>
      </c>
      <c r="AC320" s="14">
        <v>20.613228767598951</v>
      </c>
      <c r="AE320" t="s">
        <v>807</v>
      </c>
      <c r="AF320" t="s">
        <v>807</v>
      </c>
      <c r="AG320">
        <v>25.009</v>
      </c>
      <c r="AH320">
        <v>1363.230704948191</v>
      </c>
      <c r="AI320">
        <v>126.6016779208484</v>
      </c>
      <c r="AJ320">
        <v>134.95255597917239</v>
      </c>
      <c r="AK320" t="s">
        <v>143</v>
      </c>
      <c r="AL320">
        <v>1398.122182664323</v>
      </c>
      <c r="AM320">
        <v>2640.3501728943929</v>
      </c>
      <c r="AN320">
        <v>468.9917852258431</v>
      </c>
      <c r="AO320">
        <v>30.025811792956731</v>
      </c>
      <c r="AP320">
        <v>3.232252521508987</v>
      </c>
      <c r="AQ320">
        <v>12.486598668678701</v>
      </c>
      <c r="AR320">
        <v>1.8532899801505021</v>
      </c>
      <c r="AS320">
        <v>2.23857054070006</v>
      </c>
      <c r="AT320">
        <v>1476.4319682198229</v>
      </c>
      <c r="AU320">
        <v>206.9698919499281</v>
      </c>
      <c r="AV320">
        <v>69.427580563190176</v>
      </c>
      <c r="AW320">
        <v>28.804626129102729</v>
      </c>
      <c r="AX320">
        <v>2.989780176260926</v>
      </c>
      <c r="AY320">
        <v>0.26605494644325067</v>
      </c>
      <c r="AZ320">
        <v>2103.8847156619959</v>
      </c>
      <c r="BA320">
        <v>119.5523676313462</v>
      </c>
      <c r="BB320">
        <v>0.12616991791558979</v>
      </c>
      <c r="BC320">
        <v>370068.67700422747</v>
      </c>
      <c r="BD320">
        <v>14458.949926779949</v>
      </c>
      <c r="BE320">
        <v>2.448823666829897</v>
      </c>
      <c r="BF320">
        <v>73.559746316915252</v>
      </c>
      <c r="BG320">
        <v>4.8462278492587121</v>
      </c>
      <c r="BH320">
        <v>0.12840059980147961</v>
      </c>
      <c r="BI320">
        <v>1.926092207429926</v>
      </c>
      <c r="BJ320">
        <v>0.18586256817357441</v>
      </c>
      <c r="BK320">
        <v>1.248548523110961E-2</v>
      </c>
      <c r="BL320">
        <v>29.665564589398841</v>
      </c>
      <c r="BM320">
        <v>2.595673568597896</v>
      </c>
      <c r="BN320">
        <v>6.53536331107826E-2</v>
      </c>
      <c r="BO320">
        <v>3.6548383641241111</v>
      </c>
      <c r="BP320">
        <v>0.35137020505613281</v>
      </c>
      <c r="BQ320">
        <v>1.8973111606308279E-2</v>
      </c>
      <c r="BR320">
        <v>19.983988460290739</v>
      </c>
      <c r="BS320">
        <v>2.016148424725873</v>
      </c>
      <c r="BT320">
        <v>0.117076940992883</v>
      </c>
      <c r="BU320">
        <v>29.47068635238405</v>
      </c>
      <c r="BV320">
        <v>2.8598524106410559</v>
      </c>
      <c r="BW320">
        <v>0.1347025960780332</v>
      </c>
      <c r="BX320">
        <v>4.6480243279960878E-2</v>
      </c>
      <c r="BY320">
        <v>2.9177106571922282E-2</v>
      </c>
      <c r="BZ320">
        <v>1.4234123506631219E-2</v>
      </c>
      <c r="CA320">
        <v>67.803928771257517</v>
      </c>
      <c r="CB320">
        <v>6.4145629370821</v>
      </c>
      <c r="CC320">
        <v>0.28958552269351823</v>
      </c>
      <c r="CD320">
        <v>31.124141129717181</v>
      </c>
      <c r="CE320">
        <v>2.1212409584314869</v>
      </c>
      <c r="CF320">
        <v>4.2927026039543452E-2</v>
      </c>
      <c r="CG320">
        <v>382.60285654425161</v>
      </c>
      <c r="CH320">
        <v>25.674293297029411</v>
      </c>
      <c r="CI320">
        <v>7.0621262712670468E-2</v>
      </c>
      <c r="CJ320">
        <v>134.29680895295829</v>
      </c>
      <c r="CK320">
        <v>8.5315864032469602</v>
      </c>
      <c r="CL320">
        <v>1.7614335391850418E-2</v>
      </c>
      <c r="CM320">
        <v>701.74968637512086</v>
      </c>
      <c r="CN320">
        <v>38.819126982062173</v>
      </c>
      <c r="CO320">
        <v>5.3191936809788537E-2</v>
      </c>
      <c r="CP320">
        <v>186.717954434494</v>
      </c>
      <c r="CQ320">
        <v>11.29466341657422</v>
      </c>
      <c r="CR320">
        <v>1.698596639646139E-2</v>
      </c>
      <c r="CS320">
        <v>1997.834351620299</v>
      </c>
      <c r="CT320">
        <v>112.3678975426497</v>
      </c>
      <c r="CU320">
        <v>0.20416701158212919</v>
      </c>
      <c r="CV320">
        <v>384.17868782627897</v>
      </c>
      <c r="CW320">
        <v>19.980045051226469</v>
      </c>
      <c r="CX320">
        <v>1.695975816275451E-2</v>
      </c>
      <c r="CY320">
        <v>21063.348726950811</v>
      </c>
      <c r="CZ320">
        <v>1268.011347072249</v>
      </c>
      <c r="DA320">
        <v>0.43295722719086788</v>
      </c>
      <c r="DB320">
        <v>104.8716434854575</v>
      </c>
      <c r="DC320">
        <v>4.7497425197209253</v>
      </c>
      <c r="DD320">
        <v>1.5512287106353131E-2</v>
      </c>
      <c r="DE320">
        <v>139.64228037534059</v>
      </c>
      <c r="DF320">
        <v>13.59634171511251</v>
      </c>
      <c r="DG320">
        <v>17.514780212626771</v>
      </c>
      <c r="DH320">
        <v>1527.8441858030969</v>
      </c>
      <c r="DI320">
        <v>76.602772210174777</v>
      </c>
      <c r="DJ320">
        <v>1.1093178024213131</v>
      </c>
      <c r="DK320">
        <v>220.64851294209089</v>
      </c>
      <c r="DL320">
        <v>13.86578904309772</v>
      </c>
      <c r="DM320">
        <v>0.64146868843914817</v>
      </c>
      <c r="DN320">
        <v>171.75823805614689</v>
      </c>
      <c r="DO320">
        <v>11.136112936801521</v>
      </c>
      <c r="DP320">
        <v>0.48494128494546579</v>
      </c>
      <c r="DQ320">
        <v>757.97247008895135</v>
      </c>
      <c r="DR320">
        <v>55.053595885010608</v>
      </c>
      <c r="DS320">
        <v>0.49311114025777408</v>
      </c>
      <c r="DT320">
        <v>5523.0885328290924</v>
      </c>
      <c r="DU320">
        <v>266.10562719010022</v>
      </c>
      <c r="DV320">
        <v>0.25665357851115161</v>
      </c>
      <c r="DW320">
        <v>508.11779046112281</v>
      </c>
      <c r="DX320">
        <v>26.728893476470951</v>
      </c>
      <c r="DY320">
        <v>0.4612463737969224</v>
      </c>
      <c r="EB320">
        <v>1340.05395902038</v>
      </c>
      <c r="EC320">
        <v>8.1269713393667775</v>
      </c>
      <c r="ED320">
        <v>48.394069476996478</v>
      </c>
      <c r="EE320">
        <v>39.384034096164989</v>
      </c>
      <c r="EF320">
        <v>43.728639956872513</v>
      </c>
      <c r="EG320">
        <v>199.1262591377301</v>
      </c>
      <c r="EH320">
        <v>0.82558158578971375</v>
      </c>
      <c r="EI320">
        <v>340.72326015707301</v>
      </c>
      <c r="EJ320">
        <v>862.16457423039287</v>
      </c>
      <c r="EK320">
        <v>1555.296164814031</v>
      </c>
      <c r="EL320">
        <v>2459.648515621946</v>
      </c>
      <c r="EM320">
        <v>4385.935539844505</v>
      </c>
      <c r="EN320">
        <v>7559.4313536232403</v>
      </c>
      <c r="EO320">
        <v>12408.909016275151</v>
      </c>
      <c r="EP320">
        <v>15617.019830336551</v>
      </c>
      <c r="ER320">
        <v>2.7050025583045838</v>
      </c>
      <c r="ES320">
        <v>5.0395149544944804</v>
      </c>
      <c r="ET320">
        <v>3.1695297963527779E-3</v>
      </c>
      <c r="EU320">
        <v>2.5437684878382339E-3</v>
      </c>
      <c r="EV320">
        <v>6.5493036726336617E-4</v>
      </c>
      <c r="EW320">
        <v>2.3852117802642101E-2</v>
      </c>
      <c r="EX320">
        <v>36.419318747286752</v>
      </c>
      <c r="EY320">
        <v>0.70142646641287498</v>
      </c>
      <c r="EZ320">
        <v>186.1784398602951</v>
      </c>
      <c r="FA320">
        <v>2.7645377747908459</v>
      </c>
      <c r="FB320">
        <v>3.6819742466264169E-2</v>
      </c>
      <c r="FD320">
        <f t="shared" si="24"/>
        <v>32.127959085567383</v>
      </c>
      <c r="FF320" s="18">
        <v>-18.709908032447405</v>
      </c>
      <c r="FG320" s="18">
        <v>2.2396408458024792</v>
      </c>
      <c r="FI320" s="18">
        <v>-4.3781184895854928</v>
      </c>
      <c r="FJ320" s="18">
        <v>2.2396408458024792</v>
      </c>
      <c r="FL320">
        <v>1092.7202506137883</v>
      </c>
      <c r="FM320" s="4">
        <f t="shared" si="25"/>
        <v>819.57025061378829</v>
      </c>
      <c r="FN320">
        <v>26.534555169881244</v>
      </c>
      <c r="FT320">
        <f t="shared" si="26"/>
        <v>5523.0885328290924</v>
      </c>
      <c r="FU320">
        <f t="shared" si="27"/>
        <v>8945.576663068452</v>
      </c>
      <c r="FV320">
        <f t="shared" si="28"/>
        <v>8.8761855149818908E-2</v>
      </c>
      <c r="FW320">
        <f t="shared" si="29"/>
        <v>-1.9209909705737607</v>
      </c>
    </row>
    <row r="321" spans="1:179" x14ac:dyDescent="0.3">
      <c r="A321" t="s">
        <v>808</v>
      </c>
      <c r="B321" t="s">
        <v>789</v>
      </c>
      <c r="C321" s="2">
        <v>12.10300305067741</v>
      </c>
      <c r="D321" s="5">
        <v>7.5258594590515662E-2</v>
      </c>
      <c r="E321" s="6">
        <v>7119.0332645589024</v>
      </c>
      <c r="F321" s="7">
        <v>0.51686619837755654</v>
      </c>
      <c r="G321">
        <v>117.1148403606107</v>
      </c>
      <c r="H321" s="8">
        <v>2.080137594919595</v>
      </c>
      <c r="I321" s="2">
        <v>14.18487546925706</v>
      </c>
      <c r="J321" s="2">
        <v>0.71963974918798534</v>
      </c>
      <c r="K321" s="5">
        <v>0.1847678941744352</v>
      </c>
      <c r="L321" s="9">
        <v>2.736811590017835E-3</v>
      </c>
      <c r="M321">
        <v>0.43261330218522143</v>
      </c>
      <c r="N321" s="8">
        <v>1.7568514939069391</v>
      </c>
      <c r="O321" s="10">
        <v>1.803265065551888</v>
      </c>
      <c r="P321" s="7">
        <v>0.11348160749126381</v>
      </c>
      <c r="Q321" s="5">
        <v>7.0768270039459291E-2</v>
      </c>
      <c r="R321" s="11">
        <v>3.6025012336968979E-3</v>
      </c>
      <c r="S321" s="12">
        <v>0.84063586108381805</v>
      </c>
      <c r="T321" s="6">
        <v>2691.641076490092</v>
      </c>
      <c r="U321" s="6">
        <v>24.562561977667219</v>
      </c>
      <c r="V321" s="6">
        <v>24.823568966146901</v>
      </c>
      <c r="W321" s="6">
        <v>440.72845071659839</v>
      </c>
      <c r="X321" s="6">
        <v>6.2268312864829536</v>
      </c>
      <c r="Y321" s="6">
        <v>21.680642318339348</v>
      </c>
      <c r="Z321" s="6">
        <v>1044.3712649416759</v>
      </c>
      <c r="AA321" s="6">
        <v>15.96711942316589</v>
      </c>
      <c r="AB321" s="13">
        <v>40.794853120049282</v>
      </c>
      <c r="AC321" s="14">
        <v>16.373968080889512</v>
      </c>
      <c r="AE321" t="s">
        <v>809</v>
      </c>
      <c r="AF321" t="s">
        <v>809</v>
      </c>
      <c r="AG321">
        <v>19.302</v>
      </c>
      <c r="AH321">
        <v>1469.5083091687329</v>
      </c>
      <c r="AI321">
        <v>125.7666448158018</v>
      </c>
      <c r="AJ321">
        <v>152.86113308295961</v>
      </c>
      <c r="AK321" t="s">
        <v>143</v>
      </c>
      <c r="AL321">
        <v>1361.3748231345289</v>
      </c>
      <c r="AM321">
        <v>3006.6137033910759</v>
      </c>
      <c r="AN321">
        <v>1096.235791146059</v>
      </c>
      <c r="AO321">
        <v>66.641568304385359</v>
      </c>
      <c r="AP321">
        <v>3.9024284544806589</v>
      </c>
      <c r="AQ321">
        <v>14.59696276473638</v>
      </c>
      <c r="AR321">
        <v>2.534403916282721</v>
      </c>
      <c r="AS321">
        <v>2.7560838622373538</v>
      </c>
      <c r="AT321">
        <v>2689.5066426272801</v>
      </c>
      <c r="AU321">
        <v>322.05948535939029</v>
      </c>
      <c r="AV321">
        <v>88.77232390672971</v>
      </c>
      <c r="AW321">
        <v>36.390366155640031</v>
      </c>
      <c r="AX321">
        <v>5.1411202346147604</v>
      </c>
      <c r="AY321">
        <v>9.7936325655132911E-2</v>
      </c>
      <c r="AZ321">
        <v>1750.21025835724</v>
      </c>
      <c r="BA321">
        <v>130.5730610117667</v>
      </c>
      <c r="BB321">
        <v>0.1562268888470858</v>
      </c>
      <c r="BC321">
        <v>373359.67297222267</v>
      </c>
      <c r="BD321">
        <v>24358.297492755992</v>
      </c>
      <c r="BE321">
        <v>3.3674793647716328</v>
      </c>
      <c r="BF321">
        <v>225.488714398166</v>
      </c>
      <c r="BG321">
        <v>19.742983011720881</v>
      </c>
      <c r="BH321">
        <v>0.1455583236886106</v>
      </c>
      <c r="BI321">
        <v>41.129487753498751</v>
      </c>
      <c r="BJ321">
        <v>6.1249645468450193</v>
      </c>
      <c r="BK321">
        <v>1.2790563999447771E-2</v>
      </c>
      <c r="BL321">
        <v>374.92575386534122</v>
      </c>
      <c r="BM321">
        <v>38.259008240618513</v>
      </c>
      <c r="BN321">
        <v>0.104519452511564</v>
      </c>
      <c r="BO321">
        <v>33.580938530030608</v>
      </c>
      <c r="BP321">
        <v>4.8088570546078726</v>
      </c>
      <c r="BQ321">
        <v>6.9505634983609739E-3</v>
      </c>
      <c r="BR321">
        <v>128.1357465288566</v>
      </c>
      <c r="BS321">
        <v>19.681422269935911</v>
      </c>
      <c r="BT321">
        <v>0.1491505541326047</v>
      </c>
      <c r="BU321">
        <v>71.578387808234993</v>
      </c>
      <c r="BV321">
        <v>8.804559307996751</v>
      </c>
      <c r="BW321">
        <v>0.17293493074306401</v>
      </c>
      <c r="BX321">
        <v>9.300170187786834E-2</v>
      </c>
      <c r="BY321">
        <v>5.7555355362884489E-2</v>
      </c>
      <c r="BZ321">
        <v>1.9713305498897511E-2</v>
      </c>
      <c r="CA321">
        <v>114.5835480746257</v>
      </c>
      <c r="CB321">
        <v>12.864436250568151</v>
      </c>
      <c r="CC321">
        <v>0.50419395601603501</v>
      </c>
      <c r="CD321">
        <v>44.753602220459967</v>
      </c>
      <c r="CE321">
        <v>4.6908224685234909</v>
      </c>
      <c r="CF321">
        <v>5.9777383570552643E-2</v>
      </c>
      <c r="CG321">
        <v>491.83670746716302</v>
      </c>
      <c r="CH321">
        <v>50.3987669101991</v>
      </c>
      <c r="CI321">
        <v>9.6979114107391393E-2</v>
      </c>
      <c r="CJ321">
        <v>149.51394720036691</v>
      </c>
      <c r="CK321">
        <v>12.50695041068025</v>
      </c>
      <c r="CL321">
        <v>2.431704282828278E-2</v>
      </c>
      <c r="CM321">
        <v>816.34983002210731</v>
      </c>
      <c r="CN321">
        <v>53.010078139351442</v>
      </c>
      <c r="CO321">
        <v>7.318619088186705E-2</v>
      </c>
      <c r="CP321">
        <v>246.10719537248991</v>
      </c>
      <c r="CQ321">
        <v>16.849376897372501</v>
      </c>
      <c r="CR321">
        <v>2.3475685760532321E-2</v>
      </c>
      <c r="CS321">
        <v>3059.7799788821881</v>
      </c>
      <c r="CT321">
        <v>227.44783534450829</v>
      </c>
      <c r="CU321">
        <v>0.1081651639000055</v>
      </c>
      <c r="CV321">
        <v>660.91129976199022</v>
      </c>
      <c r="CW321">
        <v>36.61797073513592</v>
      </c>
      <c r="CX321">
        <v>2.3625692406247619E-2</v>
      </c>
      <c r="CY321">
        <v>26558.352901607999</v>
      </c>
      <c r="CZ321">
        <v>1861.5404971774301</v>
      </c>
      <c r="DA321">
        <v>0.23492841068983181</v>
      </c>
      <c r="DB321">
        <v>166.62248538182129</v>
      </c>
      <c r="DC321">
        <v>9.7081713508541867</v>
      </c>
      <c r="DD321">
        <v>2.146808353598317E-2</v>
      </c>
      <c r="DE321">
        <v>297.61468983804548</v>
      </c>
      <c r="DF321">
        <v>22.72891882386368</v>
      </c>
      <c r="DG321">
        <v>19.949635367899159</v>
      </c>
      <c r="DH321">
        <v>2023.83064807966</v>
      </c>
      <c r="DI321">
        <v>112.0448134408251</v>
      </c>
      <c r="DJ321">
        <v>1.181789407114749</v>
      </c>
      <c r="DK321">
        <v>409.44344466662079</v>
      </c>
      <c r="DL321">
        <v>24.739083270820188</v>
      </c>
      <c r="DM321">
        <v>0.69339952953522233</v>
      </c>
      <c r="DN321">
        <v>400.98599062445697</v>
      </c>
      <c r="DO321">
        <v>34.982952739385368</v>
      </c>
      <c r="DP321">
        <v>0.63085613910056615</v>
      </c>
      <c r="DQ321">
        <v>4540.4355034474866</v>
      </c>
      <c r="DR321">
        <v>1201.839822344311</v>
      </c>
      <c r="DS321">
        <v>0.46713172042707679</v>
      </c>
      <c r="DT321">
        <v>7119.0332645589024</v>
      </c>
      <c r="DU321">
        <v>429.53856427820921</v>
      </c>
      <c r="DV321">
        <v>0.28918751960222228</v>
      </c>
      <c r="DW321">
        <v>792.24389212692381</v>
      </c>
      <c r="DX321">
        <v>48.93235202526035</v>
      </c>
      <c r="DY321">
        <v>0.53741935825145648</v>
      </c>
      <c r="EB321">
        <v>1114.7836040491979</v>
      </c>
      <c r="EC321">
        <v>173.54214241982601</v>
      </c>
      <c r="ED321">
        <v>611.62439456009974</v>
      </c>
      <c r="EE321">
        <v>361.86356174601951</v>
      </c>
      <c r="EF321">
        <v>280.38456570865782</v>
      </c>
      <c r="EG321">
        <v>483.63775546104728</v>
      </c>
      <c r="EH321">
        <v>1.6518952376175551</v>
      </c>
      <c r="EI321">
        <v>575.79672399309402</v>
      </c>
      <c r="EJ321">
        <v>1239.711972865927</v>
      </c>
      <c r="EK321">
        <v>1999.3362092161101</v>
      </c>
      <c r="EL321">
        <v>2738.3506813253998</v>
      </c>
      <c r="EM321">
        <v>5102.1864376381709</v>
      </c>
      <c r="EN321">
        <v>9963.8540636635571</v>
      </c>
      <c r="EO321">
        <v>19004.844589330361</v>
      </c>
      <c r="EP321">
        <v>26866.31299845489</v>
      </c>
      <c r="ER321">
        <v>2.4406746747174011</v>
      </c>
      <c r="ES321">
        <v>3.7626757030385511</v>
      </c>
      <c r="ET321">
        <v>3.1303133099375088E-3</v>
      </c>
      <c r="EU321">
        <v>2.4957175784600812E-3</v>
      </c>
      <c r="EV321">
        <v>9.1314686423300418E-3</v>
      </c>
      <c r="EW321">
        <v>0.30139480686226933</v>
      </c>
      <c r="EX321">
        <v>33.00617005517784</v>
      </c>
      <c r="EY321">
        <v>1.3532910272071059</v>
      </c>
      <c r="EZ321">
        <v>18.987848103696241</v>
      </c>
      <c r="FA321">
        <v>2.326648750463312</v>
      </c>
      <c r="FB321">
        <v>7.3694421152641992E-2</v>
      </c>
      <c r="FD321">
        <f t="shared" si="24"/>
        <v>10.709705408900655</v>
      </c>
      <c r="FF321" s="18">
        <v>-14.885370094190479</v>
      </c>
      <c r="FG321" s="18">
        <v>1.1913892496747762</v>
      </c>
      <c r="FI321" s="18">
        <v>-0.90487243026783659</v>
      </c>
      <c r="FJ321" s="18">
        <v>1.1913892496747762</v>
      </c>
      <c r="FL321">
        <v>1109.8551378415834</v>
      </c>
      <c r="FM321" s="4">
        <f t="shared" si="25"/>
        <v>836.70513784158345</v>
      </c>
      <c r="FN321">
        <v>27.144004863931301</v>
      </c>
      <c r="FT321">
        <f t="shared" si="26"/>
        <v>7119.0332645589024</v>
      </c>
      <c r="FU321">
        <f t="shared" si="27"/>
        <v>11530.47927016034</v>
      </c>
      <c r="FV321">
        <f t="shared" si="28"/>
        <v>0.91388246328141398</v>
      </c>
      <c r="FW321">
        <f t="shared" si="29"/>
        <v>2.1276395937985848</v>
      </c>
    </row>
    <row r="322" spans="1:179" x14ac:dyDescent="0.3">
      <c r="A322" t="s">
        <v>744</v>
      </c>
      <c r="B322" t="s">
        <v>765</v>
      </c>
      <c r="C322" s="2">
        <v>3.348554414040168</v>
      </c>
      <c r="D322" s="5">
        <v>7.0990170533870287E-2</v>
      </c>
      <c r="E322" s="6">
        <v>6597.8935731790652</v>
      </c>
      <c r="F322" s="7">
        <v>9.3553879266578863E-2</v>
      </c>
      <c r="G322">
        <v>494.49830751066457</v>
      </c>
      <c r="H322" s="8">
        <v>24.68231346796232</v>
      </c>
      <c r="I322" s="2">
        <v>15.96088469180599</v>
      </c>
      <c r="J322" s="2">
        <v>0.78077464678637976</v>
      </c>
      <c r="K322" s="5">
        <v>0.1000444283497543</v>
      </c>
      <c r="L322" s="9">
        <v>9.0097665287793254E-4</v>
      </c>
      <c r="M322">
        <v>0.14553222035006169</v>
      </c>
      <c r="N322" s="8">
        <v>0.74550537078250312</v>
      </c>
      <c r="O322" s="10">
        <v>0.86676875292856193</v>
      </c>
      <c r="P322" s="7">
        <v>5.200769495610455E-2</v>
      </c>
      <c r="Q322" s="5">
        <v>6.2762168841983226E-2</v>
      </c>
      <c r="R322" s="11">
        <v>3.1088180063239121E-3</v>
      </c>
      <c r="S322" s="12">
        <v>0.89405619775090706</v>
      </c>
      <c r="T322" s="6">
        <v>1622.0700618958219</v>
      </c>
      <c r="U322" s="6">
        <v>16.239925608959151</v>
      </c>
      <c r="V322" s="6">
        <v>16.71982709233955</v>
      </c>
      <c r="W322" s="6">
        <v>392.38207904501758</v>
      </c>
      <c r="X322" s="6">
        <v>3.3476295092755488</v>
      </c>
      <c r="Y322" s="6">
        <v>18.848193159078029</v>
      </c>
      <c r="Z322" s="6">
        <v>633.20262722038763</v>
      </c>
      <c r="AA322" s="6">
        <v>7.3653028466765091</v>
      </c>
      <c r="AB322" s="13">
        <v>28.22226330560563</v>
      </c>
      <c r="AC322" s="14">
        <v>24.190205359342769</v>
      </c>
      <c r="AE322" t="s">
        <v>745</v>
      </c>
      <c r="AF322" t="s">
        <v>745</v>
      </c>
      <c r="AG322">
        <v>24.454000000000001</v>
      </c>
      <c r="AH322">
        <v>903.63996697020161</v>
      </c>
      <c r="AI322">
        <v>106.33610347378099</v>
      </c>
      <c r="AJ322">
        <v>130.24710950609469</v>
      </c>
      <c r="AK322" t="s">
        <v>143</v>
      </c>
      <c r="AL322">
        <v>1474.088045339018</v>
      </c>
      <c r="AM322">
        <v>2569.28628215151</v>
      </c>
      <c r="AN322">
        <v>1257.5793266733299</v>
      </c>
      <c r="AO322">
        <v>78.77349029408181</v>
      </c>
      <c r="AP322">
        <v>3.0476685603929381</v>
      </c>
      <c r="AQ322">
        <v>3.51099194354543</v>
      </c>
      <c r="AR322">
        <v>1.456049607860727</v>
      </c>
      <c r="AS322">
        <v>2.155792881963766</v>
      </c>
      <c r="AT322">
        <v>1093.4797411460911</v>
      </c>
      <c r="AU322">
        <v>159.2465641964744</v>
      </c>
      <c r="AV322">
        <v>67.449718341229271</v>
      </c>
      <c r="AW322">
        <v>22.174009724198729</v>
      </c>
      <c r="AX322">
        <v>2.72847272281486</v>
      </c>
      <c r="AY322">
        <v>0.20344932736963381</v>
      </c>
      <c r="AZ322">
        <v>634.18140076766576</v>
      </c>
      <c r="BA322">
        <v>47.861012206038879</v>
      </c>
      <c r="BB322">
        <v>9.062706172498694E-2</v>
      </c>
      <c r="BC322">
        <v>379975.75830646761</v>
      </c>
      <c r="BD322">
        <v>21713.590819582911</v>
      </c>
      <c r="BE322">
        <v>1.7355717082000861</v>
      </c>
      <c r="BF322">
        <v>84.108166382602889</v>
      </c>
      <c r="BG322">
        <v>6.6401942236448983</v>
      </c>
      <c r="BH322">
        <v>0.101828082951303</v>
      </c>
      <c r="BI322">
        <v>0.74915189842310492</v>
      </c>
      <c r="BJ322">
        <v>0.1129797925492418</v>
      </c>
      <c r="BK322">
        <v>0.18501322578244569</v>
      </c>
      <c r="BL322">
        <v>14.09685812109832</v>
      </c>
      <c r="BM322">
        <v>1.399166381792964</v>
      </c>
      <c r="BN322">
        <v>8.3528987148782347E-2</v>
      </c>
      <c r="BO322">
        <v>1.749564002476014</v>
      </c>
      <c r="BP322">
        <v>0.24130545258903061</v>
      </c>
      <c r="BQ322">
        <v>1.4444262354424369E-2</v>
      </c>
      <c r="BR322">
        <v>9.2188745677382435</v>
      </c>
      <c r="BS322">
        <v>1.096041158676468</v>
      </c>
      <c r="BT322">
        <v>0.13129144616967339</v>
      </c>
      <c r="BU322">
        <v>10.68666034317153</v>
      </c>
      <c r="BV322">
        <v>1.35366874490893</v>
      </c>
      <c r="BW322">
        <v>0.12083653272072779</v>
      </c>
      <c r="BX322" t="s">
        <v>143</v>
      </c>
      <c r="BY322">
        <v>6.8457646032154529E-5</v>
      </c>
      <c r="BZ322">
        <v>4.6605779360636368E-2</v>
      </c>
      <c r="CA322">
        <v>23.371370133055521</v>
      </c>
      <c r="CB322">
        <v>2.7450399039782329</v>
      </c>
      <c r="CC322">
        <v>0.2532185193755549</v>
      </c>
      <c r="CD322">
        <v>13.436468026544331</v>
      </c>
      <c r="CE322">
        <v>1.018764646141791</v>
      </c>
      <c r="CF322">
        <v>3.2521604503226047E-2</v>
      </c>
      <c r="CG322">
        <v>195.4584610830627</v>
      </c>
      <c r="CH322">
        <v>15.860421973746179</v>
      </c>
      <c r="CI322">
        <v>7.089315197738949E-2</v>
      </c>
      <c r="CJ322">
        <v>67.124425397011095</v>
      </c>
      <c r="CK322">
        <v>4.4226162835055147</v>
      </c>
      <c r="CL322">
        <v>1.7754674751802611E-2</v>
      </c>
      <c r="CM322">
        <v>403.79772331470508</v>
      </c>
      <c r="CN322">
        <v>23.175325826510061</v>
      </c>
      <c r="CO322">
        <v>5.2803960668754778E-2</v>
      </c>
      <c r="CP322">
        <v>133.3849394178647</v>
      </c>
      <c r="CQ322">
        <v>9.0398534256360001</v>
      </c>
      <c r="CR322">
        <v>1.6866055804202688E-2</v>
      </c>
      <c r="CS322">
        <v>1698.463903099635</v>
      </c>
      <c r="CT322">
        <v>107.7555708562091</v>
      </c>
      <c r="CU322">
        <v>0.1807288051904764</v>
      </c>
      <c r="CV322">
        <v>365.00299302521779</v>
      </c>
      <c r="CW322">
        <v>21.85425047580291</v>
      </c>
      <c r="CX322">
        <v>3.9339215311487763E-2</v>
      </c>
      <c r="CY322">
        <v>60307.183136211839</v>
      </c>
      <c r="CZ322">
        <v>3809.1825653670862</v>
      </c>
      <c r="DA322">
        <v>0.16927183801002549</v>
      </c>
      <c r="DB322">
        <v>256.89471699280023</v>
      </c>
      <c r="DC322">
        <v>17.49435882197978</v>
      </c>
      <c r="DD322">
        <v>1.550017480166282E-2</v>
      </c>
      <c r="DE322">
        <v>90.987610542732355</v>
      </c>
      <c r="DF322">
        <v>10.25823362392202</v>
      </c>
      <c r="DG322">
        <v>16.32399486956777</v>
      </c>
      <c r="DH322">
        <v>1664.266768883708</v>
      </c>
      <c r="DI322">
        <v>99.266737837398651</v>
      </c>
      <c r="DJ322">
        <v>0.98834780618508522</v>
      </c>
      <c r="DK322">
        <v>183.91312648047361</v>
      </c>
      <c r="DL322">
        <v>11.307791078649171</v>
      </c>
      <c r="DM322">
        <v>0.56910371766569756</v>
      </c>
      <c r="DN322">
        <v>111.07781890681549</v>
      </c>
      <c r="DO322">
        <v>7.4566161420556476</v>
      </c>
      <c r="DP322">
        <v>0.46052355031142789</v>
      </c>
      <c r="DQ322">
        <v>492.80246095100148</v>
      </c>
      <c r="DR322">
        <v>25.648772628783831</v>
      </c>
      <c r="DS322">
        <v>0.44485737260702318</v>
      </c>
      <c r="DT322">
        <v>6597.8935731790652</v>
      </c>
      <c r="DU322">
        <v>377.61376343798219</v>
      </c>
      <c r="DV322">
        <v>0.2322550501907355</v>
      </c>
      <c r="DW322">
        <v>500.09564281504271</v>
      </c>
      <c r="DX322">
        <v>30.14592894879468</v>
      </c>
      <c r="DY322">
        <v>0.41249896814109799</v>
      </c>
      <c r="EB322">
        <v>403.93719794118829</v>
      </c>
      <c r="EC322">
        <v>3.160978474359093</v>
      </c>
      <c r="ED322">
        <v>22.99650590717507</v>
      </c>
      <c r="EE322">
        <v>18.853060371508771</v>
      </c>
      <c r="EF322">
        <v>20.172592051943639</v>
      </c>
      <c r="EG322">
        <v>72.207164480888721</v>
      </c>
      <c r="EH322">
        <v>-7.1030598630289331E-3</v>
      </c>
      <c r="EI322">
        <v>117.4440710203795</v>
      </c>
      <c r="EJ322">
        <v>372.20133037518912</v>
      </c>
      <c r="EK322">
        <v>794.54658976854762</v>
      </c>
      <c r="EL322">
        <v>1229.3850805313391</v>
      </c>
      <c r="EM322">
        <v>2523.7357707169072</v>
      </c>
      <c r="EN322">
        <v>5400.1999764317679</v>
      </c>
      <c r="EO322">
        <v>10549.4652366437</v>
      </c>
      <c r="EP322">
        <v>14837.52004167552</v>
      </c>
      <c r="ER322">
        <v>2.9789290247708888</v>
      </c>
      <c r="ES322">
        <v>4.0805502780122218</v>
      </c>
      <c r="ET322">
        <v>-7.7132921461067164E-5</v>
      </c>
      <c r="EU322">
        <v>-5.694636059704576E-5</v>
      </c>
      <c r="EV322">
        <v>2.9963400072445328E-4</v>
      </c>
      <c r="EW322">
        <v>2.6914755652591289E-2</v>
      </c>
      <c r="EX322">
        <v>89.825438993962493</v>
      </c>
      <c r="EY322">
        <v>0.32740325440386592</v>
      </c>
      <c r="EZ322">
        <v>468.04000696468722</v>
      </c>
      <c r="FA322">
        <v>3.8846239600018269</v>
      </c>
      <c r="FB322">
        <v>4.9520137713323503E-2</v>
      </c>
      <c r="FD322">
        <f t="shared" si="24"/>
        <v>39.491935171159149</v>
      </c>
      <c r="FF322" s="18">
        <v>-23.494822390536726</v>
      </c>
      <c r="FG322" s="18">
        <v>2.2182271457356144</v>
      </c>
      <c r="FI322" s="18">
        <v>-6.3056747214836477</v>
      </c>
      <c r="FJ322" s="18">
        <v>2.2182271457356144</v>
      </c>
      <c r="FL322">
        <v>970.92849589827222</v>
      </c>
      <c r="FM322" s="4">
        <f t="shared" si="25"/>
        <v>697.77849589827224</v>
      </c>
      <c r="FN322">
        <v>22.418041498855743</v>
      </c>
      <c r="FT322">
        <f t="shared" si="26"/>
        <v>6597.8935731790652</v>
      </c>
      <c r="FU322">
        <f t="shared" si="27"/>
        <v>10686.405336944174</v>
      </c>
      <c r="FV322">
        <f t="shared" si="28"/>
        <v>7.2776571276169516E-2</v>
      </c>
      <c r="FW322">
        <f t="shared" si="29"/>
        <v>-2.2657576199458758</v>
      </c>
    </row>
    <row r="323" spans="1:179" x14ac:dyDescent="0.3">
      <c r="A323" t="s">
        <v>742</v>
      </c>
      <c r="B323" t="s">
        <v>765</v>
      </c>
      <c r="C323" s="2">
        <v>8.8769576716871494</v>
      </c>
      <c r="D323" s="5">
        <v>9.2935497534706271E-2</v>
      </c>
      <c r="E323" s="6">
        <v>7727.8696732076878</v>
      </c>
      <c r="F323" s="7">
        <v>6.1473479090661427E-2</v>
      </c>
      <c r="G323">
        <v>169.150906048693</v>
      </c>
      <c r="H323" s="8">
        <v>4.1800480847989174</v>
      </c>
      <c r="I323" s="2">
        <v>16.574089304455249</v>
      </c>
      <c r="J323" s="2">
        <v>0.85824149161291452</v>
      </c>
      <c r="K323" s="5">
        <v>0.15381415213417429</v>
      </c>
      <c r="L323" s="9">
        <v>6.9222042158334704E-3</v>
      </c>
      <c r="M323">
        <v>0.3005723414186276</v>
      </c>
      <c r="N323" s="8">
        <v>3.1970796768340031</v>
      </c>
      <c r="O323" s="10">
        <v>1.29803965623341</v>
      </c>
      <c r="P323" s="7">
        <v>0.1041070077914054</v>
      </c>
      <c r="Q323" s="5">
        <v>6.0734023889076748E-2</v>
      </c>
      <c r="R323" s="11">
        <v>3.1216616993879841E-3</v>
      </c>
      <c r="S323" s="12">
        <v>0.74379522428791067</v>
      </c>
      <c r="T323" s="6">
        <v>2337.7410122485189</v>
      </c>
      <c r="U323" s="6">
        <v>80.84731610483415</v>
      </c>
      <c r="V323" s="6">
        <v>80.939070679885234</v>
      </c>
      <c r="W323" s="6">
        <v>380.01881199694702</v>
      </c>
      <c r="X323" s="6">
        <v>6.1918196740349654</v>
      </c>
      <c r="Y323" s="6">
        <v>18.969327123986389</v>
      </c>
      <c r="Z323" s="6">
        <v>833.17630192801266</v>
      </c>
      <c r="AA323" s="6">
        <v>32.013891453538037</v>
      </c>
      <c r="AB323" s="13">
        <v>46.174044161764442</v>
      </c>
      <c r="AC323" s="14">
        <v>16.255813197691729</v>
      </c>
      <c r="AE323" t="s">
        <v>743</v>
      </c>
      <c r="AF323" t="s">
        <v>743</v>
      </c>
      <c r="AG323">
        <v>25.01</v>
      </c>
      <c r="AH323">
        <v>928.96822580870605</v>
      </c>
      <c r="AI323">
        <v>106.0072810421287</v>
      </c>
      <c r="AJ323">
        <v>107.78222184269011</v>
      </c>
      <c r="AK323" t="s">
        <v>143</v>
      </c>
      <c r="AL323">
        <v>1062.352710962278</v>
      </c>
      <c r="AM323">
        <v>2156.3569045293061</v>
      </c>
      <c r="AN323">
        <v>792.81166551992033</v>
      </c>
      <c r="AO323">
        <v>51.985338173217649</v>
      </c>
      <c r="AP323">
        <v>2.5779987552689292</v>
      </c>
      <c r="AQ323">
        <v>3.507614770385703</v>
      </c>
      <c r="AR323">
        <v>1.002250055900038</v>
      </c>
      <c r="AS323">
        <v>1.6859789673518319</v>
      </c>
      <c r="AT323">
        <v>804.3255081806102</v>
      </c>
      <c r="AU323">
        <v>92.60852905466929</v>
      </c>
      <c r="AV323">
        <v>61.72204594247976</v>
      </c>
      <c r="AW323">
        <v>37.483846997116352</v>
      </c>
      <c r="AX323">
        <v>4.593963817776574</v>
      </c>
      <c r="AY323">
        <v>0.1674907081860495</v>
      </c>
      <c r="AZ323">
        <v>1490.874677742989</v>
      </c>
      <c r="BA323">
        <v>103.5931140520259</v>
      </c>
      <c r="BB323">
        <v>0.12492003663086849</v>
      </c>
      <c r="BC323">
        <v>383363.59326737898</v>
      </c>
      <c r="BD323">
        <v>26321.895771757911</v>
      </c>
      <c r="BE323">
        <v>3.1437770602606729</v>
      </c>
      <c r="BF323">
        <v>116.7609549167982</v>
      </c>
      <c r="BG323">
        <v>10.659345039923959</v>
      </c>
      <c r="BH323">
        <v>0.1244696882781911</v>
      </c>
      <c r="BI323">
        <v>12.68671286592158</v>
      </c>
      <c r="BJ323">
        <v>2.211913353008367</v>
      </c>
      <c r="BK323">
        <v>1.1253864845401629E-2</v>
      </c>
      <c r="BL323">
        <v>36.780382973048567</v>
      </c>
      <c r="BM323">
        <v>2.1525581555993529</v>
      </c>
      <c r="BN323">
        <v>6.8218017685922658E-2</v>
      </c>
      <c r="BO323">
        <v>4.6985016838322036</v>
      </c>
      <c r="BP323">
        <v>0.72536395419120481</v>
      </c>
      <c r="BQ323">
        <v>1.182080387063124E-2</v>
      </c>
      <c r="BR323">
        <v>17.722426918484551</v>
      </c>
      <c r="BS323">
        <v>2.2223746567037241</v>
      </c>
      <c r="BT323">
        <v>8.6669231964570562E-2</v>
      </c>
      <c r="BU323">
        <v>14.599732908407431</v>
      </c>
      <c r="BV323">
        <v>1.4795978333747439</v>
      </c>
      <c r="BW323">
        <v>0.14036429874628509</v>
      </c>
      <c r="BX323" t="s">
        <v>143</v>
      </c>
      <c r="BY323">
        <v>6.6542677479435987E-3</v>
      </c>
      <c r="BZ323">
        <v>1.207675584206744E-2</v>
      </c>
      <c r="CA323">
        <v>41.780894771268123</v>
      </c>
      <c r="CB323">
        <v>2.661902135768762</v>
      </c>
      <c r="CC323">
        <v>0.18249223690711039</v>
      </c>
      <c r="CD323">
        <v>21.697271800410949</v>
      </c>
      <c r="CE323">
        <v>1.385096368267996</v>
      </c>
      <c r="CF323">
        <v>3.046358404735482E-2</v>
      </c>
      <c r="CG323">
        <v>312.19450545143928</v>
      </c>
      <c r="CH323">
        <v>22.00236102510344</v>
      </c>
      <c r="CI323">
        <v>5.9486379410178543E-2</v>
      </c>
      <c r="CJ323">
        <v>118.6408537826873</v>
      </c>
      <c r="CK323">
        <v>9.1381227362474036</v>
      </c>
      <c r="CL323">
        <v>1.4901645853567539E-2</v>
      </c>
      <c r="CM323">
        <v>731.00036533615491</v>
      </c>
      <c r="CN323">
        <v>65.842111590575286</v>
      </c>
      <c r="CO323">
        <v>4.517358991966932E-2</v>
      </c>
      <c r="CP323">
        <v>223.61455060623709</v>
      </c>
      <c r="CQ323">
        <v>24.394193774856031</v>
      </c>
      <c r="CR323">
        <v>1.4093590911979729E-2</v>
      </c>
      <c r="CS323">
        <v>2546.8511900900412</v>
      </c>
      <c r="CT323">
        <v>228.3944425834888</v>
      </c>
      <c r="CU323">
        <v>6.6506894878076844E-2</v>
      </c>
      <c r="CV323">
        <v>551.82964283325953</v>
      </c>
      <c r="CW323">
        <v>43.737423626524453</v>
      </c>
      <c r="CX323">
        <v>3.2151502151030728E-2</v>
      </c>
      <c r="CY323">
        <v>29076.01555818196</v>
      </c>
      <c r="CZ323">
        <v>1890.7156533702559</v>
      </c>
      <c r="DA323">
        <v>0.1441495536021313</v>
      </c>
      <c r="DB323">
        <v>189.25058128343909</v>
      </c>
      <c r="DC323">
        <v>15.19067614177523</v>
      </c>
      <c r="DD323">
        <v>1.3190768487394181E-2</v>
      </c>
      <c r="DE323">
        <v>207.44673046121659</v>
      </c>
      <c r="DF323">
        <v>16.76924672411554</v>
      </c>
      <c r="DG323">
        <v>13.49930661268975</v>
      </c>
      <c r="DH323">
        <v>1823.296757256453</v>
      </c>
      <c r="DI323">
        <v>125.7665045601496</v>
      </c>
      <c r="DJ323">
        <v>0.91790280845566052</v>
      </c>
      <c r="DK323">
        <v>300.07754861597681</v>
      </c>
      <c r="DL323">
        <v>17.232107277649039</v>
      </c>
      <c r="DM323">
        <v>0.49392788533021681</v>
      </c>
      <c r="DN323">
        <v>241.7080544716209</v>
      </c>
      <c r="DO323">
        <v>16.598146856758898</v>
      </c>
      <c r="DP323">
        <v>0.38229335569115269</v>
      </c>
      <c r="DQ323">
        <v>783.75756788645003</v>
      </c>
      <c r="DR323">
        <v>34.732310172712992</v>
      </c>
      <c r="DS323">
        <v>0.39116450659370339</v>
      </c>
      <c r="DT323">
        <v>7727.8696732076878</v>
      </c>
      <c r="DU323">
        <v>609.74038036521313</v>
      </c>
      <c r="DV323">
        <v>0.20333491567303161</v>
      </c>
      <c r="DW323">
        <v>631.70955317271228</v>
      </c>
      <c r="DX323">
        <v>34.16894874220695</v>
      </c>
      <c r="DY323">
        <v>0.34823193318091322</v>
      </c>
      <c r="EB323">
        <v>949.60170556878245</v>
      </c>
      <c r="EC323">
        <v>53.530434033424399</v>
      </c>
      <c r="ED323">
        <v>60.000624752118377</v>
      </c>
      <c r="EE323">
        <v>50.630406075778062</v>
      </c>
      <c r="EF323">
        <v>38.779927611563558</v>
      </c>
      <c r="EG323">
        <v>98.646843975725886</v>
      </c>
      <c r="EH323">
        <v>6.227378068231755E-2</v>
      </c>
      <c r="EI323">
        <v>209.95424508174929</v>
      </c>
      <c r="EJ323">
        <v>601.03245984517855</v>
      </c>
      <c r="EK323">
        <v>1269.083355493656</v>
      </c>
      <c r="EL323">
        <v>2172.9094099393269</v>
      </c>
      <c r="EM323">
        <v>4568.7522833509684</v>
      </c>
      <c r="EN323">
        <v>9053.2206723172931</v>
      </c>
      <c r="EO323">
        <v>15818.951491242489</v>
      </c>
      <c r="EP323">
        <v>22432.099302165021</v>
      </c>
      <c r="ER323">
        <v>1.15252322231464</v>
      </c>
      <c r="ES323">
        <v>3.9357271226239421</v>
      </c>
      <c r="ET323">
        <v>4.3271435723321789E-4</v>
      </c>
      <c r="EU323">
        <v>3.4563453268038178E-4</v>
      </c>
      <c r="EV323">
        <v>3.3839432444722592E-3</v>
      </c>
      <c r="EW323">
        <v>0.25496238007753258</v>
      </c>
      <c r="EX323">
        <v>75.344756592480934</v>
      </c>
      <c r="EY323">
        <v>0.61696484166633181</v>
      </c>
      <c r="EZ323">
        <v>210.10846131945971</v>
      </c>
      <c r="FA323">
        <v>3.0342839437487821</v>
      </c>
      <c r="FB323">
        <v>4.584522070669951E-2</v>
      </c>
      <c r="FD323">
        <f t="shared" si="24"/>
        <v>38.999363931161973</v>
      </c>
      <c r="FF323" s="18">
        <v>-21.434299159624754</v>
      </c>
      <c r="FG323" s="18">
        <v>2.65463195320863</v>
      </c>
      <c r="FI323" s="18">
        <v>-4.2429799562393669</v>
      </c>
      <c r="FJ323" s="18">
        <v>2.65463195320863</v>
      </c>
      <c r="FL323">
        <v>970.84642044199302</v>
      </c>
      <c r="FM323" s="4">
        <f t="shared" si="25"/>
        <v>697.69642044199304</v>
      </c>
      <c r="FN323">
        <v>22.415392538329606</v>
      </c>
      <c r="FT323">
        <f t="shared" si="26"/>
        <v>7727.8696732076878</v>
      </c>
      <c r="FU323">
        <f t="shared" si="27"/>
        <v>12516.592879685477</v>
      </c>
      <c r="FV323">
        <f t="shared" si="28"/>
        <v>0.17553642074621212</v>
      </c>
      <c r="FW323">
        <f t="shared" si="29"/>
        <v>-0.7370197797467295</v>
      </c>
    </row>
    <row r="324" spans="1:179" x14ac:dyDescent="0.3">
      <c r="A324" t="s">
        <v>740</v>
      </c>
      <c r="B324" t="s">
        <v>765</v>
      </c>
      <c r="C324" s="2">
        <v>14.65427125935364</v>
      </c>
      <c r="D324" s="5">
        <v>0.1160408889876275</v>
      </c>
      <c r="E324" s="6">
        <v>4800.620146356343</v>
      </c>
      <c r="F324" s="7">
        <v>0.33383701740855343</v>
      </c>
      <c r="G324">
        <v>91.641429906507014</v>
      </c>
      <c r="H324" s="8">
        <v>1.8161350012711299</v>
      </c>
      <c r="I324" s="2">
        <v>10.56797962489409</v>
      </c>
      <c r="J324" s="2">
        <v>0.57211992947432444</v>
      </c>
      <c r="K324" s="5">
        <v>0.22172641188958611</v>
      </c>
      <c r="L324" s="9">
        <v>3.4580879539562728E-3</v>
      </c>
      <c r="M324">
        <v>0.48579989948432523</v>
      </c>
      <c r="N324" s="8">
        <v>0.85375354022501293</v>
      </c>
      <c r="O324" s="10">
        <v>2.89801376541413</v>
      </c>
      <c r="P324" s="7">
        <v>0.1772135158078196</v>
      </c>
      <c r="Q324" s="5">
        <v>9.4853443449307906E-2</v>
      </c>
      <c r="R324" s="11">
        <v>4.8755187166784402E-3</v>
      </c>
      <c r="S324" s="12">
        <v>0.67341463801077284</v>
      </c>
      <c r="T324" s="6">
        <v>2990.7923537668789</v>
      </c>
      <c r="U324" s="6">
        <v>24.359403793212451</v>
      </c>
      <c r="V324" s="6">
        <v>24.592506608853601</v>
      </c>
      <c r="W324" s="6">
        <v>584.12192020658426</v>
      </c>
      <c r="X324" s="6">
        <v>9.3141790858368143</v>
      </c>
      <c r="Y324" s="6">
        <v>28.76481979595345</v>
      </c>
      <c r="Z324" s="6">
        <v>1380.456862421792</v>
      </c>
      <c r="AA324" s="6">
        <v>15.273829514640511</v>
      </c>
      <c r="AB324" s="13">
        <v>46.82882498993019</v>
      </c>
      <c r="AC324" s="14">
        <v>19.53067452078</v>
      </c>
      <c r="AE324" t="s">
        <v>741</v>
      </c>
      <c r="AF324" t="s">
        <v>741</v>
      </c>
      <c r="AG324">
        <v>9.1159999999999997</v>
      </c>
      <c r="AH324">
        <v>2259.8656189041699</v>
      </c>
      <c r="AI324">
        <v>213.7725468215034</v>
      </c>
      <c r="AJ324">
        <v>124.49052547692381</v>
      </c>
      <c r="AK324" t="s">
        <v>143</v>
      </c>
      <c r="AL324">
        <v>811.85101394230492</v>
      </c>
      <c r="AM324">
        <v>2268.0415895115452</v>
      </c>
      <c r="AN324">
        <v>586.42060710041778</v>
      </c>
      <c r="AO324">
        <v>24.250348845574511</v>
      </c>
      <c r="AP324">
        <v>2.7436436860260782</v>
      </c>
      <c r="AQ324">
        <v>20.65832249873554</v>
      </c>
      <c r="AR324">
        <v>2.3887275352114758</v>
      </c>
      <c r="AS324">
        <v>1.99318288780074</v>
      </c>
      <c r="AT324">
        <v>2387.4124525234711</v>
      </c>
      <c r="AU324">
        <v>330.17246187623471</v>
      </c>
      <c r="AV324">
        <v>68.563878396745892</v>
      </c>
      <c r="AW324">
        <v>29.668030801080171</v>
      </c>
      <c r="AX324">
        <v>3.2964666383629662</v>
      </c>
      <c r="AY324">
        <v>0.2413856028041465</v>
      </c>
      <c r="AZ324">
        <v>5491.479584485578</v>
      </c>
      <c r="BA324">
        <v>609.29943671809053</v>
      </c>
      <c r="BB324">
        <v>0.1330804744665077</v>
      </c>
      <c r="BC324">
        <v>383996.34591574571</v>
      </c>
      <c r="BD324">
        <v>44373.860947710731</v>
      </c>
      <c r="BE324">
        <v>3.1273993118819838</v>
      </c>
      <c r="BF324">
        <v>650.52193124494875</v>
      </c>
      <c r="BG324">
        <v>82.600051620445086</v>
      </c>
      <c r="BH324">
        <v>0.13472007450633819</v>
      </c>
      <c r="BI324">
        <v>22.153088115824641</v>
      </c>
      <c r="BJ324">
        <v>1.6018883253993621</v>
      </c>
      <c r="BK324">
        <v>0.14823173459726419</v>
      </c>
      <c r="BL324">
        <v>339.14226050459803</v>
      </c>
      <c r="BM324">
        <v>31.427465835395289</v>
      </c>
      <c r="BN324">
        <v>0.1041881646216188</v>
      </c>
      <c r="BO324">
        <v>21.38580526749584</v>
      </c>
      <c r="BP324">
        <v>1.8381334401578719</v>
      </c>
      <c r="BQ324">
        <v>1.465291214993142E-2</v>
      </c>
      <c r="BR324">
        <v>91.722526191483325</v>
      </c>
      <c r="BS324">
        <v>10.12406568437078</v>
      </c>
      <c r="BT324">
        <v>7.9325214799804408E-2</v>
      </c>
      <c r="BU324">
        <v>85.419164318545199</v>
      </c>
      <c r="BV324">
        <v>9.1326065116782349</v>
      </c>
      <c r="BW324">
        <v>0.21074248932241479</v>
      </c>
      <c r="BX324">
        <v>6.5236055484878486E-2</v>
      </c>
      <c r="BY324">
        <v>4.591467719937975E-2</v>
      </c>
      <c r="BZ324">
        <v>2.4895528044837498E-2</v>
      </c>
      <c r="CA324">
        <v>180.0667733232647</v>
      </c>
      <c r="CB324">
        <v>17.706027117930759</v>
      </c>
      <c r="CC324">
        <v>0.33392993438421908</v>
      </c>
      <c r="CD324">
        <v>88.460504267723792</v>
      </c>
      <c r="CE324">
        <v>9.535349179072572</v>
      </c>
      <c r="CF324">
        <v>2.0048542050895901E-2</v>
      </c>
      <c r="CG324">
        <v>1078.599710697737</v>
      </c>
      <c r="CH324">
        <v>111.8404998438572</v>
      </c>
      <c r="CI324">
        <v>0.12562548142895211</v>
      </c>
      <c r="CJ324">
        <v>296.1526132580758</v>
      </c>
      <c r="CK324">
        <v>24.16062474427147</v>
      </c>
      <c r="CL324">
        <v>3.0602981918843499E-2</v>
      </c>
      <c r="CM324">
        <v>1353.0796218668211</v>
      </c>
      <c r="CN324">
        <v>129.5429862537045</v>
      </c>
      <c r="CO324">
        <v>0.15140768389675871</v>
      </c>
      <c r="CP324">
        <v>318.83298860495978</v>
      </c>
      <c r="CQ324">
        <v>22.230810603729079</v>
      </c>
      <c r="CR324">
        <v>2.9480162213801901E-2</v>
      </c>
      <c r="CS324">
        <v>3083.5374623804032</v>
      </c>
      <c r="CT324">
        <v>240.68653198283729</v>
      </c>
      <c r="CU324">
        <v>0.13651515908328671</v>
      </c>
      <c r="CV324">
        <v>566.78116982423376</v>
      </c>
      <c r="CW324">
        <v>42.565067446374478</v>
      </c>
      <c r="CX324">
        <v>2.934339890107298E-2</v>
      </c>
      <c r="CY324">
        <v>21293.050050278929</v>
      </c>
      <c r="CZ324">
        <v>2274.6265237381358</v>
      </c>
      <c r="DA324">
        <v>0.47445940082061572</v>
      </c>
      <c r="DB324">
        <v>138.80754980367709</v>
      </c>
      <c r="DC324">
        <v>8.4448435350815441</v>
      </c>
      <c r="DD324">
        <v>2.714403044480623E-2</v>
      </c>
      <c r="DE324">
        <v>336.0097898487395</v>
      </c>
      <c r="DF324">
        <v>26.14157549979651</v>
      </c>
      <c r="DG324">
        <v>15.369671850961041</v>
      </c>
      <c r="DH324">
        <v>1791.980054462035</v>
      </c>
      <c r="DI324">
        <v>121.03778218708941</v>
      </c>
      <c r="DJ324">
        <v>0.93653725296906232</v>
      </c>
      <c r="DK324">
        <v>435.69306899780838</v>
      </c>
      <c r="DL324">
        <v>32.749361791307741</v>
      </c>
      <c r="DM324">
        <v>0.64368441266676468</v>
      </c>
      <c r="DN324">
        <v>398.70910649596982</v>
      </c>
      <c r="DO324">
        <v>29.894510285688028</v>
      </c>
      <c r="DP324">
        <v>0.49118068232140022</v>
      </c>
      <c r="DQ324">
        <v>1279.1283017530491</v>
      </c>
      <c r="DR324">
        <v>104.0894591955919</v>
      </c>
      <c r="DS324">
        <v>0.47011069513713899</v>
      </c>
      <c r="DT324">
        <v>4800.620146356343</v>
      </c>
      <c r="DU324">
        <v>288.16426902537512</v>
      </c>
      <c r="DV324">
        <v>0.24377691075702621</v>
      </c>
      <c r="DW324">
        <v>740.03564171428548</v>
      </c>
      <c r="DX324">
        <v>51.553574877711377</v>
      </c>
      <c r="DY324">
        <v>0.39286934475669888</v>
      </c>
      <c r="EB324">
        <v>3497.7576971245721</v>
      </c>
      <c r="EC324">
        <v>93.472945636390904</v>
      </c>
      <c r="ED324">
        <v>553.25001713637516</v>
      </c>
      <c r="EE324">
        <v>230.45048779629141</v>
      </c>
      <c r="EF324">
        <v>200.70574658967911</v>
      </c>
      <c r="EG324">
        <v>577.15651566584597</v>
      </c>
      <c r="EH324">
        <v>1.158722122289138</v>
      </c>
      <c r="EI324">
        <v>904.85815740334033</v>
      </c>
      <c r="EJ324">
        <v>2450.429481100382</v>
      </c>
      <c r="EK324">
        <v>4384.5516695029946</v>
      </c>
      <c r="EL324">
        <v>5424.0405358621938</v>
      </c>
      <c r="EM324">
        <v>8456.747636667631</v>
      </c>
      <c r="EN324">
        <v>12908.21816214412</v>
      </c>
      <c r="EO324">
        <v>19152.40659863604</v>
      </c>
      <c r="EP324">
        <v>23039.884952204629</v>
      </c>
      <c r="ER324">
        <v>3.769551279972442</v>
      </c>
      <c r="ES324">
        <v>7.9267547992905474</v>
      </c>
      <c r="ET324">
        <v>1.603401347190412E-3</v>
      </c>
      <c r="EU324">
        <v>1.2398509916556389E-3</v>
      </c>
      <c r="EV324">
        <v>4.8804804323153662E-3</v>
      </c>
      <c r="EW324">
        <v>0.10330121342402331</v>
      </c>
      <c r="EX324">
        <v>21.166197643172559</v>
      </c>
      <c r="EY324">
        <v>4.6865025149209556</v>
      </c>
      <c r="EZ324">
        <v>14.15518118919673</v>
      </c>
      <c r="FA324">
        <v>1.556854815264803</v>
      </c>
      <c r="FB324">
        <v>0.21096611900500939</v>
      </c>
      <c r="FD324">
        <f t="shared" si="24"/>
        <v>24.386515989776516</v>
      </c>
      <c r="FF324" s="18">
        <v>-13.531748314397209</v>
      </c>
      <c r="FG324" s="18">
        <v>1.5209957435488819</v>
      </c>
      <c r="FI324" s="18">
        <v>-0.33272787349934774</v>
      </c>
      <c r="FJ324" s="18">
        <v>1.5209957435488819</v>
      </c>
      <c r="FL324">
        <v>1149.9605594548939</v>
      </c>
      <c r="FM324" s="4">
        <f t="shared" si="25"/>
        <v>876.81055945489391</v>
      </c>
      <c r="FN324">
        <v>28.600262031050885</v>
      </c>
      <c r="FT324">
        <f t="shared" si="26"/>
        <v>4800.620146356343</v>
      </c>
      <c r="FU324">
        <f t="shared" si="27"/>
        <v>7775.4168332159961</v>
      </c>
      <c r="FV324">
        <f t="shared" si="28"/>
        <v>0.84619907033324027</v>
      </c>
      <c r="FW324">
        <f t="shared" si="29"/>
        <v>1.9940352303641145</v>
      </c>
    </row>
    <row r="325" spans="1:179" x14ac:dyDescent="0.3">
      <c r="A325" t="s">
        <v>738</v>
      </c>
      <c r="B325" t="s">
        <v>789</v>
      </c>
      <c r="C325" s="2">
        <v>6.7046292508262519</v>
      </c>
      <c r="D325" s="5">
        <v>6.0597414678845871E-2</v>
      </c>
      <c r="E325" s="6">
        <v>4942.4558822341642</v>
      </c>
      <c r="F325" s="7">
        <v>0.1131388445799713</v>
      </c>
      <c r="G325">
        <v>233.69473536602709</v>
      </c>
      <c r="H325" s="8">
        <v>4.2446379736107076</v>
      </c>
      <c r="I325" s="2">
        <v>14.49175445615786</v>
      </c>
      <c r="J325" s="2">
        <v>0.7418997915597012</v>
      </c>
      <c r="K325" s="5">
        <v>0.1274429050757945</v>
      </c>
      <c r="L325" s="9">
        <v>2.9042554428106758E-3</v>
      </c>
      <c r="M325">
        <v>0.22112304306355079</v>
      </c>
      <c r="N325" s="8">
        <v>1.7954019383512489</v>
      </c>
      <c r="O325" s="10">
        <v>1.217770821111156</v>
      </c>
      <c r="P325" s="7">
        <v>7.8140926240252775E-2</v>
      </c>
      <c r="Q325" s="5">
        <v>6.9274816053050123E-2</v>
      </c>
      <c r="R325" s="11">
        <v>3.4834423525369608E-3</v>
      </c>
      <c r="S325" s="12">
        <v>0.6520791755179014</v>
      </c>
      <c r="T325" s="6">
        <v>2047.572297483011</v>
      </c>
      <c r="U325" s="6">
        <v>44.383890843788613</v>
      </c>
      <c r="V325" s="6">
        <v>44.581283775628201</v>
      </c>
      <c r="W325" s="6">
        <v>431.73326312384393</v>
      </c>
      <c r="X325" s="6">
        <v>5.3379386260372899</v>
      </c>
      <c r="Y325" s="6">
        <v>21.00980359008091</v>
      </c>
      <c r="Z325" s="6">
        <v>805.81352972791672</v>
      </c>
      <c r="AA325" s="6">
        <v>16.17841305766477</v>
      </c>
      <c r="AB325" s="13">
        <v>37.363277514668553</v>
      </c>
      <c r="AC325" s="14">
        <v>21.085129138275331</v>
      </c>
      <c r="AE325" t="s">
        <v>739</v>
      </c>
      <c r="AF325" t="s">
        <v>739</v>
      </c>
      <c r="AG325">
        <v>25.032</v>
      </c>
      <c r="AH325">
        <v>965.40504608762944</v>
      </c>
      <c r="AI325">
        <v>87.632822323083715</v>
      </c>
      <c r="AJ325">
        <v>129.12321010441079</v>
      </c>
      <c r="AK325" t="s">
        <v>143</v>
      </c>
      <c r="AL325">
        <v>1278.405601544737</v>
      </c>
      <c r="AM325">
        <v>2548.8382050471928</v>
      </c>
      <c r="AN325">
        <v>1183.8572692050391</v>
      </c>
      <c r="AO325">
        <v>70.076676422158855</v>
      </c>
      <c r="AP325">
        <v>3.2652504337276351</v>
      </c>
      <c r="AQ325">
        <v>21.735408570680601</v>
      </c>
      <c r="AR325">
        <v>3.0304488554075868</v>
      </c>
      <c r="AS325">
        <v>2.2514947072295439</v>
      </c>
      <c r="AT325">
        <v>1279.148985361383</v>
      </c>
      <c r="AU325">
        <v>184.79532898461261</v>
      </c>
      <c r="AV325">
        <v>69.118863955507592</v>
      </c>
      <c r="AW325">
        <v>18.445415090690499</v>
      </c>
      <c r="AX325">
        <v>1.970345861954689</v>
      </c>
      <c r="AY325">
        <v>0.1850134182395099</v>
      </c>
      <c r="AZ325">
        <v>1481.892243915436</v>
      </c>
      <c r="BA325">
        <v>99.784060986784354</v>
      </c>
      <c r="BB325">
        <v>9.2206648346668446E-2</v>
      </c>
      <c r="BC325">
        <v>384127.8625292473</v>
      </c>
      <c r="BD325">
        <v>19837.537090019028</v>
      </c>
      <c r="BE325">
        <v>2.6822832207407532</v>
      </c>
      <c r="BF325">
        <v>289.93512584868557</v>
      </c>
      <c r="BG325">
        <v>15.82158011083043</v>
      </c>
      <c r="BH325">
        <v>0.1028789924418009</v>
      </c>
      <c r="BI325">
        <v>11.17759876903235</v>
      </c>
      <c r="BJ325">
        <v>1.1310636631807049</v>
      </c>
      <c r="BK325">
        <v>1.2257865359437981E-2</v>
      </c>
      <c r="BL325">
        <v>170.82548662089121</v>
      </c>
      <c r="BM325">
        <v>12.88789356729375</v>
      </c>
      <c r="BN325">
        <v>6.6928988934330733E-2</v>
      </c>
      <c r="BO325">
        <v>9.8194260609644015</v>
      </c>
      <c r="BP325">
        <v>0.94590469072300309</v>
      </c>
      <c r="BQ325">
        <v>1.938807469477934E-2</v>
      </c>
      <c r="BR325">
        <v>39.99692225967901</v>
      </c>
      <c r="BS325">
        <v>4.2429971630790169</v>
      </c>
      <c r="BT325">
        <v>4.1862841138118133E-2</v>
      </c>
      <c r="BU325">
        <v>37.019538507010132</v>
      </c>
      <c r="BV325">
        <v>3.5863272905008978</v>
      </c>
      <c r="BW325">
        <v>2.0795391674736941</v>
      </c>
      <c r="BX325">
        <v>2.3359210612926919E-2</v>
      </c>
      <c r="BY325">
        <v>2.0457192806935511E-2</v>
      </c>
      <c r="BZ325">
        <v>1.306432697748817E-2</v>
      </c>
      <c r="CA325">
        <v>76.416420069428014</v>
      </c>
      <c r="CB325">
        <v>7.138751661788965</v>
      </c>
      <c r="CC325">
        <v>0.25842741463382352</v>
      </c>
      <c r="CD325">
        <v>35.421292400090849</v>
      </c>
      <c r="CE325">
        <v>2.765744301363982</v>
      </c>
      <c r="CF325">
        <v>3.8199450132383538E-2</v>
      </c>
      <c r="CG325">
        <v>403.50380332579527</v>
      </c>
      <c r="CH325">
        <v>32.093019872148112</v>
      </c>
      <c r="CI325">
        <v>0.2337509729855741</v>
      </c>
      <c r="CJ325">
        <v>117.758613411562</v>
      </c>
      <c r="CK325">
        <v>9.5634597244007011</v>
      </c>
      <c r="CL325">
        <v>1.6154338264678821E-2</v>
      </c>
      <c r="CM325">
        <v>582.8857070443886</v>
      </c>
      <c r="CN325">
        <v>45.75101153385814</v>
      </c>
      <c r="CO325">
        <v>4.8462681195411493E-2</v>
      </c>
      <c r="CP325">
        <v>151.8581158277496</v>
      </c>
      <c r="CQ325">
        <v>10.92188026200413</v>
      </c>
      <c r="CR325">
        <v>1.5596594978326489E-2</v>
      </c>
      <c r="CS325">
        <v>1609.783404090811</v>
      </c>
      <c r="CT325">
        <v>92.83937700761723</v>
      </c>
      <c r="CU325">
        <v>7.16509916172485E-2</v>
      </c>
      <c r="CV325">
        <v>326.25077156226138</v>
      </c>
      <c r="CW325">
        <v>19.92527209298974</v>
      </c>
      <c r="CX325">
        <v>1.5669754913406459E-2</v>
      </c>
      <c r="CY325">
        <v>29825.885476690171</v>
      </c>
      <c r="CZ325">
        <v>1854.287460949598</v>
      </c>
      <c r="DA325">
        <v>0.44052987356577938</v>
      </c>
      <c r="DB325">
        <v>147.67695203000889</v>
      </c>
      <c r="DC325">
        <v>9.3184943263178894</v>
      </c>
      <c r="DD325">
        <v>1.423831847755175E-2</v>
      </c>
      <c r="DE325">
        <v>121.1526590943262</v>
      </c>
      <c r="DF325">
        <v>12.995677670680269</v>
      </c>
      <c r="DG325">
        <v>17.350758668417981</v>
      </c>
      <c r="DH325">
        <v>1395.5170120896621</v>
      </c>
      <c r="DI325">
        <v>75.767039858128442</v>
      </c>
      <c r="DJ325">
        <v>1.0951284143099349</v>
      </c>
      <c r="DK325">
        <v>195.06308512337</v>
      </c>
      <c r="DL325">
        <v>12.984130555688161</v>
      </c>
      <c r="DM325">
        <v>0.59521970267618851</v>
      </c>
      <c r="DN325">
        <v>141.85093056919411</v>
      </c>
      <c r="DO325">
        <v>11.21125756489541</v>
      </c>
      <c r="DP325">
        <v>0.45943582964458968</v>
      </c>
      <c r="DQ325">
        <v>740.21149177746975</v>
      </c>
      <c r="DR325">
        <v>55.884880855462349</v>
      </c>
      <c r="DS325">
        <v>0.45850797035345808</v>
      </c>
      <c r="DT325">
        <v>4942.4558822341642</v>
      </c>
      <c r="DU325">
        <v>257.69841740390109</v>
      </c>
      <c r="DV325">
        <v>0.30456542208163812</v>
      </c>
      <c r="DW325">
        <v>454.23509419921828</v>
      </c>
      <c r="DX325">
        <v>25.94852885719715</v>
      </c>
      <c r="DY325">
        <v>0.43112134866976792</v>
      </c>
      <c r="EB325">
        <v>943.88041013722045</v>
      </c>
      <c r="EC325">
        <v>47.162864004355903</v>
      </c>
      <c r="ED325">
        <v>278.67126691825649</v>
      </c>
      <c r="EE325">
        <v>105.81278082935781</v>
      </c>
      <c r="EF325">
        <v>87.5206176360591</v>
      </c>
      <c r="EG325">
        <v>250.1320169392576</v>
      </c>
      <c r="EH325">
        <v>0.41490604996317798</v>
      </c>
      <c r="EI325">
        <v>384.00211090164828</v>
      </c>
      <c r="EJ325">
        <v>981.19923545958034</v>
      </c>
      <c r="EK325">
        <v>1640.2593631129889</v>
      </c>
      <c r="EL325">
        <v>2156.7511613839192</v>
      </c>
      <c r="EM325">
        <v>3643.0356690274289</v>
      </c>
      <c r="EN325">
        <v>6148.101855374478</v>
      </c>
      <c r="EO325">
        <v>9998.6546837938549</v>
      </c>
      <c r="EP325">
        <v>13262.226486270791</v>
      </c>
      <c r="ER325">
        <v>3.9447823186521989</v>
      </c>
      <c r="ES325">
        <v>9.0999861098696293</v>
      </c>
      <c r="ET325">
        <v>1.3387464097643961E-3</v>
      </c>
      <c r="EU325">
        <v>1.051762891298351E-3</v>
      </c>
      <c r="EV325">
        <v>4.7169209754587289E-3</v>
      </c>
      <c r="EW325">
        <v>0.12281928318991819</v>
      </c>
      <c r="EX325">
        <v>26.03802010441224</v>
      </c>
      <c r="EY325">
        <v>1.9633065408186989</v>
      </c>
      <c r="EZ325">
        <v>28.932778006380481</v>
      </c>
      <c r="FA325">
        <v>3.0702614213032051</v>
      </c>
      <c r="FB325">
        <v>0.18010815934112451</v>
      </c>
      <c r="FD325">
        <f t="shared" si="24"/>
        <v>20.988123708021917</v>
      </c>
      <c r="FF325" s="18">
        <v>-14.754562137736672</v>
      </c>
      <c r="FG325" s="18">
        <v>1.7762600614727233</v>
      </c>
      <c r="FI325" s="18">
        <v>-1.6699463374365564</v>
      </c>
      <c r="FJ325" s="18">
        <v>1.7762600614727233</v>
      </c>
      <c r="FL325">
        <v>1156.0739744961043</v>
      </c>
      <c r="FM325" s="4">
        <f t="shared" si="25"/>
        <v>882.92397449610428</v>
      </c>
      <c r="FN325">
        <v>28.825934960817943</v>
      </c>
      <c r="FT325">
        <f t="shared" si="26"/>
        <v>4942.4558822341642</v>
      </c>
      <c r="FU325">
        <f t="shared" si="27"/>
        <v>8005.1438132048279</v>
      </c>
      <c r="FV325">
        <f t="shared" si="28"/>
        <v>0.40952855895824314</v>
      </c>
      <c r="FW325">
        <f t="shared" si="29"/>
        <v>0.73391220438026883</v>
      </c>
    </row>
    <row r="326" spans="1:179" x14ac:dyDescent="0.3">
      <c r="A326" t="s">
        <v>736</v>
      </c>
      <c r="B326" t="s">
        <v>789</v>
      </c>
      <c r="C326" s="2">
        <v>13.328631223747109</v>
      </c>
      <c r="D326" s="5">
        <v>9.3817683437747199E-2</v>
      </c>
      <c r="E326" s="6">
        <v>7957.4444275269479</v>
      </c>
      <c r="F326" s="7">
        <v>0.38300161990249071</v>
      </c>
      <c r="G326">
        <v>104.0478500615656</v>
      </c>
      <c r="H326" s="8">
        <v>2.857497947423242</v>
      </c>
      <c r="I326" s="2">
        <v>15.350588489480099</v>
      </c>
      <c r="J326" s="2">
        <v>0.80672128012796251</v>
      </c>
      <c r="K326" s="5">
        <v>0.20132736720765879</v>
      </c>
      <c r="L326" s="9">
        <v>5.8764275069115961E-3</v>
      </c>
      <c r="M326">
        <v>0.47506305812672722</v>
      </c>
      <c r="N326" s="8">
        <v>1.7961283811600279</v>
      </c>
      <c r="O326" s="10">
        <v>1.8485237450098191</v>
      </c>
      <c r="P326" s="7">
        <v>0.1241124039363655</v>
      </c>
      <c r="Q326" s="5">
        <v>6.6195430081315149E-2</v>
      </c>
      <c r="R326" s="11">
        <v>3.6655622379686281E-3</v>
      </c>
      <c r="S326" s="12">
        <v>0.52306193443461768</v>
      </c>
      <c r="T326" s="6">
        <v>2816.0404306061582</v>
      </c>
      <c r="U326" s="6">
        <v>51.085611839808607</v>
      </c>
      <c r="V326" s="6">
        <v>51.22377466461981</v>
      </c>
      <c r="W326" s="6">
        <v>412.98264344822928</v>
      </c>
      <c r="X326" s="6">
        <v>10.800898697741481</v>
      </c>
      <c r="Y326" s="6">
        <v>22.08889607641029</v>
      </c>
      <c r="Z326" s="6">
        <v>1057.328396747489</v>
      </c>
      <c r="AA326" s="6">
        <v>21.852914187758181</v>
      </c>
      <c r="AB326" s="13">
        <v>42.891161867852666</v>
      </c>
      <c r="AC326" s="14">
        <v>14.66536626959344</v>
      </c>
      <c r="AE326" t="s">
        <v>737</v>
      </c>
      <c r="AF326" t="s">
        <v>737</v>
      </c>
      <c r="AG326">
        <v>25.009</v>
      </c>
      <c r="AH326">
        <v>1715.604245075235</v>
      </c>
      <c r="AI326">
        <v>111.12112235536939</v>
      </c>
      <c r="AJ326">
        <v>129.83841617194329</v>
      </c>
      <c r="AK326">
        <v>7699.5324519421574</v>
      </c>
      <c r="AL326">
        <v>2730.4083471436161</v>
      </c>
      <c r="AM326">
        <v>2602.889701618094</v>
      </c>
      <c r="AN326">
        <v>1371.5360921109241</v>
      </c>
      <c r="AO326">
        <v>68.353218325894701</v>
      </c>
      <c r="AP326">
        <v>3.2310777352204512</v>
      </c>
      <c r="AQ326">
        <v>239.12827315745739</v>
      </c>
      <c r="AR326">
        <v>28.059651919920672</v>
      </c>
      <c r="AS326">
        <v>2.069001436961317</v>
      </c>
      <c r="AT326">
        <v>1734.645196685696</v>
      </c>
      <c r="AU326">
        <v>212.50574159732179</v>
      </c>
      <c r="AV326">
        <v>71.5629530359829</v>
      </c>
      <c r="AW326">
        <v>126.1867997259351</v>
      </c>
      <c r="AX326">
        <v>33.9123599913014</v>
      </c>
      <c r="AY326">
        <v>0.17684529923461459</v>
      </c>
      <c r="AZ326">
        <v>5175.3012690996256</v>
      </c>
      <c r="BA326">
        <v>624.96323377937131</v>
      </c>
      <c r="BB326">
        <v>0.113040615573596</v>
      </c>
      <c r="BC326">
        <v>386309.87718996039</v>
      </c>
      <c r="BD326">
        <v>21413.335149917501</v>
      </c>
      <c r="BE326">
        <v>2.7013206446595759</v>
      </c>
      <c r="BF326">
        <v>1423.7594767392641</v>
      </c>
      <c r="BG326">
        <v>181.69558630364341</v>
      </c>
      <c r="BH326">
        <v>0.17852910094194649</v>
      </c>
      <c r="BI326">
        <v>51.334472184605268</v>
      </c>
      <c r="BJ326">
        <v>8.8402107537466978</v>
      </c>
      <c r="BK326">
        <v>1.6708037602392901E-2</v>
      </c>
      <c r="BL326">
        <v>497.62345409326349</v>
      </c>
      <c r="BM326">
        <v>54.536758988881623</v>
      </c>
      <c r="BN326">
        <v>2.4838776465624011E-2</v>
      </c>
      <c r="BO326">
        <v>39.868649634646843</v>
      </c>
      <c r="BP326">
        <v>5.0841671341712971</v>
      </c>
      <c r="BQ326">
        <v>2.0480293680734819E-2</v>
      </c>
      <c r="BR326">
        <v>157.8975603378974</v>
      </c>
      <c r="BS326">
        <v>19.946384291180241</v>
      </c>
      <c r="BT326">
        <v>0.115744008312703</v>
      </c>
      <c r="BU326">
        <v>142.6928829100676</v>
      </c>
      <c r="BV326">
        <v>16.36560354700271</v>
      </c>
      <c r="BW326">
        <v>0.1917972780057875</v>
      </c>
      <c r="BX326">
        <v>0.1010575430678373</v>
      </c>
      <c r="BY326">
        <v>3.6528779460030171E-2</v>
      </c>
      <c r="BZ326">
        <v>3.5745433405172493E-2</v>
      </c>
      <c r="CA326">
        <v>277.24212713424822</v>
      </c>
      <c r="CB326">
        <v>33.303449481742518</v>
      </c>
      <c r="CC326">
        <v>0.19526130799380181</v>
      </c>
      <c r="CD326">
        <v>139.5372009448088</v>
      </c>
      <c r="CE326">
        <v>14.127562497351461</v>
      </c>
      <c r="CF326">
        <v>1.1204221430472229E-2</v>
      </c>
      <c r="CG326">
        <v>1533.2099800305959</v>
      </c>
      <c r="CH326">
        <v>144.47084889175031</v>
      </c>
      <c r="CI326">
        <v>6.9196708207443711E-2</v>
      </c>
      <c r="CJ326">
        <v>385.45680915530801</v>
      </c>
      <c r="CK326">
        <v>33.560604644417417</v>
      </c>
      <c r="CL326">
        <v>1.7076194316765759E-2</v>
      </c>
      <c r="CM326">
        <v>1702.2933100719911</v>
      </c>
      <c r="CN326">
        <v>120.85798939229259</v>
      </c>
      <c r="CO326">
        <v>5.1658996159067889E-2</v>
      </c>
      <c r="CP326">
        <v>410.32802195608582</v>
      </c>
      <c r="CQ326">
        <v>26.161781450912979</v>
      </c>
      <c r="CR326">
        <v>1.643755088687621E-2</v>
      </c>
      <c r="CS326">
        <v>4074.8448506189511</v>
      </c>
      <c r="CT326">
        <v>253.08678512634759</v>
      </c>
      <c r="CU326">
        <v>0.1975011842981696</v>
      </c>
      <c r="CV326">
        <v>760.86614891442196</v>
      </c>
      <c r="CW326">
        <v>41.705470694552332</v>
      </c>
      <c r="CX326">
        <v>1.6687550921059731E-2</v>
      </c>
      <c r="CY326">
        <v>26897.56392376429</v>
      </c>
      <c r="CZ326">
        <v>1723.468380319063</v>
      </c>
      <c r="DA326">
        <v>0.1632966164187106</v>
      </c>
      <c r="DB326">
        <v>258.15356810694658</v>
      </c>
      <c r="DC326">
        <v>17.83448557884531</v>
      </c>
      <c r="DD326">
        <v>1.517444299075239E-2</v>
      </c>
      <c r="DE326">
        <v>380.98308048213988</v>
      </c>
      <c r="DF326">
        <v>33.922795221907649</v>
      </c>
      <c r="DG326">
        <v>14.787466137617541</v>
      </c>
      <c r="DH326">
        <v>2151.347002881545</v>
      </c>
      <c r="DI326">
        <v>129.0409431590345</v>
      </c>
      <c r="DJ326">
        <v>1.133128926323461</v>
      </c>
      <c r="DK326">
        <v>479.39170491570741</v>
      </c>
      <c r="DL326">
        <v>37.223736550366638</v>
      </c>
      <c r="DM326">
        <v>0.67801429133279989</v>
      </c>
      <c r="DN326">
        <v>472.62567076599998</v>
      </c>
      <c r="DO326">
        <v>42.611912531239192</v>
      </c>
      <c r="DP326">
        <v>0.50489633540215006</v>
      </c>
      <c r="DQ326">
        <v>22081.902607431861</v>
      </c>
      <c r="DR326">
        <v>2773.7231890057201</v>
      </c>
      <c r="DS326">
        <v>0.41932333334607458</v>
      </c>
      <c r="DT326">
        <v>7957.4444275269479</v>
      </c>
      <c r="DU326">
        <v>542.30824729990354</v>
      </c>
      <c r="DV326">
        <v>0.27610666397429162</v>
      </c>
      <c r="DW326">
        <v>875.85099405363542</v>
      </c>
      <c r="DX326">
        <v>59.20953270463405</v>
      </c>
      <c r="DY326">
        <v>0.47473525139118411</v>
      </c>
      <c r="EB326">
        <v>3296.3702350953031</v>
      </c>
      <c r="EC326">
        <v>216.60114845825009</v>
      </c>
      <c r="ED326">
        <v>811.78377502979367</v>
      </c>
      <c r="EE326">
        <v>429.61906933886689</v>
      </c>
      <c r="EF326">
        <v>345.50888476563978</v>
      </c>
      <c r="EG326">
        <v>964.14110074370001</v>
      </c>
      <c r="EH326">
        <v>1.794983002981124</v>
      </c>
      <c r="EI326">
        <v>1393.1765182625541</v>
      </c>
      <c r="EJ326">
        <v>3865.2964250639561</v>
      </c>
      <c r="EK326">
        <v>6232.5608944333189</v>
      </c>
      <c r="EL326">
        <v>7059.6485193279841</v>
      </c>
      <c r="EM326">
        <v>10639.33318794994</v>
      </c>
      <c r="EN326">
        <v>16612.47052453789</v>
      </c>
      <c r="EO326">
        <v>25309.595345459318</v>
      </c>
      <c r="EP326">
        <v>30929.518248553741</v>
      </c>
      <c r="ER326">
        <v>2.661143011346025</v>
      </c>
      <c r="ES326">
        <v>6.5563559596333052</v>
      </c>
      <c r="ET326">
        <v>1.548770147718496E-3</v>
      </c>
      <c r="EU326">
        <v>1.171940800325592E-3</v>
      </c>
      <c r="EV326">
        <v>8.5580644613944615E-3</v>
      </c>
      <c r="EW326">
        <v>0.1554728676653091</v>
      </c>
      <c r="EX326">
        <v>18.166825964755141</v>
      </c>
      <c r="EY326">
        <v>5.5151648190639602</v>
      </c>
      <c r="EZ326">
        <v>15.990895047393771</v>
      </c>
      <c r="FA326">
        <v>1.952821449464081</v>
      </c>
      <c r="FB326">
        <v>0.34940213159845862</v>
      </c>
      <c r="FD326">
        <f t="shared" si="24"/>
        <v>20.454980705459676</v>
      </c>
      <c r="FF326" s="18">
        <v>-9.1927580227204881</v>
      </c>
      <c r="FG326" s="18">
        <v>0.80821119975600342</v>
      </c>
      <c r="FI326" s="18">
        <v>-1.5735209477690182</v>
      </c>
      <c r="FJ326" s="18">
        <v>0.80821119975600342</v>
      </c>
      <c r="FL326">
        <v>1543.1501813085724</v>
      </c>
      <c r="FM326" s="4">
        <f t="shared" si="25"/>
        <v>1270.0001813085723</v>
      </c>
      <c r="FN326">
        <v>45.169833955024387</v>
      </c>
      <c r="FT326">
        <f t="shared" si="26"/>
        <v>7957.4444275269479</v>
      </c>
      <c r="FU326">
        <f t="shared" si="27"/>
        <v>12888.428049891609</v>
      </c>
      <c r="FV326">
        <f t="shared" si="28"/>
        <v>0.28345583527870499</v>
      </c>
      <c r="FW326">
        <f t="shared" si="29"/>
        <v>9.50366367656863E-2</v>
      </c>
    </row>
    <row r="327" spans="1:179" x14ac:dyDescent="0.3">
      <c r="A327" t="s">
        <v>734</v>
      </c>
      <c r="B327" t="s">
        <v>765</v>
      </c>
      <c r="C327" s="2">
        <v>1.2070687945651459</v>
      </c>
      <c r="D327" s="5">
        <v>6.2973715210622894E-2</v>
      </c>
      <c r="E327" s="6">
        <v>5193.0534569538668</v>
      </c>
      <c r="F327" s="7">
        <v>0.13506305640005559</v>
      </c>
      <c r="G327">
        <v>1424.142727067564</v>
      </c>
      <c r="H327" s="8">
        <v>51.912578134805258</v>
      </c>
      <c r="I327" s="2">
        <v>15.19562302358632</v>
      </c>
      <c r="J327" s="2">
        <v>0.73300523901412118</v>
      </c>
      <c r="K327" s="5">
        <v>8.4042452415570956E-2</v>
      </c>
      <c r="L327" s="9">
        <v>7.1967776323858014E-4</v>
      </c>
      <c r="M327">
        <v>0.1064801952119166</v>
      </c>
      <c r="N327" s="8">
        <v>0.978505827980101</v>
      </c>
      <c r="O327" s="10">
        <v>0.76560437739377607</v>
      </c>
      <c r="P327" s="7">
        <v>4.6437443251839933E-2</v>
      </c>
      <c r="Q327" s="5">
        <v>6.6025236166622342E-2</v>
      </c>
      <c r="R327" s="11">
        <v>3.3151055787425739E-3</v>
      </c>
      <c r="S327" s="12">
        <v>0.91740655811432348</v>
      </c>
      <c r="T327" s="6">
        <v>1290.692190366995</v>
      </c>
      <c r="U327" s="6">
        <v>16.047285915273712</v>
      </c>
      <c r="V327" s="6">
        <v>16.574296927201161</v>
      </c>
      <c r="W327" s="6">
        <v>412.1221318219267</v>
      </c>
      <c r="X327" s="6">
        <v>4.8378799732194082</v>
      </c>
      <c r="Y327" s="6">
        <v>20.01894237731652</v>
      </c>
      <c r="Z327" s="6">
        <v>576.52409457784097</v>
      </c>
      <c r="AA327" s="6">
        <v>7.8614713421706677</v>
      </c>
      <c r="AB327" s="13">
        <v>26.335770245469849</v>
      </c>
      <c r="AC327" s="14">
        <v>31.93031885508999</v>
      </c>
      <c r="AE327" t="s">
        <v>735</v>
      </c>
      <c r="AF327" t="s">
        <v>735</v>
      </c>
      <c r="AG327">
        <v>25.003</v>
      </c>
      <c r="AH327">
        <v>1114.1698578937951</v>
      </c>
      <c r="AI327">
        <v>92.636994201273353</v>
      </c>
      <c r="AJ327">
        <v>148.33976585248999</v>
      </c>
      <c r="AK327" t="s">
        <v>143</v>
      </c>
      <c r="AL327">
        <v>994.77982678736225</v>
      </c>
      <c r="AM327">
        <v>2909.2949237223952</v>
      </c>
      <c r="AN327">
        <v>350.19568816174228</v>
      </c>
      <c r="AO327">
        <v>23.730252257163961</v>
      </c>
      <c r="AP327">
        <v>3.4328376325441758</v>
      </c>
      <c r="AQ327">
        <v>47.427021373158937</v>
      </c>
      <c r="AR327">
        <v>16.848612184571159</v>
      </c>
      <c r="AS327">
        <v>2.5064581667459782</v>
      </c>
      <c r="AT327">
        <v>3009.0840323925581</v>
      </c>
      <c r="AU327">
        <v>471.64204486102687</v>
      </c>
      <c r="AV327">
        <v>78.841899755575184</v>
      </c>
      <c r="AW327">
        <v>12.037345508228359</v>
      </c>
      <c r="AX327">
        <v>1.5139830482477901</v>
      </c>
      <c r="AY327">
        <v>6.3731739390204378E-2</v>
      </c>
      <c r="AZ327">
        <v>2249.5722855092281</v>
      </c>
      <c r="BA327">
        <v>146.95702584892919</v>
      </c>
      <c r="BB327">
        <v>8.8405370483461101E-2</v>
      </c>
      <c r="BC327">
        <v>387047.75944066659</v>
      </c>
      <c r="BD327">
        <v>28929.71013573098</v>
      </c>
      <c r="BE327">
        <v>0.42983347169585873</v>
      </c>
      <c r="BF327">
        <v>119.3842531490063</v>
      </c>
      <c r="BG327">
        <v>13.04886213078194</v>
      </c>
      <c r="BH327">
        <v>0.17058045586033829</v>
      </c>
      <c r="BI327">
        <v>1.4608005124117029</v>
      </c>
      <c r="BJ327">
        <v>0.14266107879281351</v>
      </c>
      <c r="BK327">
        <v>8.7778885614516119E-3</v>
      </c>
      <c r="BL327">
        <v>23.368569347696599</v>
      </c>
      <c r="BM327">
        <v>1.9523178460231281</v>
      </c>
      <c r="BN327">
        <v>0.10565871932727559</v>
      </c>
      <c r="BO327">
        <v>1.7646867772149391</v>
      </c>
      <c r="BP327">
        <v>0.15008883646017879</v>
      </c>
      <c r="BQ327">
        <v>2.4606841154087188E-2</v>
      </c>
      <c r="BR327">
        <v>8.36888307256147</v>
      </c>
      <c r="BS327">
        <v>0.87274422111116623</v>
      </c>
      <c r="BT327">
        <v>4.1175078791341538E-2</v>
      </c>
      <c r="BU327">
        <v>11.667686251055491</v>
      </c>
      <c r="BV327">
        <v>1.08664072062189</v>
      </c>
      <c r="BW327">
        <v>0.21623372565632931</v>
      </c>
      <c r="BX327" t="s">
        <v>143</v>
      </c>
      <c r="BY327">
        <v>7.3763590600256856E-5</v>
      </c>
      <c r="BZ327">
        <v>4.5396361390080769E-2</v>
      </c>
      <c r="CA327">
        <v>41.045618990503961</v>
      </c>
      <c r="CB327">
        <v>3.2642791526585548</v>
      </c>
      <c r="CC327">
        <v>0.24653560029010971</v>
      </c>
      <c r="CD327">
        <v>23.551156815076379</v>
      </c>
      <c r="CE327">
        <v>1.753078226656466</v>
      </c>
      <c r="CF327">
        <v>1.018761523237874E-2</v>
      </c>
      <c r="CG327">
        <v>339.40923973926402</v>
      </c>
      <c r="CH327">
        <v>23.441498273814759</v>
      </c>
      <c r="CI327">
        <v>6.3084036542645786E-2</v>
      </c>
      <c r="CJ327">
        <v>119.946373022961</v>
      </c>
      <c r="CK327">
        <v>7.3843688958218276</v>
      </c>
      <c r="CL327">
        <v>1.5784968437106361E-2</v>
      </c>
      <c r="CM327">
        <v>693.05577974657501</v>
      </c>
      <c r="CN327">
        <v>43.652274635864323</v>
      </c>
      <c r="CO327">
        <v>4.6913015960298621E-2</v>
      </c>
      <c r="CP327">
        <v>182.31028687483411</v>
      </c>
      <c r="CQ327">
        <v>11.91267395514779</v>
      </c>
      <c r="CR327">
        <v>1.501350408240249E-2</v>
      </c>
      <c r="CS327">
        <v>1920.5584545080051</v>
      </c>
      <c r="CT327">
        <v>83.624823783165851</v>
      </c>
      <c r="CU327">
        <v>6.9826241493406244E-2</v>
      </c>
      <c r="CV327">
        <v>386.7057111491622</v>
      </c>
      <c r="CW327">
        <v>24.51665848612155</v>
      </c>
      <c r="CX327">
        <v>1.521014342196057E-2</v>
      </c>
      <c r="CY327">
        <v>22126.406387821011</v>
      </c>
      <c r="CZ327">
        <v>1409.7339186834879</v>
      </c>
      <c r="DA327">
        <v>0.1506954694364637</v>
      </c>
      <c r="DB327">
        <v>127.0417310157478</v>
      </c>
      <c r="DC327">
        <v>8.1582042212610517</v>
      </c>
      <c r="DD327">
        <v>1.381466682759689E-2</v>
      </c>
      <c r="DE327">
        <v>49.809396264319368</v>
      </c>
      <c r="DF327">
        <v>8.4982302901190447</v>
      </c>
      <c r="DG327">
        <v>18.297310346499032</v>
      </c>
      <c r="DH327">
        <v>1358.004685536602</v>
      </c>
      <c r="DI327">
        <v>83.859006453311665</v>
      </c>
      <c r="DJ327">
        <v>1.0086881283147999</v>
      </c>
      <c r="DK327">
        <v>126.15261525322551</v>
      </c>
      <c r="DL327">
        <v>8.0208119243808476</v>
      </c>
      <c r="DM327">
        <v>0.58858665810549016</v>
      </c>
      <c r="DN327">
        <v>66.471019967718092</v>
      </c>
      <c r="DO327">
        <v>4.9976841985323199</v>
      </c>
      <c r="DP327">
        <v>0.56982014209032916</v>
      </c>
      <c r="DQ327">
        <v>450.60755006423909</v>
      </c>
      <c r="DR327">
        <v>27.13046239936217</v>
      </c>
      <c r="DS327">
        <v>0.47316965098324337</v>
      </c>
      <c r="DT327">
        <v>5193.0534569538668</v>
      </c>
      <c r="DU327">
        <v>315.00713225413313</v>
      </c>
      <c r="DV327">
        <v>0.26547953624485571</v>
      </c>
      <c r="DW327">
        <v>390.04015481395351</v>
      </c>
      <c r="DX327">
        <v>24.39033481154949</v>
      </c>
      <c r="DY327">
        <v>0.43456978221966391</v>
      </c>
      <c r="EB327">
        <v>1432.848589496323</v>
      </c>
      <c r="EC327">
        <v>6.1637152422434749</v>
      </c>
      <c r="ED327">
        <v>38.121646570467533</v>
      </c>
      <c r="EE327">
        <v>19.016021306195459</v>
      </c>
      <c r="EF327">
        <v>18.312654425736259</v>
      </c>
      <c r="EG327">
        <v>78.835717912537078</v>
      </c>
      <c r="EH327">
        <v>-8.3969488514774593E-3</v>
      </c>
      <c r="EI327">
        <v>206.25939191208019</v>
      </c>
      <c r="EJ327">
        <v>652.38661537607686</v>
      </c>
      <c r="EK327">
        <v>1379.7123566636751</v>
      </c>
      <c r="EL327">
        <v>2196.8200187355492</v>
      </c>
      <c r="EM327">
        <v>4331.5986234160937</v>
      </c>
      <c r="EN327">
        <v>7380.983274284783</v>
      </c>
      <c r="EO327">
        <v>11928.93450004972</v>
      </c>
      <c r="EP327">
        <v>15719.744355657</v>
      </c>
      <c r="ER327">
        <v>3.5211987558215672</v>
      </c>
      <c r="ES327">
        <v>8.9617345850078571</v>
      </c>
      <c r="ET327">
        <v>-6.584959797021913E-5</v>
      </c>
      <c r="EU327">
        <v>-5.2658822351948042E-5</v>
      </c>
      <c r="EV327">
        <v>5.1670291610854142E-4</v>
      </c>
      <c r="EW327">
        <v>2.9883319179331291E-2</v>
      </c>
      <c r="EX327">
        <v>57.834624593165323</v>
      </c>
      <c r="EY327">
        <v>0.93972470458709112</v>
      </c>
      <c r="EZ327">
        <v>222.22385032166031</v>
      </c>
      <c r="FA327">
        <v>2.703928872752893</v>
      </c>
      <c r="FB327">
        <v>6.2161218196084188E-2</v>
      </c>
      <c r="FD327">
        <f t="shared" ref="FD327:FD390" si="30">(CG327/BR327)+(CG327/BU327)</f>
        <v>69.645776041270437</v>
      </c>
      <c r="FF327" s="18">
        <v>-16.213156304128429</v>
      </c>
      <c r="FG327" s="18">
        <v>2.6276874005241759</v>
      </c>
      <c r="FI327" s="18">
        <v>-4.8881702851579654</v>
      </c>
      <c r="FJ327" s="18">
        <v>2.6276874005241759</v>
      </c>
      <c r="FL327">
        <v>1258.8098989301916</v>
      </c>
      <c r="FM327" s="4">
        <f t="shared" ref="FM327" si="31">FL327-273.15</f>
        <v>985.65989893019162</v>
      </c>
      <c r="FN327">
        <v>32.766376169637589</v>
      </c>
      <c r="FT327">
        <f t="shared" ref="FT327" si="32">DT327</f>
        <v>5193.0534569538668</v>
      </c>
      <c r="FU327">
        <f t="shared" ref="FU327" si="33">FT327*(EXP(2690*0.000000000155125*1000000)+0.0072*EXP(2690*0.00000000098485*1000000))</f>
        <v>8411.0289991672271</v>
      </c>
      <c r="FV327">
        <f t="shared" ref="FV327" si="34">(BL327/FU327)*((FU327/AQ327)^0.5)</f>
        <v>3.6999396052594273E-2</v>
      </c>
      <c r="FW327">
        <f t="shared" ref="FW327" si="35">((3.998*LOG(FV327))+2.284)</f>
        <v>-3.4403578490201312</v>
      </c>
    </row>
    <row r="328" spans="1:179" ht="13.2" x14ac:dyDescent="0.25">
      <c r="A328" t="s">
        <v>1519</v>
      </c>
      <c r="B328" t="s">
        <v>1520</v>
      </c>
      <c r="C328" s="2">
        <v>52.033530872154067</v>
      </c>
      <c r="D328" s="5">
        <v>2.2582393473128671E-2</v>
      </c>
      <c r="E328" s="6">
        <v>453.19977021340821</v>
      </c>
      <c r="F328" s="7">
        <v>-1.064488113367396</v>
      </c>
      <c r="G328">
        <v>17.246687612309149</v>
      </c>
      <c r="H328" s="8">
        <v>0.91584988755264851</v>
      </c>
      <c r="I328" s="2">
        <v>4.4195653153803338</v>
      </c>
      <c r="J328" s="2">
        <v>0.22353729574765219</v>
      </c>
      <c r="K328" s="5">
        <v>0.91456431990597076</v>
      </c>
      <c r="L328" s="9">
        <v>2.727655490171873E-3</v>
      </c>
      <c r="M328">
        <v>2.182672600029024</v>
      </c>
      <c r="N328" s="8">
        <v>0.21261247123993229</v>
      </c>
      <c r="O328" s="10">
        <v>28.651821094754169</v>
      </c>
      <c r="P328" s="7">
        <v>1.710681340147076</v>
      </c>
      <c r="Q328" s="5">
        <v>0.22655554062335459</v>
      </c>
      <c r="R328" s="11">
        <v>1.1486606027153951E-2</v>
      </c>
      <c r="S328" s="12">
        <v>0.61408036433223212</v>
      </c>
      <c r="T328" s="6">
        <v>4625.0465634671918</v>
      </c>
      <c r="U328" s="6">
        <v>0</v>
      </c>
      <c r="V328" s="6">
        <v>0</v>
      </c>
      <c r="W328" s="6">
        <v>1316.280800568567</v>
      </c>
      <c r="X328" s="6">
        <v>8.8290607539636508</v>
      </c>
      <c r="Y328" s="6">
        <v>60.351991347829411</v>
      </c>
      <c r="Z328" s="6">
        <v>3441.0058030443829</v>
      </c>
      <c r="AA328" s="6">
        <v>7.587283926028876</v>
      </c>
      <c r="AB328" s="13">
        <v>58.580789809003591</v>
      </c>
      <c r="AC328" s="14">
        <v>28.45983889039616</v>
      </c>
      <c r="AE328" t="s">
        <v>1521</v>
      </c>
      <c r="AF328" t="s">
        <v>1521</v>
      </c>
      <c r="AG328">
        <v>25.010999999999999</v>
      </c>
      <c r="AH328">
        <v>398.59657760743539</v>
      </c>
      <c r="AI328">
        <v>80.654224798926563</v>
      </c>
      <c r="AJ328">
        <v>167.9357323514877</v>
      </c>
      <c r="AK328">
        <v>79880.431599798831</v>
      </c>
      <c r="AL328">
        <v>4242.8541126609152</v>
      </c>
      <c r="AM328">
        <v>2198.4169300351818</v>
      </c>
      <c r="AN328">
        <v>446.15158758422803</v>
      </c>
      <c r="AO328">
        <v>17.986743144989472</v>
      </c>
      <c r="AP328">
        <v>2.4213963548087301</v>
      </c>
      <c r="AQ328">
        <v>437.07532609784101</v>
      </c>
      <c r="AR328">
        <v>19.65602434716978</v>
      </c>
      <c r="AS328">
        <v>1.835588732121205</v>
      </c>
      <c r="AT328">
        <v>492.08924920828849</v>
      </c>
      <c r="AU328">
        <v>52.316203626983722</v>
      </c>
      <c r="AV328">
        <v>54.629666357614539</v>
      </c>
      <c r="AW328">
        <v>498.16953928102242</v>
      </c>
      <c r="AX328">
        <v>24.237334307685359</v>
      </c>
      <c r="AY328">
        <v>5.0656589383140133E-2</v>
      </c>
      <c r="AZ328">
        <v>454.29945617887631</v>
      </c>
      <c r="BA328">
        <v>19.16359593279838</v>
      </c>
      <c r="BB328">
        <v>5.6782928045594497E-2</v>
      </c>
      <c r="BC328">
        <v>435.49640855179553</v>
      </c>
      <c r="BD328">
        <v>23.814262094580261</v>
      </c>
      <c r="BE328">
        <v>2.5902138835148198</v>
      </c>
      <c r="BF328">
        <v>450.01112880568547</v>
      </c>
      <c r="BG328">
        <v>20.20964112408506</v>
      </c>
      <c r="BH328">
        <v>0.1227760748268755</v>
      </c>
      <c r="BI328">
        <v>430.57040300141762</v>
      </c>
      <c r="BJ328">
        <v>16.711298045076511</v>
      </c>
      <c r="BK328">
        <v>4.6451129491010172E-3</v>
      </c>
      <c r="BL328">
        <v>443.31684190467178</v>
      </c>
      <c r="BM328">
        <v>19.426680915436162</v>
      </c>
      <c r="BN328">
        <v>1.8179146933534049E-2</v>
      </c>
      <c r="BO328">
        <v>436.65987778805538</v>
      </c>
      <c r="BP328">
        <v>17.283662504226349</v>
      </c>
      <c r="BQ328">
        <v>1.296757909977239E-2</v>
      </c>
      <c r="BR328">
        <v>417.76712405512842</v>
      </c>
      <c r="BS328">
        <v>17.509838503109659</v>
      </c>
      <c r="BT328">
        <v>3.2014201945457718E-2</v>
      </c>
      <c r="BU328">
        <v>443.22869134313692</v>
      </c>
      <c r="BV328">
        <v>19.210714860198959</v>
      </c>
      <c r="BW328">
        <v>0.30815182319946349</v>
      </c>
      <c r="BX328">
        <v>440.03230820650589</v>
      </c>
      <c r="BY328">
        <v>19.099190479529611</v>
      </c>
      <c r="BZ328">
        <v>4.2058801792836623E-2</v>
      </c>
      <c r="CA328">
        <v>435.28369494541732</v>
      </c>
      <c r="CB328">
        <v>18.16243627601558</v>
      </c>
      <c r="CC328">
        <v>0.23004708006197899</v>
      </c>
      <c r="CD328">
        <v>422.60309011065328</v>
      </c>
      <c r="CE328">
        <v>17.569866833872741</v>
      </c>
      <c r="CF328">
        <v>8.0111182966054479E-3</v>
      </c>
      <c r="CG328">
        <v>416.10854837659252</v>
      </c>
      <c r="CH328">
        <v>17.315588300795291</v>
      </c>
      <c r="CI328">
        <v>0.14213539307162479</v>
      </c>
      <c r="CJ328">
        <v>444.44497740859521</v>
      </c>
      <c r="CK328">
        <v>20.43557314887255</v>
      </c>
      <c r="CL328">
        <v>1.229678645874952E-2</v>
      </c>
      <c r="CM328">
        <v>441.48490010315493</v>
      </c>
      <c r="CN328">
        <v>18.693553235471821</v>
      </c>
      <c r="CO328">
        <v>3.7098166414607538E-2</v>
      </c>
      <c r="CP328">
        <v>424.5219656451394</v>
      </c>
      <c r="CQ328">
        <v>17.756740775109961</v>
      </c>
      <c r="CR328">
        <v>1.1670680800398381E-2</v>
      </c>
      <c r="CS328">
        <v>435.81031695968932</v>
      </c>
      <c r="CT328">
        <v>17.487610064190051</v>
      </c>
      <c r="CU328">
        <v>0.15578978968341189</v>
      </c>
      <c r="CV328">
        <v>423.32555451476651</v>
      </c>
      <c r="CW328">
        <v>19.725688103760369</v>
      </c>
      <c r="CX328">
        <v>1.1818510837382629E-2</v>
      </c>
      <c r="CY328">
        <v>415.37754461973469</v>
      </c>
      <c r="CZ328">
        <v>21.64308315972195</v>
      </c>
      <c r="DA328">
        <v>0.32603363707947342</v>
      </c>
      <c r="DB328">
        <v>443.8262068756016</v>
      </c>
      <c r="DC328">
        <v>17.322350115320781</v>
      </c>
      <c r="DD328">
        <v>8.8682441087656258E-2</v>
      </c>
      <c r="DE328">
        <v>417.88422661471202</v>
      </c>
      <c r="DF328">
        <v>19.639539573332591</v>
      </c>
      <c r="DG328">
        <v>13.713267228688309</v>
      </c>
      <c r="DH328">
        <v>420.70902205501972</v>
      </c>
      <c r="DI328">
        <v>17.505399035947029</v>
      </c>
      <c r="DJ328">
        <v>0.73479126584042898</v>
      </c>
      <c r="DK328">
        <v>417.50131337995168</v>
      </c>
      <c r="DL328">
        <v>17.268663988113261</v>
      </c>
      <c r="DM328">
        <v>0.48275041772592381</v>
      </c>
      <c r="DN328">
        <v>421.91534089585178</v>
      </c>
      <c r="DO328">
        <v>18.099124428103512</v>
      </c>
      <c r="DP328">
        <v>0.38969643513284141</v>
      </c>
      <c r="DQ328">
        <v>449.39717831893182</v>
      </c>
      <c r="DR328">
        <v>18.12725849665793</v>
      </c>
      <c r="DS328">
        <v>0.35215778984908158</v>
      </c>
      <c r="DT328">
        <v>453.19977021340821</v>
      </c>
      <c r="DU328">
        <v>19.476798980239298</v>
      </c>
      <c r="DV328">
        <v>0.2099720156365481</v>
      </c>
      <c r="DW328">
        <v>421.98379963731782</v>
      </c>
      <c r="DX328">
        <v>18.214154948292489</v>
      </c>
      <c r="DY328">
        <v>0.35617122587952937</v>
      </c>
      <c r="EB328">
        <v>289.36271094195939</v>
      </c>
      <c r="EC328">
        <v>1816.752755280243</v>
      </c>
      <c r="ED328">
        <v>723.19223801740918</v>
      </c>
      <c r="EE328">
        <v>4705.3866140954251</v>
      </c>
      <c r="EF328">
        <v>914.15125613813655</v>
      </c>
      <c r="EG328">
        <v>2994.7884550211961</v>
      </c>
      <c r="EH328">
        <v>7815.8491688544573</v>
      </c>
      <c r="EI328">
        <v>2187.3552509819961</v>
      </c>
      <c r="EJ328">
        <v>11706.45678976879</v>
      </c>
      <c r="EK328">
        <v>1691.49816413249</v>
      </c>
      <c r="EL328">
        <v>8140.0179012563212</v>
      </c>
      <c r="EM328">
        <v>2759.2806256447179</v>
      </c>
      <c r="EN328">
        <v>17187.124115187831</v>
      </c>
      <c r="EO328">
        <v>2706.8963786316099</v>
      </c>
      <c r="EP328">
        <v>17208.355874584009</v>
      </c>
      <c r="ER328">
        <v>0.2473478764299355</v>
      </c>
      <c r="ES328">
        <v>2.5916943727080648</v>
      </c>
      <c r="ET328">
        <v>3.0537496702059941</v>
      </c>
      <c r="EU328">
        <v>1.656749751380427</v>
      </c>
      <c r="EV328">
        <v>0.67115711174679227</v>
      </c>
      <c r="EW328">
        <v>0.83057050493495566</v>
      </c>
      <c r="EX328">
        <v>1.237520232443436</v>
      </c>
      <c r="EY328">
        <v>1.0139354590474139</v>
      </c>
      <c r="EZ328">
        <v>1.022293148769795</v>
      </c>
      <c r="FA328">
        <v>1.0399014263247179</v>
      </c>
      <c r="FB328">
        <v>1.032584845501282</v>
      </c>
      <c r="FD328">
        <f t="shared" si="30"/>
        <v>1.9348422065604158</v>
      </c>
      <c r="FF328"/>
      <c r="FG328"/>
      <c r="FH328"/>
      <c r="FI328"/>
      <c r="FJ328"/>
      <c r="FK328"/>
    </row>
    <row r="329" spans="1:179" ht="13.2" x14ac:dyDescent="0.25">
      <c r="A329" t="s">
        <v>1522</v>
      </c>
      <c r="B329" t="s">
        <v>1520</v>
      </c>
      <c r="C329" s="2"/>
      <c r="D329" s="5">
        <v>2.2606000903109689E-2</v>
      </c>
      <c r="E329" s="6">
        <v>464.97171268569701</v>
      </c>
      <c r="F329" s="7">
        <v>-2.5251171680537632</v>
      </c>
      <c r="G329">
        <v>17.144900191124758</v>
      </c>
      <c r="H329" s="8">
        <v>0.71672794621298597</v>
      </c>
      <c r="I329" s="2">
        <v>4.4808149568648359</v>
      </c>
      <c r="J329" s="2">
        <v>0.22429572464260331</v>
      </c>
      <c r="K329" s="5">
        <v>0.91506195003079938</v>
      </c>
      <c r="L329" s="9">
        <v>2.699795496579757E-3</v>
      </c>
      <c r="M329">
        <v>2.1879359140617889</v>
      </c>
      <c r="N329" s="8">
        <v>4.8467321485913109E-2</v>
      </c>
      <c r="O329" s="10">
        <v>28.318199859553602</v>
      </c>
      <c r="P329" s="7">
        <v>1.682353364400847</v>
      </c>
      <c r="Q329" s="5">
        <v>0.22343017557860911</v>
      </c>
      <c r="R329" s="11">
        <v>1.1260187001064679E-2</v>
      </c>
      <c r="S329" s="12">
        <v>0.9596336764127299</v>
      </c>
      <c r="T329" s="6"/>
      <c r="U329" s="6"/>
      <c r="V329" s="6"/>
      <c r="W329" s="6">
        <v>1299.8502456434401</v>
      </c>
      <c r="X329" s="6">
        <v>8.2963376735294663</v>
      </c>
      <c r="Y329" s="6">
        <v>59.289112523097238</v>
      </c>
      <c r="Z329" s="6">
        <v>3429.603465951328</v>
      </c>
      <c r="AA329" s="6">
        <v>7.0623017984134222</v>
      </c>
      <c r="AB329" s="13">
        <v>58.084950316507538</v>
      </c>
      <c r="AC329" s="14"/>
      <c r="AE329" t="s">
        <v>1523</v>
      </c>
      <c r="AF329" t="s">
        <v>1523</v>
      </c>
      <c r="AG329">
        <v>25.033999999999999</v>
      </c>
      <c r="AH329">
        <v>399.02179499865542</v>
      </c>
      <c r="AI329">
        <v>82.763425674693593</v>
      </c>
      <c r="AJ329">
        <v>156.37746656333891</v>
      </c>
      <c r="AK329">
        <v>80945.617885252315</v>
      </c>
      <c r="AL329">
        <v>3967.757077700966</v>
      </c>
      <c r="AM329">
        <v>2071.7408804163611</v>
      </c>
      <c r="AN329">
        <v>460.28109168114918</v>
      </c>
      <c r="AO329">
        <v>21.769111617876451</v>
      </c>
      <c r="AP329">
        <v>2.3284625305372662</v>
      </c>
      <c r="AQ329">
        <v>449.99925173122142</v>
      </c>
      <c r="AR329">
        <v>22.867850572084169</v>
      </c>
      <c r="AS329">
        <v>1.7782521646635669</v>
      </c>
      <c r="AT329">
        <v>429.06902669633399</v>
      </c>
      <c r="AU329">
        <v>57.991159552343063</v>
      </c>
      <c r="AV329">
        <v>53.029612507836937</v>
      </c>
      <c r="AW329">
        <v>517.02422997806093</v>
      </c>
      <c r="AX329">
        <v>22.663705221084069</v>
      </c>
      <c r="AY329">
        <v>0.19940793102714849</v>
      </c>
      <c r="AZ329">
        <v>452.90390485628097</v>
      </c>
      <c r="BA329">
        <v>20.513842202299639</v>
      </c>
      <c r="BB329">
        <v>0.1025078415678758</v>
      </c>
      <c r="BC329">
        <v>464.32416010058938</v>
      </c>
      <c r="BD329">
        <v>27.550298669221132</v>
      </c>
      <c r="BE329">
        <v>2.3948571946396329</v>
      </c>
      <c r="BF329">
        <v>462.07190523926641</v>
      </c>
      <c r="BG329">
        <v>20.044783690206849</v>
      </c>
      <c r="BH329">
        <v>9.51148118387493E-2</v>
      </c>
      <c r="BI329">
        <v>441.82337127820892</v>
      </c>
      <c r="BJ329">
        <v>18.42882061279937</v>
      </c>
      <c r="BK329">
        <v>8.7968356342804886E-3</v>
      </c>
      <c r="BL329">
        <v>451.48737265396068</v>
      </c>
      <c r="BM329">
        <v>19.538784139033549</v>
      </c>
      <c r="BN329">
        <v>5.6083802462904328E-2</v>
      </c>
      <c r="BO329">
        <v>444.76546484864519</v>
      </c>
      <c r="BP329">
        <v>20.677652023537419</v>
      </c>
      <c r="BQ329">
        <v>3.715404644131622E-3</v>
      </c>
      <c r="BR329">
        <v>426.571407721387</v>
      </c>
      <c r="BS329">
        <v>20.63304919633466</v>
      </c>
      <c r="BT329">
        <v>3.3119143540781243E-2</v>
      </c>
      <c r="BU329">
        <v>452.54681649652377</v>
      </c>
      <c r="BV329">
        <v>21.198554517303741</v>
      </c>
      <c r="BW329">
        <v>0.22278277349555509</v>
      </c>
      <c r="BX329">
        <v>447.7940671336475</v>
      </c>
      <c r="BY329">
        <v>17.21498784717269</v>
      </c>
      <c r="BZ329">
        <v>3.9440959327632787E-2</v>
      </c>
      <c r="CA329">
        <v>445.68548978769689</v>
      </c>
      <c r="CB329">
        <v>21.328433002463829</v>
      </c>
      <c r="CC329">
        <v>5.6702121049527703E-2</v>
      </c>
      <c r="CD329">
        <v>436.39012417353263</v>
      </c>
      <c r="CE329">
        <v>20.868475721532079</v>
      </c>
      <c r="CF329">
        <v>2.4717623829207971E-2</v>
      </c>
      <c r="CG329">
        <v>423.9520738860179</v>
      </c>
      <c r="CH329">
        <v>20.708862188287551</v>
      </c>
      <c r="CI329">
        <v>0.12409130850413951</v>
      </c>
      <c r="CJ329">
        <v>448.85143531877083</v>
      </c>
      <c r="CK329">
        <v>18.21175541796871</v>
      </c>
      <c r="CL329">
        <v>3.0554738984039469E-2</v>
      </c>
      <c r="CM329">
        <v>448.33670890806752</v>
      </c>
      <c r="CN329">
        <v>22.693560583720291</v>
      </c>
      <c r="CO329">
        <v>3.8348887090122553E-2</v>
      </c>
      <c r="CP329">
        <v>431.23038539135399</v>
      </c>
      <c r="CQ329">
        <v>21.5325427640363</v>
      </c>
      <c r="CR329">
        <v>1.2072051157171941E-2</v>
      </c>
      <c r="CS329">
        <v>442.79983502149958</v>
      </c>
      <c r="CT329">
        <v>21.68817429950186</v>
      </c>
      <c r="CU329">
        <v>5.6633134174366571E-2</v>
      </c>
      <c r="CV329">
        <v>433.24397300961277</v>
      </c>
      <c r="CW329">
        <v>19.984884179478779</v>
      </c>
      <c r="CX329">
        <v>1.222490443628587E-2</v>
      </c>
      <c r="CY329">
        <v>434.37598714800441</v>
      </c>
      <c r="CZ329">
        <v>21.798514942608129</v>
      </c>
      <c r="DA329">
        <v>0.11856283257832589</v>
      </c>
      <c r="DB329">
        <v>435.95324103057209</v>
      </c>
      <c r="DC329">
        <v>19.685812892127629</v>
      </c>
      <c r="DD329">
        <v>1.1256655030546179E-2</v>
      </c>
      <c r="DE329">
        <v>423.76653371335863</v>
      </c>
      <c r="DF329">
        <v>18.543350596212662</v>
      </c>
      <c r="DG329">
        <v>13.900960255869871</v>
      </c>
      <c r="DH329">
        <v>428.57607235776419</v>
      </c>
      <c r="DI329">
        <v>17.262458386889332</v>
      </c>
      <c r="DJ329">
        <v>0.80092974386383009</v>
      </c>
      <c r="DK329">
        <v>423.88208331578829</v>
      </c>
      <c r="DL329">
        <v>16.970525363208608</v>
      </c>
      <c r="DM329">
        <v>0.43058378235297912</v>
      </c>
      <c r="DN329">
        <v>426.83722297234573</v>
      </c>
      <c r="DO329">
        <v>17.157980098879161</v>
      </c>
      <c r="DP329">
        <v>0.34304904405787329</v>
      </c>
      <c r="DQ329">
        <v>460.95451786109419</v>
      </c>
      <c r="DR329">
        <v>16.94590285970428</v>
      </c>
      <c r="DS329">
        <v>0.39377847254218951</v>
      </c>
      <c r="DT329">
        <v>464.97171268569701</v>
      </c>
      <c r="DU329">
        <v>17.038289456704131</v>
      </c>
      <c r="DV329">
        <v>0.20128691299055271</v>
      </c>
      <c r="DW329">
        <v>426.69087340438648</v>
      </c>
      <c r="DX329">
        <v>17.13781374123586</v>
      </c>
      <c r="DY329">
        <v>0.32057406019437362</v>
      </c>
      <c r="EB329">
        <v>288.47382474922358</v>
      </c>
      <c r="EC329">
        <v>1864.2336340852701</v>
      </c>
      <c r="ED329">
        <v>736.52099943549865</v>
      </c>
      <c r="EE329">
        <v>4792.7313022483322</v>
      </c>
      <c r="EF329">
        <v>933.41664709275051</v>
      </c>
      <c r="EG329">
        <v>3057.7487601116468</v>
      </c>
      <c r="EH329">
        <v>7953.7134481997782</v>
      </c>
      <c r="EI329">
        <v>2239.6255768225969</v>
      </c>
      <c r="EJ329">
        <v>12088.369090679569</v>
      </c>
      <c r="EK329">
        <v>1723.3824141708039</v>
      </c>
      <c r="EL329">
        <v>8220.7222585855452</v>
      </c>
      <c r="EM329">
        <v>2802.104430675422</v>
      </c>
      <c r="EN329">
        <v>17458.720056330119</v>
      </c>
      <c r="EO329">
        <v>2750.3095342950278</v>
      </c>
      <c r="EP329">
        <v>17611.543618276941</v>
      </c>
      <c r="ER329">
        <v>0.24640154319336061</v>
      </c>
      <c r="ES329">
        <v>2.5848529910361728</v>
      </c>
      <c r="ET329">
        <v>3.0393543187721042</v>
      </c>
      <c r="EU329">
        <v>1.645051520805624</v>
      </c>
      <c r="EV329">
        <v>0.67782684488388623</v>
      </c>
      <c r="EW329">
        <v>0.83238629410997167</v>
      </c>
      <c r="EX329">
        <v>1.228022024197879</v>
      </c>
      <c r="EY329">
        <v>1.059911618381254</v>
      </c>
      <c r="EZ329">
        <v>1.029866483203</v>
      </c>
      <c r="FA329">
        <v>1.050072009767395</v>
      </c>
      <c r="FB329">
        <v>1.043523210022947</v>
      </c>
      <c r="FD329">
        <f t="shared" si="30"/>
        <v>1.9306733014104562</v>
      </c>
      <c r="FF329"/>
      <c r="FG329"/>
      <c r="FH329"/>
      <c r="FI329"/>
      <c r="FJ329"/>
      <c r="FK329"/>
    </row>
    <row r="330" spans="1:179" ht="13.2" x14ac:dyDescent="0.25">
      <c r="A330" t="s">
        <v>1524</v>
      </c>
      <c r="B330" t="s">
        <v>1520</v>
      </c>
      <c r="C330" s="2"/>
      <c r="D330" s="5">
        <v>2.196267162671358E-2</v>
      </c>
      <c r="E330" s="6">
        <v>455.43382032075061</v>
      </c>
      <c r="F330" s="7">
        <v>0.70223090481490502</v>
      </c>
      <c r="G330">
        <v>17.284846276569301</v>
      </c>
      <c r="H330" s="8">
        <v>0.82745354010717953</v>
      </c>
      <c r="I330" s="2">
        <v>4.3237137159247254</v>
      </c>
      <c r="J330" s="2">
        <v>0.21219705385216089</v>
      </c>
      <c r="K330" s="5">
        <v>0.91120320450745218</v>
      </c>
      <c r="L330" s="9">
        <v>2.4387699939149182E-3</v>
      </c>
      <c r="M330">
        <v>2.1879318309881288</v>
      </c>
      <c r="N330" s="8">
        <v>5.3359155817110912E-2</v>
      </c>
      <c r="O330" s="10">
        <v>29.04533522455084</v>
      </c>
      <c r="P330" s="7">
        <v>1.6869598949316631</v>
      </c>
      <c r="Q330" s="5">
        <v>0.23143366674102719</v>
      </c>
      <c r="R330" s="11">
        <v>1.1319899006322151E-2</v>
      </c>
      <c r="S330" s="12">
        <v>0.95613291194946259</v>
      </c>
      <c r="T330" s="6"/>
      <c r="U330" s="6"/>
      <c r="V330" s="6"/>
      <c r="W330" s="6">
        <v>1341.93445056683</v>
      </c>
      <c r="X330" s="6">
        <v>6.4098856156912003</v>
      </c>
      <c r="Y330" s="6">
        <v>59.273252011354622</v>
      </c>
      <c r="Z330" s="6">
        <v>3454.7258028920851</v>
      </c>
      <c r="AA330" s="6">
        <v>5.3362653611051858</v>
      </c>
      <c r="AB330" s="13">
        <v>57.104582652418529</v>
      </c>
      <c r="AC330" s="14"/>
      <c r="AE330" t="s">
        <v>1525</v>
      </c>
      <c r="AF330" t="s">
        <v>1525</v>
      </c>
      <c r="AG330">
        <v>25.001999999999999</v>
      </c>
      <c r="AH330">
        <v>382.19842575550302</v>
      </c>
      <c r="AI330">
        <v>102.1776886123386</v>
      </c>
      <c r="AJ330">
        <v>157.24779256460849</v>
      </c>
      <c r="AK330">
        <v>82387.318272085409</v>
      </c>
      <c r="AL330">
        <v>5306.6759102056176</v>
      </c>
      <c r="AM330">
        <v>2201.432942688497</v>
      </c>
      <c r="AN330">
        <v>450.51565342744362</v>
      </c>
      <c r="AO330">
        <v>19.140423895944899</v>
      </c>
      <c r="AP330">
        <v>2.642809734730903</v>
      </c>
      <c r="AQ330">
        <v>448.40369680918411</v>
      </c>
      <c r="AR330">
        <v>17.873132796368981</v>
      </c>
      <c r="AS330">
        <v>1.839089453186779</v>
      </c>
      <c r="AT330">
        <v>463.81346865607969</v>
      </c>
      <c r="AU330">
        <v>53.122851219331551</v>
      </c>
      <c r="AV330">
        <v>61.092113334697387</v>
      </c>
      <c r="AW330">
        <v>502.90282285193558</v>
      </c>
      <c r="AX330">
        <v>21.8907628623375</v>
      </c>
      <c r="AY330">
        <v>0.18687478348992759</v>
      </c>
      <c r="AZ330">
        <v>461.04496391756732</v>
      </c>
      <c r="BA330">
        <v>18.337021290025511</v>
      </c>
      <c r="BB330">
        <v>0.1144948489231882</v>
      </c>
      <c r="BC330">
        <v>441.42203239233129</v>
      </c>
      <c r="BD330">
        <v>21.780654399047041</v>
      </c>
      <c r="BE330">
        <v>1.8833541793156221</v>
      </c>
      <c r="BF330">
        <v>464.74540003953189</v>
      </c>
      <c r="BG330">
        <v>17.815418322590261</v>
      </c>
      <c r="BH330">
        <v>0.11147654106122699</v>
      </c>
      <c r="BI330">
        <v>436.0553558288135</v>
      </c>
      <c r="BJ330">
        <v>14.48579727961347</v>
      </c>
      <c r="BK330">
        <v>8.5278989995830543E-3</v>
      </c>
      <c r="BL330">
        <v>446.42246348641601</v>
      </c>
      <c r="BM330">
        <v>14.66063213304637</v>
      </c>
      <c r="BN330">
        <v>5.3178890019937287E-2</v>
      </c>
      <c r="BO330">
        <v>445.85422221690601</v>
      </c>
      <c r="BP330">
        <v>17.322875401767451</v>
      </c>
      <c r="BQ330">
        <v>2.1688760574713421E-2</v>
      </c>
      <c r="BR330">
        <v>431.10950616483382</v>
      </c>
      <c r="BS330">
        <v>20.03456718819859</v>
      </c>
      <c r="BT330">
        <v>3.9374673570079052E-2</v>
      </c>
      <c r="BU330">
        <v>446.33992096703548</v>
      </c>
      <c r="BV330">
        <v>18.492499819256832</v>
      </c>
      <c r="BW330">
        <v>0.1081114391525535</v>
      </c>
      <c r="BX330">
        <v>441.50827409551641</v>
      </c>
      <c r="BY330">
        <v>17.286810593364841</v>
      </c>
      <c r="BZ330">
        <v>1.2213489956309879E-2</v>
      </c>
      <c r="CA330">
        <v>447.74499795120988</v>
      </c>
      <c r="CB330">
        <v>19.00033856684459</v>
      </c>
      <c r="CC330">
        <v>6.6833651825936716E-2</v>
      </c>
      <c r="CD330">
        <v>431.62814054675778</v>
      </c>
      <c r="CE330">
        <v>16.069622378097609</v>
      </c>
      <c r="CF330">
        <v>2.9190494929500679E-2</v>
      </c>
      <c r="CG330">
        <v>428.85836017958059</v>
      </c>
      <c r="CH330">
        <v>20.98722192742423</v>
      </c>
      <c r="CI330">
        <v>6.0510823522788332E-2</v>
      </c>
      <c r="CJ330">
        <v>442.73901018883828</v>
      </c>
      <c r="CK330">
        <v>18.863124738878891</v>
      </c>
      <c r="CL330">
        <v>1.503657317808935E-2</v>
      </c>
      <c r="CM330">
        <v>460.74313998409212</v>
      </c>
      <c r="CN330">
        <v>21.961935780982792</v>
      </c>
      <c r="CO330">
        <v>4.4514045057523752E-2</v>
      </c>
      <c r="CP330">
        <v>436.9756751927722</v>
      </c>
      <c r="CQ330">
        <v>18.651010901345199</v>
      </c>
      <c r="CR330">
        <v>1.4304989515974391E-2</v>
      </c>
      <c r="CS330">
        <v>456.67054900686958</v>
      </c>
      <c r="CT330">
        <v>21.885135150860659</v>
      </c>
      <c r="CU330">
        <v>6.6840207146113842E-2</v>
      </c>
      <c r="CV330">
        <v>440.45868922895062</v>
      </c>
      <c r="CW330">
        <v>18.12893358434594</v>
      </c>
      <c r="CX330">
        <v>1.4478764384382401E-2</v>
      </c>
      <c r="CY330">
        <v>428.83549763038059</v>
      </c>
      <c r="CZ330">
        <v>21.04273934127405</v>
      </c>
      <c r="DA330">
        <v>0.14142088754649829</v>
      </c>
      <c r="DB330">
        <v>449.16323484813751</v>
      </c>
      <c r="DC330">
        <v>17.301115820688249</v>
      </c>
      <c r="DD330">
        <v>1.319646240898148E-2</v>
      </c>
      <c r="DE330">
        <v>422.99489250606962</v>
      </c>
      <c r="DF330">
        <v>18.123016306510479</v>
      </c>
      <c r="DG330">
        <v>15.383950317517449</v>
      </c>
      <c r="DH330">
        <v>420.4336663731026</v>
      </c>
      <c r="DI330">
        <v>14.152960815663</v>
      </c>
      <c r="DJ330">
        <v>0.9102547823071051</v>
      </c>
      <c r="DK330">
        <v>428.26222754884282</v>
      </c>
      <c r="DL330">
        <v>14.315425485293931</v>
      </c>
      <c r="DM330">
        <v>0.55571695415486233</v>
      </c>
      <c r="DN330">
        <v>420.30817631681708</v>
      </c>
      <c r="DO330">
        <v>14.176760615315519</v>
      </c>
      <c r="DP330">
        <v>0.43458691773461428</v>
      </c>
      <c r="DQ330">
        <v>451.9249245642111</v>
      </c>
      <c r="DR330">
        <v>15.081936300477039</v>
      </c>
      <c r="DS330">
        <v>0.38295772623236218</v>
      </c>
      <c r="DT330">
        <v>455.43382032075061</v>
      </c>
      <c r="DU330">
        <v>15.20865287301883</v>
      </c>
      <c r="DV330">
        <v>0.1970694857567403</v>
      </c>
      <c r="DW330">
        <v>420.36475421532538</v>
      </c>
      <c r="DX330">
        <v>14.161852642181341</v>
      </c>
      <c r="DY330">
        <v>0.37961367321668182</v>
      </c>
      <c r="EB330">
        <v>293.65921268634861</v>
      </c>
      <c r="EC330">
        <v>1839.8960161553309</v>
      </c>
      <c r="ED330">
        <v>728.25850487180423</v>
      </c>
      <c r="EE330">
        <v>4804.4636014752796</v>
      </c>
      <c r="EF330">
        <v>943.34684062326869</v>
      </c>
      <c r="EG330">
        <v>3015.8102768042941</v>
      </c>
      <c r="EH330">
        <v>7842.0652592454071</v>
      </c>
      <c r="EI330">
        <v>2249.974864076431</v>
      </c>
      <c r="EJ330">
        <v>11956.458186890801</v>
      </c>
      <c r="EK330">
        <v>1743.3266673966691</v>
      </c>
      <c r="EL330">
        <v>8108.773080381653</v>
      </c>
      <c r="EM330">
        <v>2879.6446249005762</v>
      </c>
      <c r="EN330">
        <v>17691.322882298471</v>
      </c>
      <c r="EO330">
        <v>2836.4630373097489</v>
      </c>
      <c r="EP330">
        <v>17904.82476540449</v>
      </c>
      <c r="ER330">
        <v>0.24494381172715851</v>
      </c>
      <c r="ES330">
        <v>2.4680092518512509</v>
      </c>
      <c r="ET330">
        <v>3.0105067858502239</v>
      </c>
      <c r="EU330">
        <v>1.642959751363926</v>
      </c>
      <c r="EV330">
        <v>0.64865855537479022</v>
      </c>
      <c r="EW330">
        <v>0.81774069814356387</v>
      </c>
      <c r="EX330">
        <v>1.2606643223430229</v>
      </c>
      <c r="EY330">
        <v>1.034691541921642</v>
      </c>
      <c r="EZ330">
        <v>1.020185715485638</v>
      </c>
      <c r="FA330">
        <v>0.99729185801710107</v>
      </c>
      <c r="FB330">
        <v>1.0176820052228519</v>
      </c>
      <c r="FD330">
        <f t="shared" si="30"/>
        <v>1.9556117764561569</v>
      </c>
      <c r="FF330"/>
      <c r="FG330"/>
      <c r="FH330"/>
      <c r="FI330"/>
      <c r="FJ330"/>
      <c r="FK330"/>
    </row>
    <row r="331" spans="1:179" ht="13.2" x14ac:dyDescent="0.25">
      <c r="A331" t="s">
        <v>1526</v>
      </c>
      <c r="B331" t="s">
        <v>1520</v>
      </c>
      <c r="C331" s="2">
        <v>47.187415734911241</v>
      </c>
      <c r="D331" s="5">
        <v>1.3041315022516131E-2</v>
      </c>
      <c r="E331" s="6">
        <v>468.77842019793269</v>
      </c>
      <c r="F331" s="7">
        <v>1.426434538104451</v>
      </c>
      <c r="G331">
        <v>17.486248535551479</v>
      </c>
      <c r="H331" s="8">
        <v>4.3298649446301773</v>
      </c>
      <c r="I331" s="2">
        <v>4.3895833853616066</v>
      </c>
      <c r="J331" s="2">
        <v>0.21558087772330009</v>
      </c>
      <c r="K331" s="5">
        <v>0.86008919476741263</v>
      </c>
      <c r="L331" s="9">
        <v>6.2366616462469063E-2</v>
      </c>
      <c r="M331">
        <v>2.1747939004773058</v>
      </c>
      <c r="N331" s="8">
        <v>0.27514461861601031</v>
      </c>
      <c r="O331" s="10">
        <v>27.014851462909199</v>
      </c>
      <c r="P331" s="7">
        <v>2.4771193225418431</v>
      </c>
      <c r="Q331" s="5">
        <v>0.22782228994357781</v>
      </c>
      <c r="R331" s="11">
        <v>1.115802301565689E-2</v>
      </c>
      <c r="S331" s="12">
        <v>-0.17981514379643629</v>
      </c>
      <c r="T331" s="6">
        <v>4877.6329386396555</v>
      </c>
      <c r="U331" s="6">
        <v>242.9955201478142</v>
      </c>
      <c r="V331" s="6">
        <v>243.10164158963369</v>
      </c>
      <c r="W331" s="6">
        <v>1323.070636731569</v>
      </c>
      <c r="X331" s="6">
        <v>7.1637274708695822</v>
      </c>
      <c r="Y331" s="6">
        <v>58.597582996074273</v>
      </c>
      <c r="Z331" s="6">
        <v>3380.7521720328882</v>
      </c>
      <c r="AA331" s="6">
        <v>74.213476506609098</v>
      </c>
      <c r="AB331" s="13">
        <v>95.651492774238847</v>
      </c>
      <c r="AC331" s="14">
        <v>27.125260415773841</v>
      </c>
      <c r="AE331" t="s">
        <v>1527</v>
      </c>
      <c r="AF331" t="s">
        <v>1527</v>
      </c>
      <c r="AG331">
        <v>25.056000000000001</v>
      </c>
      <c r="AH331">
        <v>379.88941353283838</v>
      </c>
      <c r="AI331">
        <v>86.491337361001101</v>
      </c>
      <c r="AJ331">
        <v>139.61541463722131</v>
      </c>
      <c r="AK331">
        <v>82002.886833789526</v>
      </c>
      <c r="AL331">
        <v>4784.9163758449886</v>
      </c>
      <c r="AM331">
        <v>2234.4672753166201</v>
      </c>
      <c r="AN331">
        <v>452.70083994037691</v>
      </c>
      <c r="AO331">
        <v>14.776098860839999</v>
      </c>
      <c r="AP331">
        <v>2.4239390757129549</v>
      </c>
      <c r="AQ331">
        <v>451.97723286726631</v>
      </c>
      <c r="AR331">
        <v>14.89054659565007</v>
      </c>
      <c r="AS331">
        <v>1.779093741986804</v>
      </c>
      <c r="AT331">
        <v>431.54925968253059</v>
      </c>
      <c r="AU331">
        <v>60.456283633363043</v>
      </c>
      <c r="AV331">
        <v>60.298123319493278</v>
      </c>
      <c r="AW331">
        <v>520.1353596560258</v>
      </c>
      <c r="AX331">
        <v>21.838483136125259</v>
      </c>
      <c r="AY331">
        <v>0.1909138915024115</v>
      </c>
      <c r="AZ331">
        <v>465.03565970135668</v>
      </c>
      <c r="BA331">
        <v>18.87423251304525</v>
      </c>
      <c r="BB331">
        <v>9.3902425360141387E-2</v>
      </c>
      <c r="BC331">
        <v>440.69690862171188</v>
      </c>
      <c r="BD331">
        <v>24.998947392065919</v>
      </c>
      <c r="BE331">
        <v>1.819324889641682</v>
      </c>
      <c r="BF331">
        <v>460.00399444817231</v>
      </c>
      <c r="BG331">
        <v>16.539912034349982</v>
      </c>
      <c r="BH331">
        <v>0.1109309835280774</v>
      </c>
      <c r="BI331">
        <v>439.77824515514328</v>
      </c>
      <c r="BJ331">
        <v>13.15292043404175</v>
      </c>
      <c r="BK331">
        <v>8.1921715701259931E-3</v>
      </c>
      <c r="BL331">
        <v>450.54183500780908</v>
      </c>
      <c r="BM331">
        <v>16.888846799880081</v>
      </c>
      <c r="BN331">
        <v>4.7982228640292432E-2</v>
      </c>
      <c r="BO331">
        <v>449.37754858434312</v>
      </c>
      <c r="BP331">
        <v>15.8813910136966</v>
      </c>
      <c r="BQ331">
        <v>9.4422289116305753E-3</v>
      </c>
      <c r="BR331">
        <v>428.7872323004425</v>
      </c>
      <c r="BS331">
        <v>15.27382939832753</v>
      </c>
      <c r="BT331">
        <v>3.8995682504239633E-2</v>
      </c>
      <c r="BU331">
        <v>450.84651010205067</v>
      </c>
      <c r="BV331">
        <v>13.512236537612621</v>
      </c>
      <c r="BW331">
        <v>0.16297504882089009</v>
      </c>
      <c r="BX331">
        <v>447.07518430061413</v>
      </c>
      <c r="BY331">
        <v>13.275675382574949</v>
      </c>
      <c r="BZ331">
        <v>3.2388090343427538E-2</v>
      </c>
      <c r="CA331">
        <v>445.67850924957429</v>
      </c>
      <c r="CB331">
        <v>15.725298786616269</v>
      </c>
      <c r="CC331">
        <v>6.611347694456024E-2</v>
      </c>
      <c r="CD331">
        <v>439.92201825540428</v>
      </c>
      <c r="CE331">
        <v>18.604788799400669</v>
      </c>
      <c r="CF331">
        <v>2.597954136029694E-2</v>
      </c>
      <c r="CG331">
        <v>442.82204340634729</v>
      </c>
      <c r="CH331">
        <v>20.898894434008259</v>
      </c>
      <c r="CI331">
        <v>0.13104874664197291</v>
      </c>
      <c r="CJ331">
        <v>447.34760489779939</v>
      </c>
      <c r="CK331">
        <v>19.67095602156494</v>
      </c>
      <c r="CL331">
        <v>3.2571426007785939E-2</v>
      </c>
      <c r="CM331">
        <v>458.7758188273736</v>
      </c>
      <c r="CN331">
        <v>17.548766160081399</v>
      </c>
      <c r="CO331">
        <v>4.3796728728888269E-2</v>
      </c>
      <c r="CP331">
        <v>435.26825777863951</v>
      </c>
      <c r="CQ331">
        <v>16.54953095266184</v>
      </c>
      <c r="CR331">
        <v>1.4186906937100639E-2</v>
      </c>
      <c r="CS331">
        <v>454.65199778033917</v>
      </c>
      <c r="CT331">
        <v>16.436296728894579</v>
      </c>
      <c r="CU331">
        <v>0.14504663921040131</v>
      </c>
      <c r="CV331">
        <v>437.41439454650288</v>
      </c>
      <c r="CW331">
        <v>14.46286244384649</v>
      </c>
      <c r="CX331">
        <v>1.432115898839063E-2</v>
      </c>
      <c r="CY331">
        <v>443.90684205320082</v>
      </c>
      <c r="CZ331">
        <v>20.647119116096519</v>
      </c>
      <c r="DA331">
        <v>0.1399949181882964</v>
      </c>
      <c r="DB331">
        <v>447.45801402060431</v>
      </c>
      <c r="DC331">
        <v>15.73740241646351</v>
      </c>
      <c r="DD331">
        <v>2.861372967225664E-2</v>
      </c>
      <c r="DE331">
        <v>441.49968023581539</v>
      </c>
      <c r="DF331">
        <v>15.269109281937279</v>
      </c>
      <c r="DG331">
        <v>13.164935406895861</v>
      </c>
      <c r="DH331">
        <v>434.1873386963274</v>
      </c>
      <c r="DI331">
        <v>16.482785514158259</v>
      </c>
      <c r="DJ331">
        <v>0.84151778828707435</v>
      </c>
      <c r="DK331">
        <v>440.62930605442273</v>
      </c>
      <c r="DL331">
        <v>20.35588414372522</v>
      </c>
      <c r="DM331">
        <v>0.487382800892804</v>
      </c>
      <c r="DN331">
        <v>434.31166343347189</v>
      </c>
      <c r="DO331">
        <v>15.37780732994938</v>
      </c>
      <c r="DP331">
        <v>0.4027434871849781</v>
      </c>
      <c r="DQ331">
        <v>462.80077514360272</v>
      </c>
      <c r="DR331">
        <v>15.549504303618409</v>
      </c>
      <c r="DS331">
        <v>0.34737497842231407</v>
      </c>
      <c r="DT331">
        <v>468.77842019793269</v>
      </c>
      <c r="DU331">
        <v>15.81515437739287</v>
      </c>
      <c r="DV331">
        <v>0.18972681403886221</v>
      </c>
      <c r="DW331">
        <v>435.63568806128927</v>
      </c>
      <c r="DX331">
        <v>16.370771408173649</v>
      </c>
      <c r="DY331">
        <v>0.33174831777878733</v>
      </c>
      <c r="EB331">
        <v>296.20105713462209</v>
      </c>
      <c r="EC331">
        <v>1855.604409937313</v>
      </c>
      <c r="ED331">
        <v>734.97852366689915</v>
      </c>
      <c r="EE331">
        <v>4842.4304804347321</v>
      </c>
      <c r="EF331">
        <v>938.26527855676693</v>
      </c>
      <c r="EG331">
        <v>3046.260203392234</v>
      </c>
      <c r="EH331">
        <v>7940.944658980713</v>
      </c>
      <c r="EI331">
        <v>2239.5904987415802</v>
      </c>
      <c r="EJ331">
        <v>12186.20549183945</v>
      </c>
      <c r="EK331">
        <v>1800.0896073428751</v>
      </c>
      <c r="EL331">
        <v>8193.1795768827724</v>
      </c>
      <c r="EM331">
        <v>2867.3488676710849</v>
      </c>
      <c r="EN331">
        <v>17622.196671199981</v>
      </c>
      <c r="EO331">
        <v>2823.9254520517961</v>
      </c>
      <c r="EP331">
        <v>17781.072949044839</v>
      </c>
      <c r="ER331">
        <v>0.24518858864929641</v>
      </c>
      <c r="ES331">
        <v>2.5432576273579932</v>
      </c>
      <c r="ET331">
        <v>3.0402154575362279</v>
      </c>
      <c r="EU331">
        <v>1.642119175203911</v>
      </c>
      <c r="EV331">
        <v>0.65710106071995489</v>
      </c>
      <c r="EW331">
        <v>0.82854629494989063</v>
      </c>
      <c r="EX331">
        <v>1.2609115164752449</v>
      </c>
      <c r="EY331">
        <v>1.028038341105654</v>
      </c>
      <c r="EZ331">
        <v>1.040477007401116</v>
      </c>
      <c r="FA331">
        <v>1.031070846464021</v>
      </c>
      <c r="FB331">
        <v>1.0117716334558351</v>
      </c>
      <c r="FD331">
        <f t="shared" si="30"/>
        <v>2.014932744395479</v>
      </c>
      <c r="FF331"/>
      <c r="FG331"/>
      <c r="FH331"/>
      <c r="FI331"/>
      <c r="FJ331"/>
      <c r="FK331"/>
    </row>
    <row r="332" spans="1:179" ht="13.2" x14ac:dyDescent="0.25">
      <c r="A332" t="s">
        <v>1528</v>
      </c>
      <c r="B332" t="s">
        <v>1520</v>
      </c>
      <c r="C332" s="2">
        <v>46.087097939113853</v>
      </c>
      <c r="D332" s="5">
        <v>2.1236994572613119E-2</v>
      </c>
      <c r="E332" s="6">
        <v>454.88200351589143</v>
      </c>
      <c r="F332" s="7">
        <v>0.75279415028645469</v>
      </c>
      <c r="G332">
        <v>17.54869057400569</v>
      </c>
      <c r="H332" s="8">
        <v>0.90441707536991045</v>
      </c>
      <c r="I332" s="2">
        <v>4.4009912814851333</v>
      </c>
      <c r="J332" s="2">
        <v>0.21649149368308709</v>
      </c>
      <c r="K332" s="5">
        <v>0.91116489024553704</v>
      </c>
      <c r="L332" s="9">
        <v>3.5391906551135431E-3</v>
      </c>
      <c r="M332">
        <v>2.1726981974097539</v>
      </c>
      <c r="N332" s="8">
        <v>0.29508378495381582</v>
      </c>
      <c r="O332" s="10">
        <v>28.43118423817948</v>
      </c>
      <c r="P332" s="7">
        <v>1.6621107969376741</v>
      </c>
      <c r="Q332" s="5">
        <v>0.22752220911550691</v>
      </c>
      <c r="R332" s="11">
        <v>1.118878329996004E-2</v>
      </c>
      <c r="S332" s="12">
        <v>0.69395976449582752</v>
      </c>
      <c r="T332" s="6">
        <v>4934.6507420913149</v>
      </c>
      <c r="U332" s="6">
        <v>74.009618140585431</v>
      </c>
      <c r="V332" s="6">
        <v>88.725384048918954</v>
      </c>
      <c r="W332" s="6">
        <v>1321.3535478954241</v>
      </c>
      <c r="X332" s="6">
        <v>9.0086536159759589</v>
      </c>
      <c r="Y332" s="6">
        <v>58.751675945018043</v>
      </c>
      <c r="Z332" s="6">
        <v>3433.2361999414638</v>
      </c>
      <c r="AA332" s="6">
        <v>8.6122048835932397</v>
      </c>
      <c r="AB332" s="13">
        <v>57.763678429862573</v>
      </c>
      <c r="AC332" s="14">
        <v>26.777042934864969</v>
      </c>
      <c r="AE332" t="s">
        <v>1529</v>
      </c>
      <c r="AF332" t="s">
        <v>1529</v>
      </c>
      <c r="AG332">
        <v>25.01</v>
      </c>
      <c r="AH332">
        <v>446.0347444319496</v>
      </c>
      <c r="AI332">
        <v>79.295142846153794</v>
      </c>
      <c r="AJ332">
        <v>144.90011035480501</v>
      </c>
      <c r="AK332">
        <v>84227.348134094849</v>
      </c>
      <c r="AL332">
        <v>4769.7487031391684</v>
      </c>
      <c r="AM332">
        <v>2399.4625582322078</v>
      </c>
      <c r="AN332">
        <v>462.25838844007762</v>
      </c>
      <c r="AO332">
        <v>15.07798857510446</v>
      </c>
      <c r="AP332">
        <v>2.6745900613578271</v>
      </c>
      <c r="AQ332">
        <v>459.4919050496099</v>
      </c>
      <c r="AR332">
        <v>15.89371589732613</v>
      </c>
      <c r="AS332">
        <v>2.007774220126775</v>
      </c>
      <c r="AT332">
        <v>460.71515360810548</v>
      </c>
      <c r="AU332">
        <v>50.745939430737373</v>
      </c>
      <c r="AV332">
        <v>63.480538324372937</v>
      </c>
      <c r="AW332">
        <v>520.38811864556794</v>
      </c>
      <c r="AX332">
        <v>18.251829554602889</v>
      </c>
      <c r="AY332">
        <v>0.22705028757479881</v>
      </c>
      <c r="AZ332">
        <v>468.29898024736258</v>
      </c>
      <c r="BA332">
        <v>14.288340780177681</v>
      </c>
      <c r="BB332">
        <v>8.6992331845980722E-2</v>
      </c>
      <c r="BC332">
        <v>457.77882835440408</v>
      </c>
      <c r="BD332">
        <v>22.95570732143311</v>
      </c>
      <c r="BE332">
        <v>1.937374260868483</v>
      </c>
      <c r="BF332">
        <v>477.16357148594449</v>
      </c>
      <c r="BG332">
        <v>15.404348176676191</v>
      </c>
      <c r="BH332">
        <v>0.14128198330495681</v>
      </c>
      <c r="BI332">
        <v>447.26049523659708</v>
      </c>
      <c r="BJ332">
        <v>13.41236515905427</v>
      </c>
      <c r="BK332">
        <v>9.2692417135568188E-3</v>
      </c>
      <c r="BL332">
        <v>467.15497124241278</v>
      </c>
      <c r="BM332">
        <v>15.21122675720056</v>
      </c>
      <c r="BN332">
        <v>5.5409067555094983E-2</v>
      </c>
      <c r="BO332">
        <v>456.80888195514899</v>
      </c>
      <c r="BP332">
        <v>14.04472606440169</v>
      </c>
      <c r="BQ332">
        <v>1.5638347863482682E-2</v>
      </c>
      <c r="BR332">
        <v>440.20314937180098</v>
      </c>
      <c r="BS332">
        <v>18.34027345557309</v>
      </c>
      <c r="BT332">
        <v>0.1411069205716057</v>
      </c>
      <c r="BU332">
        <v>464.87670110710172</v>
      </c>
      <c r="BV332">
        <v>17.58709870867218</v>
      </c>
      <c r="BW332">
        <v>0.16100926479841501</v>
      </c>
      <c r="BX332">
        <v>449.4876294021409</v>
      </c>
      <c r="BY332">
        <v>13.53442344005491</v>
      </c>
      <c r="BZ332">
        <v>3.0656476006375059E-2</v>
      </c>
      <c r="CA332">
        <v>459.53607419025718</v>
      </c>
      <c r="CB332">
        <v>14.271998666666139</v>
      </c>
      <c r="CC332">
        <v>6.8059898942745223E-2</v>
      </c>
      <c r="CD332">
        <v>448.01442608029299</v>
      </c>
      <c r="CE332">
        <v>15.271365862174321</v>
      </c>
      <c r="CF332">
        <v>2.4505237281882961E-2</v>
      </c>
      <c r="CG332">
        <v>445.79371912981151</v>
      </c>
      <c r="CH332">
        <v>17.332827043868178</v>
      </c>
      <c r="CI332">
        <v>6.193153896370461E-2</v>
      </c>
      <c r="CJ332">
        <v>455.74348447781972</v>
      </c>
      <c r="CK332">
        <v>17.30023058463674</v>
      </c>
      <c r="CL332">
        <v>1.529549968440821E-2</v>
      </c>
      <c r="CM332">
        <v>464.74751084946632</v>
      </c>
      <c r="CN332">
        <v>18.483624657957069</v>
      </c>
      <c r="CO332">
        <v>4.5257354436853817E-2</v>
      </c>
      <c r="CP332">
        <v>438.7660779954229</v>
      </c>
      <c r="CQ332">
        <v>17.749325246801579</v>
      </c>
      <c r="CR332">
        <v>1.463160446969179E-2</v>
      </c>
      <c r="CS332">
        <v>463.21114688650079</v>
      </c>
      <c r="CT332">
        <v>19.86461824357206</v>
      </c>
      <c r="CU332">
        <v>6.859794056732639E-2</v>
      </c>
      <c r="CV332">
        <v>444.56814464916948</v>
      </c>
      <c r="CW332">
        <v>18.38679078605433</v>
      </c>
      <c r="CX332">
        <v>1.472796344531681E-2</v>
      </c>
      <c r="CY332">
        <v>444.26363100064549</v>
      </c>
      <c r="CZ332">
        <v>21.116397657636849</v>
      </c>
      <c r="DA332">
        <v>0.35606473258146581</v>
      </c>
      <c r="DB332">
        <v>445.00900443641223</v>
      </c>
      <c r="DC332">
        <v>16.335779226314539</v>
      </c>
      <c r="DD332">
        <v>4.1385905657436092E-2</v>
      </c>
      <c r="DE332">
        <v>414.5133894159182</v>
      </c>
      <c r="DF332">
        <v>14.3659342785639</v>
      </c>
      <c r="DG332">
        <v>13.74382614815123</v>
      </c>
      <c r="DH332">
        <v>419.4131021752637</v>
      </c>
      <c r="DI332">
        <v>13.930418470816459</v>
      </c>
      <c r="DJ332">
        <v>0.76989368490789944</v>
      </c>
      <c r="DK332">
        <v>419.38823694919802</v>
      </c>
      <c r="DL332">
        <v>13.087730283391091</v>
      </c>
      <c r="DM332">
        <v>0.51696108576864064</v>
      </c>
      <c r="DN332">
        <v>418.96466609836079</v>
      </c>
      <c r="DO332">
        <v>13.02357598301217</v>
      </c>
      <c r="DP332">
        <v>0.41275636968832741</v>
      </c>
      <c r="DQ332">
        <v>451.24910280462251</v>
      </c>
      <c r="DR332">
        <v>12.901066856471919</v>
      </c>
      <c r="DS332">
        <v>0.35040152946912412</v>
      </c>
      <c r="DT332">
        <v>454.88200351589143</v>
      </c>
      <c r="DU332">
        <v>13.495270720282379</v>
      </c>
      <c r="DV332">
        <v>0.21291900088187121</v>
      </c>
      <c r="DW332">
        <v>418.90474546237351</v>
      </c>
      <c r="DX332">
        <v>13.099823450333419</v>
      </c>
      <c r="DY332">
        <v>0.3482953945569191</v>
      </c>
      <c r="EB332">
        <v>298.2796052530972</v>
      </c>
      <c r="EC332">
        <v>1887.175085386486</v>
      </c>
      <c r="ED332">
        <v>762.07988783427868</v>
      </c>
      <c r="EE332">
        <v>4922.5095038270374</v>
      </c>
      <c r="EF332">
        <v>963.24540343938952</v>
      </c>
      <c r="EG332">
        <v>3141.0587912642</v>
      </c>
      <c r="EH332">
        <v>7983.7944831641371</v>
      </c>
      <c r="EI332">
        <v>2309.2265034686288</v>
      </c>
      <c r="EJ332">
        <v>12410.371913581521</v>
      </c>
      <c r="EK332">
        <v>1812.1695899585829</v>
      </c>
      <c r="EL332">
        <v>8346.950265161533</v>
      </c>
      <c r="EM332">
        <v>2904.6719428091651</v>
      </c>
      <c r="EN332">
        <v>17763.80882572562</v>
      </c>
      <c r="EO332">
        <v>2877.0878688602538</v>
      </c>
      <c r="EP332">
        <v>18071.875798746729</v>
      </c>
      <c r="ER332">
        <v>0.25003518180806739</v>
      </c>
      <c r="ES332">
        <v>2.5798988260935891</v>
      </c>
      <c r="ET332">
        <v>2.9644084985952062</v>
      </c>
      <c r="EU332">
        <v>1.6077938876398341</v>
      </c>
      <c r="EV332">
        <v>0.65593237725272613</v>
      </c>
      <c r="EW332">
        <v>0.81723255927983229</v>
      </c>
      <c r="EX332">
        <v>1.2459097730511299</v>
      </c>
      <c r="EY332">
        <v>1.0722559919663981</v>
      </c>
      <c r="EZ332">
        <v>0.97372827330964484</v>
      </c>
      <c r="FA332">
        <v>0.98201868969131201</v>
      </c>
      <c r="FB332">
        <v>1.030121089903008</v>
      </c>
      <c r="FD332">
        <f t="shared" si="30"/>
        <v>1.9716504211659651</v>
      </c>
      <c r="FF332"/>
      <c r="FG332"/>
      <c r="FH332"/>
      <c r="FI332"/>
      <c r="FJ332"/>
      <c r="FK332"/>
    </row>
    <row r="333" spans="1:179" ht="13.2" x14ac:dyDescent="0.25">
      <c r="A333" t="s">
        <v>1530</v>
      </c>
      <c r="B333" t="s">
        <v>1520</v>
      </c>
      <c r="C333" s="2">
        <v>47.413907874620243</v>
      </c>
      <c r="D333" s="5">
        <v>2.0441053892719281E-2</v>
      </c>
      <c r="E333" s="6">
        <v>461.89215376506468</v>
      </c>
      <c r="F333" s="7">
        <v>0.79047517542194745</v>
      </c>
      <c r="G333">
        <v>17.245560413569489</v>
      </c>
      <c r="H333" s="8">
        <v>0.86056403351237631</v>
      </c>
      <c r="I333" s="2">
        <v>4.3967251938152554</v>
      </c>
      <c r="J333" s="2">
        <v>0.21652062009743431</v>
      </c>
      <c r="K333" s="5">
        <v>0.91197439971405658</v>
      </c>
      <c r="L333" s="9">
        <v>2.868075277123028E-3</v>
      </c>
      <c r="M333">
        <v>2.1758352244999282</v>
      </c>
      <c r="N333" s="8">
        <v>0.26982301762246591</v>
      </c>
      <c r="O333" s="10">
        <v>28.477867822063509</v>
      </c>
      <c r="P333" s="7">
        <v>1.67138216335399</v>
      </c>
      <c r="Q333" s="5">
        <v>0.22784938995156301</v>
      </c>
      <c r="R333" s="11">
        <v>1.1299175640932109E-2</v>
      </c>
      <c r="S333" s="12">
        <v>0.76429952506272036</v>
      </c>
      <c r="T333" s="6">
        <v>4903.6043096599169</v>
      </c>
      <c r="U333" s="6">
        <v>96.347874279578065</v>
      </c>
      <c r="V333" s="6">
        <v>131.59607354630739</v>
      </c>
      <c r="W333" s="6">
        <v>1323.0181037035311</v>
      </c>
      <c r="X333" s="6">
        <v>10.5226511986008</v>
      </c>
      <c r="Y333" s="6">
        <v>59.271782458994828</v>
      </c>
      <c r="Z333" s="6">
        <v>3434.8523663579708</v>
      </c>
      <c r="AA333" s="6">
        <v>8.5675318125178777</v>
      </c>
      <c r="AB333" s="13">
        <v>57.800253361325787</v>
      </c>
      <c r="AC333" s="14">
        <v>26.980523308074311</v>
      </c>
      <c r="AE333" t="s">
        <v>1531</v>
      </c>
      <c r="AF333" t="s">
        <v>1531</v>
      </c>
      <c r="AG333">
        <v>25.009</v>
      </c>
      <c r="AH333">
        <v>467.90239076026802</v>
      </c>
      <c r="AI333">
        <v>55.432501205237557</v>
      </c>
      <c r="AJ333">
        <v>159.73963962482841</v>
      </c>
      <c r="AK333">
        <v>83435.997953582657</v>
      </c>
      <c r="AL333">
        <v>4606.084113526822</v>
      </c>
      <c r="AM333">
        <v>2611.4082272493411</v>
      </c>
      <c r="AN333">
        <v>454.99488323885748</v>
      </c>
      <c r="AO333">
        <v>19.146024868063371</v>
      </c>
      <c r="AP333">
        <v>3.1461727204550241</v>
      </c>
      <c r="AQ333">
        <v>458.11302473110521</v>
      </c>
      <c r="AR333">
        <v>18.0588641444727</v>
      </c>
      <c r="AS333">
        <v>2.286728081081109</v>
      </c>
      <c r="AT333">
        <v>447.44570227449339</v>
      </c>
      <c r="AU333">
        <v>60.249098756548342</v>
      </c>
      <c r="AV333">
        <v>73.017810423731348</v>
      </c>
      <c r="AW333">
        <v>522.04272073720756</v>
      </c>
      <c r="AX333">
        <v>19.673559456658619</v>
      </c>
      <c r="AY333">
        <v>6.4456887968242407E-2</v>
      </c>
      <c r="AZ333">
        <v>460.89775197557321</v>
      </c>
      <c r="BA333">
        <v>16.756884250376029</v>
      </c>
      <c r="BB333">
        <v>0.1143335084636061</v>
      </c>
      <c r="BC333">
        <v>445.56265514657332</v>
      </c>
      <c r="BD333">
        <v>28.60250794658095</v>
      </c>
      <c r="BE333">
        <v>2.745472409322427</v>
      </c>
      <c r="BF333">
        <v>465.85272399494818</v>
      </c>
      <c r="BG333">
        <v>17.03166168132358</v>
      </c>
      <c r="BH333">
        <v>0.16972383947007061</v>
      </c>
      <c r="BI333">
        <v>441.04375907260851</v>
      </c>
      <c r="BJ333">
        <v>14.808424017868051</v>
      </c>
      <c r="BK333">
        <v>1.100322620450705E-2</v>
      </c>
      <c r="BL333">
        <v>450.68668765151989</v>
      </c>
      <c r="BM333">
        <v>18.432545826873682</v>
      </c>
      <c r="BN333">
        <v>6.9883398745483175E-2</v>
      </c>
      <c r="BO333">
        <v>450.3792768886899</v>
      </c>
      <c r="BP333">
        <v>20.79259777799189</v>
      </c>
      <c r="BQ333">
        <v>1.374774305494017E-2</v>
      </c>
      <c r="BR333">
        <v>439.20391755217389</v>
      </c>
      <c r="BS333">
        <v>17.15665233312264</v>
      </c>
      <c r="BT333">
        <v>0.1235697350331714</v>
      </c>
      <c r="BU333">
        <v>458.7132238866713</v>
      </c>
      <c r="BV333">
        <v>14.69633358650391</v>
      </c>
      <c r="BW333">
        <v>0.1809460992289969</v>
      </c>
      <c r="BX333">
        <v>451.55572601316447</v>
      </c>
      <c r="BY333">
        <v>15.602028993661481</v>
      </c>
      <c r="BZ333">
        <v>3.8931469753698787E-2</v>
      </c>
      <c r="CA333">
        <v>454.96437506090848</v>
      </c>
      <c r="CB333">
        <v>17.936651407680401</v>
      </c>
      <c r="CC333">
        <v>0.26947667521787022</v>
      </c>
      <c r="CD333">
        <v>447.87152630346247</v>
      </c>
      <c r="CE333">
        <v>20.875094886906631</v>
      </c>
      <c r="CF333">
        <v>3.084616836875545E-2</v>
      </c>
      <c r="CG333">
        <v>453.5067818796316</v>
      </c>
      <c r="CH333">
        <v>21.24829514013102</v>
      </c>
      <c r="CI333">
        <v>6.2245947327806042E-2</v>
      </c>
      <c r="CJ333">
        <v>449.88550602292793</v>
      </c>
      <c r="CK333">
        <v>21.401594658588291</v>
      </c>
      <c r="CL333">
        <v>1.536381848586724E-2</v>
      </c>
      <c r="CM333">
        <v>456.75297080088848</v>
      </c>
      <c r="CN333">
        <v>20.205968719089459</v>
      </c>
      <c r="CO333">
        <v>4.571239988183505E-2</v>
      </c>
      <c r="CP333">
        <v>444.52272836014919</v>
      </c>
      <c r="CQ333">
        <v>20.085599322185651</v>
      </c>
      <c r="CR333">
        <v>1.4655157746829999E-2</v>
      </c>
      <c r="CS333">
        <v>449.84140136075962</v>
      </c>
      <c r="CT333">
        <v>19.746943595295392</v>
      </c>
      <c r="CU333">
        <v>6.968207313294407E-2</v>
      </c>
      <c r="CV333">
        <v>453.36908579867651</v>
      </c>
      <c r="CW333">
        <v>15.285296379894939</v>
      </c>
      <c r="CX333">
        <v>1.4767683387709001E-2</v>
      </c>
      <c r="CY333">
        <v>439.95377191199589</v>
      </c>
      <c r="CZ333">
        <v>17.881652909018829</v>
      </c>
      <c r="DA333">
        <v>0.14648507605996619</v>
      </c>
      <c r="DB333">
        <v>447.77378952159597</v>
      </c>
      <c r="DC333">
        <v>14.569330403641811</v>
      </c>
      <c r="DD333">
        <v>1.360086511322727E-2</v>
      </c>
      <c r="DE333">
        <v>425.2372573817018</v>
      </c>
      <c r="DF333">
        <v>15.57868000439354</v>
      </c>
      <c r="DG333">
        <v>15.35061933191121</v>
      </c>
      <c r="DH333">
        <v>425.79824548768192</v>
      </c>
      <c r="DI333">
        <v>12.37584406345497</v>
      </c>
      <c r="DJ333">
        <v>1.057099879203621</v>
      </c>
      <c r="DK333">
        <v>424.99324999328849</v>
      </c>
      <c r="DL333">
        <v>12.24674870875455</v>
      </c>
      <c r="DM333">
        <v>0.57594149192079314</v>
      </c>
      <c r="DN333">
        <v>426.02012245073792</v>
      </c>
      <c r="DO333">
        <v>12.30427845063164</v>
      </c>
      <c r="DP333">
        <v>0.4428047677483109</v>
      </c>
      <c r="DQ333">
        <v>457.99675544269093</v>
      </c>
      <c r="DR333">
        <v>13.705914034698051</v>
      </c>
      <c r="DS333">
        <v>0.39657053779077278</v>
      </c>
      <c r="DT333">
        <v>461.89215376506468</v>
      </c>
      <c r="DU333">
        <v>13.356974416757801</v>
      </c>
      <c r="DV333">
        <v>0.24245788066721979</v>
      </c>
      <c r="DW333">
        <v>426.031691609777</v>
      </c>
      <c r="DX333">
        <v>12.285871703506499</v>
      </c>
      <c r="DY333">
        <v>0.39580130145142328</v>
      </c>
      <c r="EB333">
        <v>293.56544711819947</v>
      </c>
      <c r="EC333">
        <v>1860.9441311080529</v>
      </c>
      <c r="ED333">
        <v>735.21482488013044</v>
      </c>
      <c r="EE333">
        <v>4853.2249664729516</v>
      </c>
      <c r="EF333">
        <v>961.05890055180294</v>
      </c>
      <c r="EG333">
        <v>3099.4136749099412</v>
      </c>
      <c r="EH333">
        <v>8020.5279931290333</v>
      </c>
      <c r="EI333">
        <v>2286.2531410095899</v>
      </c>
      <c r="EJ333">
        <v>12406.413471010041</v>
      </c>
      <c r="EK333">
        <v>1843.523503575738</v>
      </c>
      <c r="EL333">
        <v>8239.6612824712065</v>
      </c>
      <c r="EM333">
        <v>2854.7060675055532</v>
      </c>
      <c r="EN333">
        <v>17996.871593528311</v>
      </c>
      <c r="EO333">
        <v>2794.0459711848421</v>
      </c>
      <c r="EP333">
        <v>18429.637634092542</v>
      </c>
      <c r="ER333">
        <v>0.24464276497669599</v>
      </c>
      <c r="ES333">
        <v>2.4671399746185578</v>
      </c>
      <c r="ET333">
        <v>3.013013162571923</v>
      </c>
      <c r="EU333">
        <v>1.6298007452686629</v>
      </c>
      <c r="EV333">
        <v>0.66603919559666436</v>
      </c>
      <c r="EW333">
        <v>0.81397116431572203</v>
      </c>
      <c r="EX333">
        <v>1.222107001655562</v>
      </c>
      <c r="EY333">
        <v>1.040375151240245</v>
      </c>
      <c r="EZ333">
        <v>1.024863095406557</v>
      </c>
      <c r="FA333">
        <v>1.02678889130225</v>
      </c>
      <c r="FB333">
        <v>1.03559326150451</v>
      </c>
      <c r="FD333">
        <f t="shared" si="30"/>
        <v>2.0212153274829698</v>
      </c>
      <c r="FF333"/>
      <c r="FG333"/>
      <c r="FH333"/>
      <c r="FI333"/>
      <c r="FJ333"/>
      <c r="FK333"/>
    </row>
    <row r="334" spans="1:179" ht="13.2" x14ac:dyDescent="0.25">
      <c r="A334" t="s">
        <v>1532</v>
      </c>
      <c r="B334" t="s">
        <v>1520</v>
      </c>
      <c r="C334" s="2"/>
      <c r="D334" s="5">
        <v>1.9980252543828039E-2</v>
      </c>
      <c r="E334" s="6">
        <v>454.77366553615241</v>
      </c>
      <c r="F334" s="7">
        <v>0.61280565340818682</v>
      </c>
      <c r="G334">
        <v>17.422318453169911</v>
      </c>
      <c r="H334" s="8">
        <v>0.96424345113855858</v>
      </c>
      <c r="I334" s="2">
        <v>4.3043562156344404</v>
      </c>
      <c r="J334" s="2">
        <v>0.2145784953409498</v>
      </c>
      <c r="K334" s="5">
        <v>0.91342749804634371</v>
      </c>
      <c r="L334" s="9">
        <v>2.4726134970198509E-3</v>
      </c>
      <c r="M334">
        <v>2.189477830933471</v>
      </c>
      <c r="N334" s="8">
        <v>4.6814520150469302E-2</v>
      </c>
      <c r="O334" s="10">
        <v>29.261800317077341</v>
      </c>
      <c r="P334" s="7">
        <v>1.718221966249543</v>
      </c>
      <c r="Q334" s="5">
        <v>0.2325308795364826</v>
      </c>
      <c r="R334" s="11">
        <v>1.14922073510437E-2</v>
      </c>
      <c r="S334" s="12">
        <v>0.96694295638783634</v>
      </c>
      <c r="T334" s="6"/>
      <c r="U334" s="6"/>
      <c r="V334" s="6"/>
      <c r="W334" s="6">
        <v>1347.6478366094691</v>
      </c>
      <c r="X334" s="6">
        <v>7.519696312326313</v>
      </c>
      <c r="Y334" s="6">
        <v>60.151511924377587</v>
      </c>
      <c r="Z334" s="6">
        <v>3461.871647006029</v>
      </c>
      <c r="AA334" s="6">
        <v>6.4084683782224374</v>
      </c>
      <c r="AB334" s="13">
        <v>57.86469696737192</v>
      </c>
      <c r="AC334" s="14"/>
      <c r="AE334" t="s">
        <v>1533</v>
      </c>
      <c r="AF334" t="s">
        <v>1533</v>
      </c>
      <c r="AG334">
        <v>25.042999999999999</v>
      </c>
      <c r="AH334">
        <v>435.74988904996371</v>
      </c>
      <c r="AI334">
        <v>70.594486368654444</v>
      </c>
      <c r="AJ334">
        <v>135.56992300870829</v>
      </c>
      <c r="AK334">
        <v>79136.561818249902</v>
      </c>
      <c r="AL334">
        <v>5236.7834643060214</v>
      </c>
      <c r="AM334">
        <v>2251.6347310359811</v>
      </c>
      <c r="AN334">
        <v>440.75732774865747</v>
      </c>
      <c r="AO334">
        <v>17.593648571358489</v>
      </c>
      <c r="AP334">
        <v>2.689089512010546</v>
      </c>
      <c r="AQ334">
        <v>436.08193279319329</v>
      </c>
      <c r="AR334">
        <v>17.730732283246699</v>
      </c>
      <c r="AS334">
        <v>1.85847822717028</v>
      </c>
      <c r="AT334">
        <v>458.02575713410761</v>
      </c>
      <c r="AU334">
        <v>53.783185196752598</v>
      </c>
      <c r="AV334">
        <v>61.351010628108497</v>
      </c>
      <c r="AW334">
        <v>504.41694033385198</v>
      </c>
      <c r="AX334">
        <v>20.973667228399989</v>
      </c>
      <c r="AY334">
        <v>0.18231970301528311</v>
      </c>
      <c r="AZ334">
        <v>450.76383553449477</v>
      </c>
      <c r="BA334">
        <v>18.539202790638051</v>
      </c>
      <c r="BB334">
        <v>9.7075697478499756E-2</v>
      </c>
      <c r="BC334">
        <v>439.07012304614699</v>
      </c>
      <c r="BD334">
        <v>25.406113690707539</v>
      </c>
      <c r="BE334">
        <v>2.1555492122980189</v>
      </c>
      <c r="BF334">
        <v>451.06509310630219</v>
      </c>
      <c r="BG334">
        <v>18.979104005321421</v>
      </c>
      <c r="BH334">
        <v>0.1006144658209978</v>
      </c>
      <c r="BI334">
        <v>423.17892693889792</v>
      </c>
      <c r="BJ334">
        <v>16.091268248972121</v>
      </c>
      <c r="BK334">
        <v>1.816772278411961E-2</v>
      </c>
      <c r="BL334">
        <v>439.03737558428588</v>
      </c>
      <c r="BM334">
        <v>18.323444531210811</v>
      </c>
      <c r="BN334">
        <v>6.438065309052457E-2</v>
      </c>
      <c r="BO334">
        <v>428.90355750731902</v>
      </c>
      <c r="BP334">
        <v>19.291675651946509</v>
      </c>
      <c r="BQ334">
        <v>2.377505073307605E-2</v>
      </c>
      <c r="BR334">
        <v>416.3765517256374</v>
      </c>
      <c r="BS334">
        <v>18.401892173477709</v>
      </c>
      <c r="BT334">
        <v>4.0359975428297883E-2</v>
      </c>
      <c r="BU334">
        <v>434.46531518851998</v>
      </c>
      <c r="BV334">
        <v>19.065935228598299</v>
      </c>
      <c r="BW334">
        <v>0.13095204852167261</v>
      </c>
      <c r="BX334">
        <v>426.99212067116929</v>
      </c>
      <c r="BY334">
        <v>15.89047114683682</v>
      </c>
      <c r="BZ334">
        <v>1.2733019555522919E-2</v>
      </c>
      <c r="CA334">
        <v>431.90012390716208</v>
      </c>
      <c r="CB334">
        <v>21.440409528366331</v>
      </c>
      <c r="CC334">
        <v>0.19489647257419401</v>
      </c>
      <c r="CD334">
        <v>416.78229211104269</v>
      </c>
      <c r="CE334">
        <v>17.824470907804141</v>
      </c>
      <c r="CF334">
        <v>1.007812368164198E-2</v>
      </c>
      <c r="CG334">
        <v>427.62194838236849</v>
      </c>
      <c r="CH334">
        <v>22.75027507762508</v>
      </c>
      <c r="CI334">
        <v>6.2793497636448981E-2</v>
      </c>
      <c r="CJ334">
        <v>433.25749177043679</v>
      </c>
      <c r="CK334">
        <v>21.764157868785219</v>
      </c>
      <c r="CL334">
        <v>1.541431457447494E-2</v>
      </c>
      <c r="CM334">
        <v>438.58944920335028</v>
      </c>
      <c r="CN334">
        <v>23.52129101942516</v>
      </c>
      <c r="CO334">
        <v>4.6090670793804897E-2</v>
      </c>
      <c r="CP334">
        <v>417.27304326316022</v>
      </c>
      <c r="CQ334">
        <v>21.253406420998449</v>
      </c>
      <c r="CR334">
        <v>1.4758099374403441E-2</v>
      </c>
      <c r="CS334">
        <v>441.0789361354075</v>
      </c>
      <c r="CT334">
        <v>21.754786273505829</v>
      </c>
      <c r="CU334">
        <v>6.983141104173167E-2</v>
      </c>
      <c r="CV334">
        <v>424.18951631747649</v>
      </c>
      <c r="CW334">
        <v>21.117888568318708</v>
      </c>
      <c r="CX334">
        <v>1.4944746762107211E-2</v>
      </c>
      <c r="CY334">
        <v>417.73162601184339</v>
      </c>
      <c r="CZ334">
        <v>20.041391027477019</v>
      </c>
      <c r="DA334">
        <v>0.14788463659696929</v>
      </c>
      <c r="DB334">
        <v>432.14110393247972</v>
      </c>
      <c r="DC334">
        <v>17.477945523831671</v>
      </c>
      <c r="DD334">
        <v>3.1363514418954991E-2</v>
      </c>
      <c r="DE334">
        <v>420.97563436110619</v>
      </c>
      <c r="DF334">
        <v>15.793948408318149</v>
      </c>
      <c r="DG334">
        <v>15.689988168012141</v>
      </c>
      <c r="DH334">
        <v>422.27118827099861</v>
      </c>
      <c r="DI334">
        <v>15.722240823776771</v>
      </c>
      <c r="DJ334">
        <v>0.95029725613616411</v>
      </c>
      <c r="DK334">
        <v>420.75547542089788</v>
      </c>
      <c r="DL334">
        <v>15.902450612089581</v>
      </c>
      <c r="DM334">
        <v>0.48639350856588481</v>
      </c>
      <c r="DN334">
        <v>421.94811294479098</v>
      </c>
      <c r="DO334">
        <v>15.789288310931729</v>
      </c>
      <c r="DP334">
        <v>0.37739971664629179</v>
      </c>
      <c r="DQ334">
        <v>450.97068364986342</v>
      </c>
      <c r="DR334">
        <v>16.272915974980389</v>
      </c>
      <c r="DS334">
        <v>0.39255507638048948</v>
      </c>
      <c r="DT334">
        <v>454.77366553615241</v>
      </c>
      <c r="DU334">
        <v>16.344291267029281</v>
      </c>
      <c r="DV334">
        <v>0.22402910317124439</v>
      </c>
      <c r="DW334">
        <v>421.85244340381348</v>
      </c>
      <c r="DX334">
        <v>15.765769677311541</v>
      </c>
      <c r="DY334">
        <v>0.39689067971087938</v>
      </c>
      <c r="EB334">
        <v>287.1107232703788</v>
      </c>
      <c r="EC334">
        <v>1785.56509256919</v>
      </c>
      <c r="ED334">
        <v>716.21105315544196</v>
      </c>
      <c r="EE334">
        <v>4621.8055765874888</v>
      </c>
      <c r="EF334">
        <v>911.10842828367038</v>
      </c>
      <c r="EG334">
        <v>2935.5764539764868</v>
      </c>
      <c r="EH334">
        <v>7584.229496823611</v>
      </c>
      <c r="EI334">
        <v>2170.3523814430259</v>
      </c>
      <c r="EJ334">
        <v>11545.21584795132</v>
      </c>
      <c r="EK334">
        <v>1738.30060318036</v>
      </c>
      <c r="EL334">
        <v>7935.1188968944471</v>
      </c>
      <c r="EM334">
        <v>2741.1840575209389</v>
      </c>
      <c r="EN334">
        <v>16893.645476241301</v>
      </c>
      <c r="EO334">
        <v>2739.6207213379348</v>
      </c>
      <c r="EP334">
        <v>17243.47627306815</v>
      </c>
      <c r="ER334">
        <v>0.24931438629109559</v>
      </c>
      <c r="ES334">
        <v>2.5327614446205642</v>
      </c>
      <c r="ET334">
        <v>3.0046897969374511</v>
      </c>
      <c r="EU334">
        <v>1.636748117726069</v>
      </c>
      <c r="EV334">
        <v>0.65175631015711621</v>
      </c>
      <c r="EW334">
        <v>0.82270745886066732</v>
      </c>
      <c r="EX334">
        <v>1.2622930473236851</v>
      </c>
      <c r="EY334">
        <v>1.0437912269895511</v>
      </c>
      <c r="EZ334">
        <v>1.0358427114113551</v>
      </c>
      <c r="FA334">
        <v>1.0310482507297529</v>
      </c>
      <c r="FB334">
        <v>1.022640294407142</v>
      </c>
      <c r="FD334">
        <f t="shared" si="30"/>
        <v>2.0112565183099416</v>
      </c>
      <c r="FF334"/>
      <c r="FG334"/>
      <c r="FH334"/>
      <c r="FI334"/>
      <c r="FJ334"/>
      <c r="FK334"/>
    </row>
    <row r="335" spans="1:179" ht="13.2" x14ac:dyDescent="0.25">
      <c r="A335" t="s">
        <v>1534</v>
      </c>
      <c r="B335" t="s">
        <v>1520</v>
      </c>
      <c r="C335" s="2"/>
      <c r="D335" s="5">
        <v>1.9500375738974288E-2</v>
      </c>
      <c r="E335" s="6">
        <v>463.592181568169</v>
      </c>
      <c r="F335" s="7">
        <v>1.0673835133022589</v>
      </c>
      <c r="G335">
        <v>17.25068231556498</v>
      </c>
      <c r="H335" s="8">
        <v>0.82177925862863155</v>
      </c>
      <c r="I335" s="2">
        <v>4.3651335658669996</v>
      </c>
      <c r="J335" s="2">
        <v>0.21337350712346559</v>
      </c>
      <c r="K335" s="5">
        <v>0.91319947683519731</v>
      </c>
      <c r="L335" s="9">
        <v>2.4238808698642208E-3</v>
      </c>
      <c r="M335">
        <v>2.188527532829228</v>
      </c>
      <c r="N335" s="8">
        <v>5.7560177255226941E-2</v>
      </c>
      <c r="O335" s="10">
        <v>28.88105902985254</v>
      </c>
      <c r="P335" s="7">
        <v>1.670454877350394</v>
      </c>
      <c r="Q335" s="5">
        <v>0.22935524144353461</v>
      </c>
      <c r="R335" s="11">
        <v>1.1174051055265191E-2</v>
      </c>
      <c r="S335" s="12">
        <v>0.97801266401836573</v>
      </c>
      <c r="T335" s="6"/>
      <c r="U335" s="6"/>
      <c r="V335" s="6"/>
      <c r="W335" s="6">
        <v>1330.9886773798521</v>
      </c>
      <c r="X335" s="6">
        <v>8.4570327072499651</v>
      </c>
      <c r="Y335" s="6">
        <v>58.607656387465653</v>
      </c>
      <c r="Z335" s="6">
        <v>3448.871982917874</v>
      </c>
      <c r="AA335" s="6">
        <v>7.2818658892658883</v>
      </c>
      <c r="AB335" s="13">
        <v>56.914660573041992</v>
      </c>
      <c r="AC335" s="14"/>
      <c r="AE335" t="s">
        <v>1535</v>
      </c>
      <c r="AF335" t="s">
        <v>1535</v>
      </c>
      <c r="AG335">
        <v>25.062000000000001</v>
      </c>
      <c r="AH335">
        <v>377.14289997415142</v>
      </c>
      <c r="AI335">
        <v>60.053812066143742</v>
      </c>
      <c r="AJ335">
        <v>135.62793162397281</v>
      </c>
      <c r="AK335">
        <v>83090.870538601244</v>
      </c>
      <c r="AL335">
        <v>5406.3221116855384</v>
      </c>
      <c r="AM335">
        <v>2317.7736016279969</v>
      </c>
      <c r="AN335">
        <v>458.62380251391153</v>
      </c>
      <c r="AO335">
        <v>18.585418525810759</v>
      </c>
      <c r="AP335">
        <v>2.7107319974894661</v>
      </c>
      <c r="AQ335">
        <v>456.3820195639031</v>
      </c>
      <c r="AR335">
        <v>17.66635936140209</v>
      </c>
      <c r="AS335">
        <v>1.9833574841205119</v>
      </c>
      <c r="AT335">
        <v>441.80680205288678</v>
      </c>
      <c r="AU335">
        <v>61.569090834485877</v>
      </c>
      <c r="AV335">
        <v>65.893092427701077</v>
      </c>
      <c r="AW335">
        <v>516.84097099242524</v>
      </c>
      <c r="AX335">
        <v>21.81841093278819</v>
      </c>
      <c r="AY335">
        <v>0.14820719728787821</v>
      </c>
      <c r="AZ335">
        <v>457.88121619627611</v>
      </c>
      <c r="BA335">
        <v>16.971917205889159</v>
      </c>
      <c r="BB335">
        <v>0.11400316786880189</v>
      </c>
      <c r="BC335">
        <v>447.08274002481448</v>
      </c>
      <c r="BD335">
        <v>26.284385637844309</v>
      </c>
      <c r="BE335">
        <v>1.7441555538080451</v>
      </c>
      <c r="BF335">
        <v>465.97741681716337</v>
      </c>
      <c r="BG335">
        <v>19.784063549011421</v>
      </c>
      <c r="BH335">
        <v>0.11471628046451</v>
      </c>
      <c r="BI335">
        <v>437.8531280428731</v>
      </c>
      <c r="BJ335">
        <v>13.54172184841887</v>
      </c>
      <c r="BK335">
        <v>8.9558663456304963E-3</v>
      </c>
      <c r="BL335">
        <v>459.22170162325892</v>
      </c>
      <c r="BM335">
        <v>16.860664588345159</v>
      </c>
      <c r="BN335">
        <v>2.4191579332910051E-2</v>
      </c>
      <c r="BO335">
        <v>448.29555334527362</v>
      </c>
      <c r="BP335">
        <v>16.749207957841339</v>
      </c>
      <c r="BQ335">
        <v>1.960949074480425E-2</v>
      </c>
      <c r="BR335">
        <v>424.87009253221311</v>
      </c>
      <c r="BS335">
        <v>15.402877250772031</v>
      </c>
      <c r="BT335">
        <v>4.3414250898725353E-2</v>
      </c>
      <c r="BU335">
        <v>453.84739440816787</v>
      </c>
      <c r="BV335">
        <v>15.73374896130824</v>
      </c>
      <c r="BW335">
        <v>0.1495605685135343</v>
      </c>
      <c r="BX335">
        <v>450.19865944519341</v>
      </c>
      <c r="BY335">
        <v>14.32267859562603</v>
      </c>
      <c r="BZ335">
        <v>2.933721038605077E-2</v>
      </c>
      <c r="CA335">
        <v>447.70154509141832</v>
      </c>
      <c r="CB335">
        <v>15.62660434016796</v>
      </c>
      <c r="CC335">
        <v>0.1944204032765583</v>
      </c>
      <c r="CD335">
        <v>442.56848274071359</v>
      </c>
      <c r="CE335">
        <v>17.89152199868348</v>
      </c>
      <c r="CF335">
        <v>2.3342027805456949E-2</v>
      </c>
      <c r="CG335">
        <v>437.77397902393471</v>
      </c>
      <c r="CH335">
        <v>20.46760336009693</v>
      </c>
      <c r="CI335">
        <v>6.7374288359617868E-2</v>
      </c>
      <c r="CJ335">
        <v>448.76134571964059</v>
      </c>
      <c r="CK335">
        <v>20.145468748935219</v>
      </c>
      <c r="CL335">
        <v>1.650061475130855E-2</v>
      </c>
      <c r="CM335">
        <v>450.64180952890513</v>
      </c>
      <c r="CN335">
        <v>17.949299535865151</v>
      </c>
      <c r="CO335">
        <v>4.9551732248169979E-2</v>
      </c>
      <c r="CP335">
        <v>433.09054526057758</v>
      </c>
      <c r="CQ335">
        <v>16.92462359455476</v>
      </c>
      <c r="CR335">
        <v>3.4345237242287267E-2</v>
      </c>
      <c r="CS335">
        <v>440.35130274427769</v>
      </c>
      <c r="CT335">
        <v>14.246232275382219</v>
      </c>
      <c r="CU335">
        <v>7.4542749306187692E-2</v>
      </c>
      <c r="CV335">
        <v>430.07951117658342</v>
      </c>
      <c r="CW335">
        <v>16.214260183254229</v>
      </c>
      <c r="CX335">
        <v>1.6100349387832051E-2</v>
      </c>
      <c r="CY335">
        <v>431.02851585722851</v>
      </c>
      <c r="CZ335">
        <v>16.008643551028879</v>
      </c>
      <c r="DA335">
        <v>0.15896112833152271</v>
      </c>
      <c r="DB335">
        <v>447.00319260809789</v>
      </c>
      <c r="DC335">
        <v>14.987351267535299</v>
      </c>
      <c r="DD335">
        <v>1.456759061121761E-2</v>
      </c>
      <c r="DE335">
        <v>425.67681252261701</v>
      </c>
      <c r="DF335">
        <v>15.317231077148399</v>
      </c>
      <c r="DG335">
        <v>16.38931061421146</v>
      </c>
      <c r="DH335">
        <v>426.48421969459338</v>
      </c>
      <c r="DI335">
        <v>13.830393042144481</v>
      </c>
      <c r="DJ335">
        <v>0.91573061606842721</v>
      </c>
      <c r="DK335">
        <v>426.60512814046029</v>
      </c>
      <c r="DL335">
        <v>13.881104828200341</v>
      </c>
      <c r="DM335">
        <v>0.56344747581995203</v>
      </c>
      <c r="DN335">
        <v>427.32581040435417</v>
      </c>
      <c r="DO335">
        <v>13.77123478673969</v>
      </c>
      <c r="DP335">
        <v>0.44202038611096839</v>
      </c>
      <c r="DQ335">
        <v>458.44949930111818</v>
      </c>
      <c r="DR335">
        <v>11.80081978862675</v>
      </c>
      <c r="DS335">
        <v>0.4329782801914836</v>
      </c>
      <c r="DT335">
        <v>463.592181568169</v>
      </c>
      <c r="DU335">
        <v>12.02678935713022</v>
      </c>
      <c r="DV335">
        <v>0.23118775807687639</v>
      </c>
      <c r="DW335">
        <v>427.42630469087902</v>
      </c>
      <c r="DX335">
        <v>13.816665569192059</v>
      </c>
      <c r="DY335">
        <v>0.40584727059249559</v>
      </c>
      <c r="EB335">
        <v>291.64408674922038</v>
      </c>
      <c r="EC335">
        <v>1847.481552923515</v>
      </c>
      <c r="ED335">
        <v>749.13817556812216</v>
      </c>
      <c r="EE335">
        <v>4830.7710489792416</v>
      </c>
      <c r="EF335">
        <v>929.69385674444868</v>
      </c>
      <c r="EG335">
        <v>3066.5364487038369</v>
      </c>
      <c r="EH335">
        <v>7996.4237912112503</v>
      </c>
      <c r="EI335">
        <v>2249.7565079970768</v>
      </c>
      <c r="EJ335">
        <v>12259.51475736049</v>
      </c>
      <c r="EK335">
        <v>1779.5690204224991</v>
      </c>
      <c r="EL335">
        <v>8219.0722659274834</v>
      </c>
      <c r="EM335">
        <v>2816.5113095556571</v>
      </c>
      <c r="EN335">
        <v>17534.030172493021</v>
      </c>
      <c r="EO335">
        <v>2735.1012592812281</v>
      </c>
      <c r="EP335">
        <v>17482.9069583977</v>
      </c>
      <c r="ER335">
        <v>0.25076310932096951</v>
      </c>
      <c r="ES335">
        <v>2.657847982827457</v>
      </c>
      <c r="ET335">
        <v>3.044415880621143</v>
      </c>
      <c r="EU335">
        <v>1.643006525536747</v>
      </c>
      <c r="EV335">
        <v>0.6754709891102989</v>
      </c>
      <c r="EW335">
        <v>0.8211917806911021</v>
      </c>
      <c r="EX335">
        <v>1.2157321245916719</v>
      </c>
      <c r="EY335">
        <v>1.0424476257056641</v>
      </c>
      <c r="EZ335">
        <v>1.0095171459220269</v>
      </c>
      <c r="FA335">
        <v>1.0527780403488161</v>
      </c>
      <c r="FB335">
        <v>1.0581947048031499</v>
      </c>
      <c r="FD335">
        <f t="shared" si="30"/>
        <v>1.9949554661243916</v>
      </c>
      <c r="FF335"/>
      <c r="FG335"/>
      <c r="FH335"/>
      <c r="FI335"/>
      <c r="FJ335"/>
      <c r="FK335"/>
    </row>
    <row r="336" spans="1:179" ht="13.2" x14ac:dyDescent="0.25">
      <c r="A336" t="s">
        <v>1536</v>
      </c>
      <c r="B336" t="s">
        <v>1520</v>
      </c>
      <c r="C336" s="2"/>
      <c r="D336" s="5">
        <v>1.8478969755409989E-2</v>
      </c>
      <c r="E336" s="6">
        <v>446.59648914200022</v>
      </c>
      <c r="F336" s="7">
        <v>1.423202278396414</v>
      </c>
      <c r="G336">
        <v>16.96174057984226</v>
      </c>
      <c r="H336" s="8">
        <v>0.88640273423029636</v>
      </c>
      <c r="I336" s="2">
        <v>4.2994615025387652</v>
      </c>
      <c r="J336" s="2">
        <v>0.21363072592992879</v>
      </c>
      <c r="K336" s="5">
        <v>0.91350709760754456</v>
      </c>
      <c r="L336" s="9">
        <v>2.592312212447464E-3</v>
      </c>
      <c r="M336">
        <v>2.1891740556928401</v>
      </c>
      <c r="N336" s="8">
        <v>5.2259921726383357E-2</v>
      </c>
      <c r="O336" s="10">
        <v>29.266927038840091</v>
      </c>
      <c r="P336" s="7">
        <v>1.7064285686359031</v>
      </c>
      <c r="Q336" s="5">
        <v>0.23282923719056181</v>
      </c>
      <c r="R336" s="11">
        <v>1.1443303107917909E-2</v>
      </c>
      <c r="S336" s="12">
        <v>0.96054325319763767</v>
      </c>
      <c r="T336" s="6"/>
      <c r="U336" s="6"/>
      <c r="V336" s="6"/>
      <c r="W336" s="6">
        <v>1349.191668262418</v>
      </c>
      <c r="X336" s="6">
        <v>8.0613873686557493</v>
      </c>
      <c r="Y336" s="6">
        <v>59.892402139770688</v>
      </c>
      <c r="Z336" s="6">
        <v>3462.0214631143258</v>
      </c>
      <c r="AA336" s="6">
        <v>6.5218061239794016</v>
      </c>
      <c r="AB336" s="13">
        <v>57.41759715691294</v>
      </c>
      <c r="AC336" s="14"/>
      <c r="AE336" t="s">
        <v>1537</v>
      </c>
      <c r="AF336" t="s">
        <v>1537</v>
      </c>
      <c r="AG336">
        <v>25.052</v>
      </c>
      <c r="AH336">
        <v>341.30530545694307</v>
      </c>
      <c r="AI336">
        <v>80.902547766943201</v>
      </c>
      <c r="AJ336">
        <v>126.32491816150871</v>
      </c>
      <c r="AK336">
        <v>78970.142676701624</v>
      </c>
      <c r="AL336">
        <v>5440.0522076439847</v>
      </c>
      <c r="AM336">
        <v>2257.9185560874171</v>
      </c>
      <c r="AN336">
        <v>435.85328842153939</v>
      </c>
      <c r="AO336">
        <v>18.72810165445501</v>
      </c>
      <c r="AP336">
        <v>2.5993915215960008</v>
      </c>
      <c r="AQ336">
        <v>444.2455262661706</v>
      </c>
      <c r="AR336">
        <v>24.14903152020559</v>
      </c>
      <c r="AS336">
        <v>1.877802018866892</v>
      </c>
      <c r="AT336">
        <v>480.32557983786239</v>
      </c>
      <c r="AU336">
        <v>58.250350797028247</v>
      </c>
      <c r="AV336">
        <v>57.01553635318254</v>
      </c>
      <c r="AW336">
        <v>503.96622475115021</v>
      </c>
      <c r="AX336">
        <v>27.72634554146255</v>
      </c>
      <c r="AY336">
        <v>0.26421856819793182</v>
      </c>
      <c r="AZ336">
        <v>453.11422449491027</v>
      </c>
      <c r="BA336">
        <v>20.496764086850352</v>
      </c>
      <c r="BB336">
        <v>0.13118751026769629</v>
      </c>
      <c r="BC336">
        <v>446.08849621225937</v>
      </c>
      <c r="BD336">
        <v>24.68517144614577</v>
      </c>
      <c r="BE336">
        <v>2.3167052960484549</v>
      </c>
      <c r="BF336">
        <v>455.32739181854407</v>
      </c>
      <c r="BG336">
        <v>21.594921847703201</v>
      </c>
      <c r="BH336">
        <v>8.4786972083592177E-2</v>
      </c>
      <c r="BI336">
        <v>429.12565203386742</v>
      </c>
      <c r="BJ336">
        <v>20.139212666628421</v>
      </c>
      <c r="BK336">
        <v>9.7605682611020417E-3</v>
      </c>
      <c r="BL336">
        <v>440.52697817217529</v>
      </c>
      <c r="BM336">
        <v>22.75714016210906</v>
      </c>
      <c r="BN336">
        <v>2.271463249627427E-2</v>
      </c>
      <c r="BO336">
        <v>436.82237335004811</v>
      </c>
      <c r="BP336">
        <v>23.358379031483668</v>
      </c>
      <c r="BQ336">
        <v>1.8763997896631541E-2</v>
      </c>
      <c r="BR336">
        <v>420.52002532132423</v>
      </c>
      <c r="BS336">
        <v>23.825893562996342</v>
      </c>
      <c r="BT336">
        <v>4.0880703242951982E-2</v>
      </c>
      <c r="BU336">
        <v>438.31970603522171</v>
      </c>
      <c r="BV336">
        <v>19.430841242420769</v>
      </c>
      <c r="BW336">
        <v>0.1247297381380208</v>
      </c>
      <c r="BX336">
        <v>439.03571109682161</v>
      </c>
      <c r="BY336">
        <v>17.127048814169409</v>
      </c>
      <c r="BZ336">
        <v>2.7578070930522919E-2</v>
      </c>
      <c r="CA336">
        <v>437.59213758620581</v>
      </c>
      <c r="CB336">
        <v>21.382444641137191</v>
      </c>
      <c r="CC336">
        <v>6.8241347111008738E-2</v>
      </c>
      <c r="CD336">
        <v>423.23288908089972</v>
      </c>
      <c r="CE336">
        <v>21.990981288162171</v>
      </c>
      <c r="CF336">
        <v>2.215527504318128E-2</v>
      </c>
      <c r="CG336">
        <v>435.25144617497972</v>
      </c>
      <c r="CH336">
        <v>25.556262477474011</v>
      </c>
      <c r="CI336">
        <v>0.1698622882264825</v>
      </c>
      <c r="CJ336">
        <v>437.24184758210822</v>
      </c>
      <c r="CK336">
        <v>25.333310037627001</v>
      </c>
      <c r="CL336">
        <v>3.4016511975210197E-2</v>
      </c>
      <c r="CM336">
        <v>442.9504919692655</v>
      </c>
      <c r="CN336">
        <v>26.783172679459341</v>
      </c>
      <c r="CO336">
        <v>4.6494310360294847E-2</v>
      </c>
      <c r="CP336">
        <v>427.59715125151502</v>
      </c>
      <c r="CQ336">
        <v>22.528946508504202</v>
      </c>
      <c r="CR336">
        <v>1.482182235321529E-2</v>
      </c>
      <c r="CS336">
        <v>445.96915002605289</v>
      </c>
      <c r="CT336">
        <v>22.34373168296316</v>
      </c>
      <c r="CU336">
        <v>6.9402245608319174E-2</v>
      </c>
      <c r="CV336">
        <v>427.33396270386851</v>
      </c>
      <c r="CW336">
        <v>21.002630941170409</v>
      </c>
      <c r="CX336">
        <v>1.5000550836606921E-2</v>
      </c>
      <c r="CY336">
        <v>424.28740228618051</v>
      </c>
      <c r="CZ336">
        <v>23.49317900163917</v>
      </c>
      <c r="DA336">
        <v>0.1486709944686517</v>
      </c>
      <c r="DB336">
        <v>433.07797723471998</v>
      </c>
      <c r="DC336">
        <v>18.743699929728471</v>
      </c>
      <c r="DD336">
        <v>1.3628223587539521E-2</v>
      </c>
      <c r="DE336">
        <v>414.3867087883695</v>
      </c>
      <c r="DF336">
        <v>22.292476300520072</v>
      </c>
      <c r="DG336">
        <v>14.44914958033265</v>
      </c>
      <c r="DH336">
        <v>418.23274962638561</v>
      </c>
      <c r="DI336">
        <v>19.080486515124239</v>
      </c>
      <c r="DJ336">
        <v>0.81942450731109984</v>
      </c>
      <c r="DK336">
        <v>408.19280222499521</v>
      </c>
      <c r="DL336">
        <v>18.534651057464131</v>
      </c>
      <c r="DM336">
        <v>0.49373569676043061</v>
      </c>
      <c r="DN336">
        <v>414.82338004715251</v>
      </c>
      <c r="DO336">
        <v>18.880004427137461</v>
      </c>
      <c r="DP336">
        <v>0.44182890523751772</v>
      </c>
      <c r="DQ336">
        <v>444.64072513423088</v>
      </c>
      <c r="DR336">
        <v>19.869736774936289</v>
      </c>
      <c r="DS336">
        <v>0.36071861553196521</v>
      </c>
      <c r="DT336">
        <v>446.59648914200022</v>
      </c>
      <c r="DU336">
        <v>19.573074356111139</v>
      </c>
      <c r="DV336">
        <v>0.22940165482774511</v>
      </c>
      <c r="DW336">
        <v>414.5647432806399</v>
      </c>
      <c r="DX336">
        <v>18.888239228530288</v>
      </c>
      <c r="DY336">
        <v>0.35829749650682852</v>
      </c>
      <c r="EB336">
        <v>288.60778630249058</v>
      </c>
      <c r="EC336">
        <v>1810.656759636571</v>
      </c>
      <c r="ED336">
        <v>718.64107369033491</v>
      </c>
      <c r="EE336">
        <v>4707.1376438582774</v>
      </c>
      <c r="EF336">
        <v>920.1751101123067</v>
      </c>
      <c r="EG336">
        <v>2961.6196353731189</v>
      </c>
      <c r="EH336">
        <v>7798.1476216131732</v>
      </c>
      <c r="EI336">
        <v>2198.9554652573152</v>
      </c>
      <c r="EJ336">
        <v>11723.902744623259</v>
      </c>
      <c r="EK336">
        <v>1769.314821849511</v>
      </c>
      <c r="EL336">
        <v>8008.0924465587586</v>
      </c>
      <c r="EM336">
        <v>2768.4405748079089</v>
      </c>
      <c r="EN336">
        <v>17311.625556741499</v>
      </c>
      <c r="EO336">
        <v>2769.994720658714</v>
      </c>
      <c r="EP336">
        <v>17371.299296905221</v>
      </c>
      <c r="ER336">
        <v>0.2461588880327919</v>
      </c>
      <c r="ES336">
        <v>2.5136242217319289</v>
      </c>
      <c r="ET336">
        <v>3.0557554498055151</v>
      </c>
      <c r="EU336">
        <v>1.6644900219841769</v>
      </c>
      <c r="EV336">
        <v>0.65366794605514322</v>
      </c>
      <c r="EW336">
        <v>0.82341674865374948</v>
      </c>
      <c r="EX336">
        <v>1.2596865941232589</v>
      </c>
      <c r="EY336">
        <v>1.0513750773611039</v>
      </c>
      <c r="EZ336">
        <v>1.0137778416999761</v>
      </c>
      <c r="FA336">
        <v>1.001406687247113</v>
      </c>
      <c r="FB336">
        <v>1.020984056390323</v>
      </c>
      <c r="FD336">
        <f t="shared" si="30"/>
        <v>2.0280313871841638</v>
      </c>
      <c r="FF336"/>
      <c r="FG336"/>
      <c r="FH336"/>
      <c r="FI336"/>
      <c r="FJ336"/>
      <c r="FK336"/>
    </row>
    <row r="337" spans="1:167" ht="13.2" x14ac:dyDescent="0.25">
      <c r="A337" t="s">
        <v>1538</v>
      </c>
      <c r="B337" t="s">
        <v>1520</v>
      </c>
      <c r="C337" s="2"/>
      <c r="D337" s="5">
        <v>1.8655710789986291E-2</v>
      </c>
      <c r="E337" s="6">
        <v>466.04151250790392</v>
      </c>
      <c r="F337" s="7">
        <v>0.86055609834401914</v>
      </c>
      <c r="G337">
        <v>17.335182799039259</v>
      </c>
      <c r="H337" s="8">
        <v>0.96708790176495962</v>
      </c>
      <c r="I337" s="2">
        <v>4.2644571419849244</v>
      </c>
      <c r="J337" s="2">
        <v>0.21084773521346889</v>
      </c>
      <c r="K337" s="5">
        <v>0.9141165928137337</v>
      </c>
      <c r="L337" s="9">
        <v>2.5468835080219498E-3</v>
      </c>
      <c r="M337">
        <v>2.1900317663747422</v>
      </c>
      <c r="N337" s="8">
        <v>6.1407143103616647E-2</v>
      </c>
      <c r="O337" s="10">
        <v>29.545476461632632</v>
      </c>
      <c r="P337" s="7">
        <v>1.7168099026942341</v>
      </c>
      <c r="Q337" s="5">
        <v>0.23474469226894831</v>
      </c>
      <c r="R337" s="11">
        <v>1.148613299346595E-2</v>
      </c>
      <c r="S337" s="12">
        <v>0.96714313948486563</v>
      </c>
      <c r="T337" s="6"/>
      <c r="U337" s="6"/>
      <c r="V337" s="6"/>
      <c r="W337" s="6">
        <v>1359.19598283966</v>
      </c>
      <c r="X337" s="6">
        <v>8.1879440305731457</v>
      </c>
      <c r="Y337" s="6">
        <v>60.020566888822707</v>
      </c>
      <c r="Z337" s="6">
        <v>3471.263936486554</v>
      </c>
      <c r="AA337" s="6">
        <v>6.905634209877717</v>
      </c>
      <c r="AB337" s="13">
        <v>57.250696605023677</v>
      </c>
      <c r="AC337" s="14"/>
      <c r="AE337" t="s">
        <v>1539</v>
      </c>
      <c r="AF337" t="s">
        <v>1539</v>
      </c>
      <c r="AG337">
        <v>25.033999999999999</v>
      </c>
      <c r="AH337">
        <v>469.34143327868958</v>
      </c>
      <c r="AI337">
        <v>78.74709283805737</v>
      </c>
      <c r="AJ337">
        <v>144.07140538564991</v>
      </c>
      <c r="AK337">
        <v>85355.799139206196</v>
      </c>
      <c r="AL337">
        <v>5035.3045108904407</v>
      </c>
      <c r="AM337">
        <v>2503.1495397075091</v>
      </c>
      <c r="AN337">
        <v>473.21679885124348</v>
      </c>
      <c r="AO337">
        <v>18.549380736429811</v>
      </c>
      <c r="AP337">
        <v>3.0413525510268271</v>
      </c>
      <c r="AQ337">
        <v>460.1581961651525</v>
      </c>
      <c r="AR337">
        <v>16.67953062893616</v>
      </c>
      <c r="AS337">
        <v>2.0256187350266122</v>
      </c>
      <c r="AT337">
        <v>530.37939839384228</v>
      </c>
      <c r="AU337">
        <v>58.42728241261257</v>
      </c>
      <c r="AV337">
        <v>65.039021786287307</v>
      </c>
      <c r="AW337">
        <v>540.84109168079738</v>
      </c>
      <c r="AX337">
        <v>28.703627065820651</v>
      </c>
      <c r="AY337">
        <v>0.16501064418532929</v>
      </c>
      <c r="AZ337">
        <v>472.54436787051861</v>
      </c>
      <c r="BA337">
        <v>13.759876558728379</v>
      </c>
      <c r="BB337">
        <v>9.132532751168998E-2</v>
      </c>
      <c r="BC337">
        <v>447.90528686997959</v>
      </c>
      <c r="BD337">
        <v>20.287962253892669</v>
      </c>
      <c r="BE337">
        <v>2.6481743060993401</v>
      </c>
      <c r="BF337">
        <v>479.14295031978901</v>
      </c>
      <c r="BG337">
        <v>17.29524404623174</v>
      </c>
      <c r="BH337">
        <v>0.1222063221991211</v>
      </c>
      <c r="BI337">
        <v>450.94219026357439</v>
      </c>
      <c r="BJ337">
        <v>14.41977273891359</v>
      </c>
      <c r="BK337">
        <v>1.001435915581189E-2</v>
      </c>
      <c r="BL337">
        <v>457.70884183231902</v>
      </c>
      <c r="BM337">
        <v>17.399295717626799</v>
      </c>
      <c r="BN337">
        <v>7.3694784347166309E-2</v>
      </c>
      <c r="BO337">
        <v>455.87219719685248</v>
      </c>
      <c r="BP337">
        <v>16.570568332467172</v>
      </c>
      <c r="BQ337">
        <v>2.5136694715231469E-2</v>
      </c>
      <c r="BR337">
        <v>436.46454951989591</v>
      </c>
      <c r="BS337">
        <v>17.775502238797451</v>
      </c>
      <c r="BT337">
        <v>0.1514319105772608</v>
      </c>
      <c r="BU337">
        <v>460.73868343975352</v>
      </c>
      <c r="BV337">
        <v>15.45474286615063</v>
      </c>
      <c r="BW337">
        <v>0.20551947693712891</v>
      </c>
      <c r="BX337">
        <v>455.04064120223188</v>
      </c>
      <c r="BY337">
        <v>16.514874488104599</v>
      </c>
      <c r="BZ337">
        <v>3.2813935045234298E-2</v>
      </c>
      <c r="CA337">
        <v>463.72083013431092</v>
      </c>
      <c r="CB337">
        <v>20.036813423256142</v>
      </c>
      <c r="CC337">
        <v>0.30380383960692131</v>
      </c>
      <c r="CD337">
        <v>448.94760832029931</v>
      </c>
      <c r="CE337">
        <v>17.406489425797101</v>
      </c>
      <c r="CF337">
        <v>2.6433756154223359E-2</v>
      </c>
      <c r="CG337">
        <v>454.69845501364631</v>
      </c>
      <c r="CH337">
        <v>22.427806071140321</v>
      </c>
      <c r="CI337">
        <v>0.16504361308800361</v>
      </c>
      <c r="CJ337">
        <v>460.56081500720461</v>
      </c>
      <c r="CK337">
        <v>20.822983024815169</v>
      </c>
      <c r="CL337">
        <v>1.7752155729659089E-2</v>
      </c>
      <c r="CM337">
        <v>469.88732244777327</v>
      </c>
      <c r="CN337">
        <v>21.030517363216489</v>
      </c>
      <c r="CO337">
        <v>5.3569878992169549E-2</v>
      </c>
      <c r="CP337">
        <v>443.42124538533147</v>
      </c>
      <c r="CQ337">
        <v>16.688722554770649</v>
      </c>
      <c r="CR337">
        <v>1.7140406054170079E-2</v>
      </c>
      <c r="CS337">
        <v>464.65731835694618</v>
      </c>
      <c r="CT337">
        <v>20.172672340713518</v>
      </c>
      <c r="CU337">
        <v>7.9806436310157811E-2</v>
      </c>
      <c r="CV337">
        <v>454.23052284049868</v>
      </c>
      <c r="CW337">
        <v>16.971649878847721</v>
      </c>
      <c r="CX337">
        <v>1.7189414220873531E-2</v>
      </c>
      <c r="CY337">
        <v>443.35102314378719</v>
      </c>
      <c r="CZ337">
        <v>20.131176439460479</v>
      </c>
      <c r="DA337">
        <v>0.1702378762093596</v>
      </c>
      <c r="DB337">
        <v>456.39133983152709</v>
      </c>
      <c r="DC337">
        <v>15.993496679498669</v>
      </c>
      <c r="DD337">
        <v>1.5730108327059341E-2</v>
      </c>
      <c r="DE337">
        <v>435.17572226012311</v>
      </c>
      <c r="DF337">
        <v>15.44432621632636</v>
      </c>
      <c r="DG337">
        <v>16.34211856308195</v>
      </c>
      <c r="DH337">
        <v>427.78773373854148</v>
      </c>
      <c r="DI337">
        <v>13.9112364903685</v>
      </c>
      <c r="DJ337">
        <v>0.87747498314284111</v>
      </c>
      <c r="DK337">
        <v>438.75350087404559</v>
      </c>
      <c r="DL337">
        <v>14.179930817252799</v>
      </c>
      <c r="DM337">
        <v>0.66476393575916226</v>
      </c>
      <c r="DN337">
        <v>430.13314164905069</v>
      </c>
      <c r="DO337">
        <v>13.968619632249309</v>
      </c>
      <c r="DP337">
        <v>0.48804898485223103</v>
      </c>
      <c r="DQ337">
        <v>460.96017644534197</v>
      </c>
      <c r="DR337">
        <v>14.64005629320579</v>
      </c>
      <c r="DS337">
        <v>0.43731543244570581</v>
      </c>
      <c r="DT337">
        <v>466.04151250790392</v>
      </c>
      <c r="DU337">
        <v>14.29429617107952</v>
      </c>
      <c r="DV337">
        <v>0.27489550570049459</v>
      </c>
      <c r="DW337">
        <v>430.28244808629057</v>
      </c>
      <c r="DX337">
        <v>13.92382222709222</v>
      </c>
      <c r="DY337">
        <v>0.42030276936524708</v>
      </c>
      <c r="EB337">
        <v>300.98367380287812</v>
      </c>
      <c r="EC337">
        <v>1902.7096635593859</v>
      </c>
      <c r="ED337">
        <v>746.67021506087929</v>
      </c>
      <c r="EE337">
        <v>4912.4159180695324</v>
      </c>
      <c r="EF337">
        <v>955.06465978095366</v>
      </c>
      <c r="EG337">
        <v>3113.0992124307668</v>
      </c>
      <c r="EH337">
        <v>8082.4270195778317</v>
      </c>
      <c r="EI337">
        <v>2330.2554278106081</v>
      </c>
      <c r="EJ337">
        <v>12436.221837127399</v>
      </c>
      <c r="EK337">
        <v>1848.3677033075051</v>
      </c>
      <c r="EL337">
        <v>8435.1797620367142</v>
      </c>
      <c r="EM337">
        <v>2936.7957652985829</v>
      </c>
      <c r="EN337">
        <v>17952.277141106541</v>
      </c>
      <c r="EO337">
        <v>2886.0703003537028</v>
      </c>
      <c r="EP337">
        <v>18464.65540002027</v>
      </c>
      <c r="ER337">
        <v>0.2442277455729219</v>
      </c>
      <c r="ES337">
        <v>2.5483333550780469</v>
      </c>
      <c r="ET337">
        <v>3.0008448835387558</v>
      </c>
      <c r="EU337">
        <v>1.6362525284069129</v>
      </c>
      <c r="EV337">
        <v>0.65927349840584226</v>
      </c>
      <c r="EW337">
        <v>0.81652407751157019</v>
      </c>
      <c r="EX337">
        <v>1.2385210075726809</v>
      </c>
      <c r="EY337">
        <v>1.049851100366322</v>
      </c>
      <c r="EZ337">
        <v>1.018205177427264</v>
      </c>
      <c r="FA337">
        <v>1.002978956956607</v>
      </c>
      <c r="FB337">
        <v>1.0311748710083051</v>
      </c>
      <c r="FD337">
        <f t="shared" si="30"/>
        <v>2.0286664931706375</v>
      </c>
      <c r="FF337"/>
      <c r="FG337"/>
      <c r="FH337"/>
      <c r="FI337"/>
      <c r="FJ337"/>
      <c r="FK337"/>
    </row>
    <row r="338" spans="1:167" ht="13.2" x14ac:dyDescent="0.25">
      <c r="A338" t="s">
        <v>1540</v>
      </c>
      <c r="B338" t="s">
        <v>1520</v>
      </c>
      <c r="C338" s="2"/>
      <c r="D338" s="5">
        <v>1.86480370941054E-2</v>
      </c>
      <c r="E338" s="6">
        <v>454.37996759606989</v>
      </c>
      <c r="F338" s="7">
        <v>0.87151890081741668</v>
      </c>
      <c r="G338">
        <v>17.200624657020029</v>
      </c>
      <c r="H338" s="8">
        <v>0.88075287368714394</v>
      </c>
      <c r="I338" s="2">
        <v>4.4155782317312608</v>
      </c>
      <c r="J338" s="2">
        <v>0.22110863006776371</v>
      </c>
      <c r="K338" s="5">
        <v>0.91566868198739448</v>
      </c>
      <c r="L338" s="9">
        <v>2.605807823465514E-3</v>
      </c>
      <c r="M338">
        <v>2.1901709903727249</v>
      </c>
      <c r="N338" s="8">
        <v>5.6285620764332918E-2</v>
      </c>
      <c r="O338" s="10">
        <v>28.649117629220399</v>
      </c>
      <c r="P338" s="7">
        <v>1.6770825728375349</v>
      </c>
      <c r="Q338" s="5">
        <v>0.22683764901717279</v>
      </c>
      <c r="R338" s="11">
        <v>1.1188596471454201E-2</v>
      </c>
      <c r="S338" s="12">
        <v>0.9758078293204403</v>
      </c>
      <c r="T338" s="6"/>
      <c r="U338" s="6"/>
      <c r="V338" s="6"/>
      <c r="W338" s="6">
        <v>1317.7280356115359</v>
      </c>
      <c r="X338" s="6">
        <v>9.8794750416546844</v>
      </c>
      <c r="Y338" s="6">
        <v>58.867447749182013</v>
      </c>
      <c r="Z338" s="6">
        <v>3440.7008444095418</v>
      </c>
      <c r="AA338" s="6">
        <v>8.7477420588604993</v>
      </c>
      <c r="AB338" s="13">
        <v>57.904567673330128</v>
      </c>
      <c r="AC338" s="14"/>
      <c r="AE338" t="s">
        <v>1541</v>
      </c>
      <c r="AF338" t="s">
        <v>1541</v>
      </c>
      <c r="AG338">
        <v>25.030999999999999</v>
      </c>
      <c r="AH338">
        <v>379.33142365511691</v>
      </c>
      <c r="AI338">
        <v>71.761604139423085</v>
      </c>
      <c r="AJ338">
        <v>144.8692567816409</v>
      </c>
      <c r="AK338">
        <v>84573.007955267938</v>
      </c>
      <c r="AL338">
        <v>6485.3280406874819</v>
      </c>
      <c r="AM338">
        <v>2460.1038397762782</v>
      </c>
      <c r="AN338">
        <v>454.61390588172668</v>
      </c>
      <c r="AO338">
        <v>20.995879498455331</v>
      </c>
      <c r="AP338">
        <v>3.0661631695225759</v>
      </c>
      <c r="AQ338">
        <v>453.03063056601968</v>
      </c>
      <c r="AR338">
        <v>17.035809785960701</v>
      </c>
      <c r="AS338">
        <v>2.191151585085795</v>
      </c>
      <c r="AT338">
        <v>465.22904092633758</v>
      </c>
      <c r="AU338">
        <v>58.591817697874532</v>
      </c>
      <c r="AV338">
        <v>66.204950310394082</v>
      </c>
      <c r="AW338">
        <v>516.56029772171939</v>
      </c>
      <c r="AX338">
        <v>26.405248322187081</v>
      </c>
      <c r="AY338">
        <v>6.9129799685534732E-2</v>
      </c>
      <c r="AZ338">
        <v>458.5044610273182</v>
      </c>
      <c r="BA338">
        <v>19.644608408447141</v>
      </c>
      <c r="BB338">
        <v>0.13195459478277621</v>
      </c>
      <c r="BC338">
        <v>442.6143993901905</v>
      </c>
      <c r="BD338">
        <v>23.979177947815639</v>
      </c>
      <c r="BE338">
        <v>1.7258177140508779</v>
      </c>
      <c r="BF338">
        <v>464.89229243042462</v>
      </c>
      <c r="BG338">
        <v>21.466717307384201</v>
      </c>
      <c r="BH338">
        <v>0.14668184036043169</v>
      </c>
      <c r="BI338">
        <v>436.07129000540499</v>
      </c>
      <c r="BJ338">
        <v>16.97780146454701</v>
      </c>
      <c r="BK338">
        <v>1.168420218573475E-2</v>
      </c>
      <c r="BL338">
        <v>460.32227982237578</v>
      </c>
      <c r="BM338">
        <v>24.75684405252861</v>
      </c>
      <c r="BN338">
        <v>6.401265677458641E-2</v>
      </c>
      <c r="BO338">
        <v>445.71216965062121</v>
      </c>
      <c r="BP338">
        <v>22.208243309596849</v>
      </c>
      <c r="BQ338">
        <v>2.811804958398359E-2</v>
      </c>
      <c r="BR338">
        <v>431.35792377762118</v>
      </c>
      <c r="BS338">
        <v>20.73147774312411</v>
      </c>
      <c r="BT338">
        <v>0.1136109674541325</v>
      </c>
      <c r="BU338">
        <v>457.78702170626838</v>
      </c>
      <c r="BV338">
        <v>23.14233148709647</v>
      </c>
      <c r="BW338">
        <v>0.13024869750421841</v>
      </c>
      <c r="BX338">
        <v>446.14084162465292</v>
      </c>
      <c r="BY338">
        <v>20.997002465082879</v>
      </c>
      <c r="BZ338">
        <v>5.1073270094072733E-2</v>
      </c>
      <c r="CA338">
        <v>450.2856120074984</v>
      </c>
      <c r="CB338">
        <v>21.30174274187247</v>
      </c>
      <c r="CC338">
        <v>7.4699844581988001E-2</v>
      </c>
      <c r="CD338">
        <v>436.61444772819323</v>
      </c>
      <c r="CE338">
        <v>23.352592502061739</v>
      </c>
      <c r="CF338">
        <v>1.094614415333385E-2</v>
      </c>
      <c r="CG338">
        <v>445.88466831996988</v>
      </c>
      <c r="CH338">
        <v>24.704403865469281</v>
      </c>
      <c r="CI338">
        <v>6.8177966654726752E-2</v>
      </c>
      <c r="CJ338">
        <v>441.4765470940078</v>
      </c>
      <c r="CK338">
        <v>24.228008431624271</v>
      </c>
      <c r="CL338">
        <v>1.6693297771174662E-2</v>
      </c>
      <c r="CM338">
        <v>452.43759066660459</v>
      </c>
      <c r="CN338">
        <v>28.218023765884709</v>
      </c>
      <c r="CO338">
        <v>5.0604450749803957E-2</v>
      </c>
      <c r="CP338">
        <v>433.59536222628691</v>
      </c>
      <c r="CQ338">
        <v>24.348127954433561</v>
      </c>
      <c r="CR338">
        <v>1.6108627231974981E-2</v>
      </c>
      <c r="CS338">
        <v>448.23658979446299</v>
      </c>
      <c r="CT338">
        <v>25.91421560309826</v>
      </c>
      <c r="CU338">
        <v>0.1941950914348205</v>
      </c>
      <c r="CV338">
        <v>432.37481224881202</v>
      </c>
      <c r="CW338">
        <v>21.165106304774412</v>
      </c>
      <c r="CX338">
        <v>1.629736063774424E-2</v>
      </c>
      <c r="CY338">
        <v>439.82204596918018</v>
      </c>
      <c r="CZ338">
        <v>25.447404076731271</v>
      </c>
      <c r="DA338">
        <v>0.15935844705417801</v>
      </c>
      <c r="DB338">
        <v>440.0064226502098</v>
      </c>
      <c r="DC338">
        <v>19.436871634795558</v>
      </c>
      <c r="DD338">
        <v>1.495254223924544E-2</v>
      </c>
      <c r="DE338">
        <v>418.00993276745828</v>
      </c>
      <c r="DF338">
        <v>17.78564296015325</v>
      </c>
      <c r="DG338">
        <v>18.844432768877951</v>
      </c>
      <c r="DH338">
        <v>420.66545312132598</v>
      </c>
      <c r="DI338">
        <v>17.13056076897746</v>
      </c>
      <c r="DJ338">
        <v>0.82340321198564925</v>
      </c>
      <c r="DK338">
        <v>416.71382356342798</v>
      </c>
      <c r="DL338">
        <v>17.07998701514466</v>
      </c>
      <c r="DM338">
        <v>0.59738378292816041</v>
      </c>
      <c r="DN338">
        <v>418.99531644540667</v>
      </c>
      <c r="DO338">
        <v>17.14615913637482</v>
      </c>
      <c r="DP338">
        <v>0.47019096871246691</v>
      </c>
      <c r="DQ338">
        <v>450.30547090912307</v>
      </c>
      <c r="DR338">
        <v>18.09291588862672</v>
      </c>
      <c r="DS338">
        <v>0.41493045232758968</v>
      </c>
      <c r="DT338">
        <v>454.37996759606989</v>
      </c>
      <c r="DU338">
        <v>18.06774047939097</v>
      </c>
      <c r="DV338">
        <v>0.2110987689604179</v>
      </c>
      <c r="DW338">
        <v>418.86631469651428</v>
      </c>
      <c r="DX338">
        <v>17.107419481090531</v>
      </c>
      <c r="DY338">
        <v>0.45414318234826379</v>
      </c>
      <c r="EB338">
        <v>292.04105797918362</v>
      </c>
      <c r="EC338">
        <v>1839.9632489679541</v>
      </c>
      <c r="ED338">
        <v>750.93357230403876</v>
      </c>
      <c r="EE338">
        <v>4802.9328626144534</v>
      </c>
      <c r="EF338">
        <v>943.89042402105292</v>
      </c>
      <c r="EG338">
        <v>3093.155552069381</v>
      </c>
      <c r="EH338">
        <v>7924.3488743277612</v>
      </c>
      <c r="EI338">
        <v>2262.741768881901</v>
      </c>
      <c r="EJ338">
        <v>12094.58303956214</v>
      </c>
      <c r="EK338">
        <v>1812.539302113699</v>
      </c>
      <c r="EL338">
        <v>8085.6510456777978</v>
      </c>
      <c r="EM338">
        <v>2827.7349416662792</v>
      </c>
      <c r="EN338">
        <v>17554.4681063274</v>
      </c>
      <c r="EO338">
        <v>2784.0781974811371</v>
      </c>
      <c r="EP338">
        <v>17576.21188003301</v>
      </c>
      <c r="ER338">
        <v>0.25260601559172319</v>
      </c>
      <c r="ES338">
        <v>2.607114599268805</v>
      </c>
      <c r="ET338">
        <v>2.9953336818938552</v>
      </c>
      <c r="EU338">
        <v>1.6261681343966381</v>
      </c>
      <c r="EV338">
        <v>0.66088777629616857</v>
      </c>
      <c r="EW338">
        <v>0.81315653172263802</v>
      </c>
      <c r="EX338">
        <v>1.230400320429337</v>
      </c>
      <c r="EY338">
        <v>1.056557969382184</v>
      </c>
      <c r="EZ338">
        <v>0.98709097411361713</v>
      </c>
      <c r="FA338">
        <v>1.013705658889704</v>
      </c>
      <c r="FB338">
        <v>1.037158284297137</v>
      </c>
      <c r="FD338">
        <f t="shared" si="30"/>
        <v>2.0076770153428347</v>
      </c>
      <c r="FF338"/>
      <c r="FG338"/>
      <c r="FH338"/>
      <c r="FI338"/>
      <c r="FJ338"/>
      <c r="FK338"/>
    </row>
    <row r="339" spans="1:167" ht="13.2" x14ac:dyDescent="0.25">
      <c r="A339" t="s">
        <v>1542</v>
      </c>
      <c r="B339" t="s">
        <v>1520</v>
      </c>
      <c r="C339" s="2"/>
      <c r="D339" s="5">
        <v>1.824641913658788E-2</v>
      </c>
      <c r="E339" s="6">
        <v>460.88980297472091</v>
      </c>
      <c r="F339" s="7">
        <v>0.94246501810083239</v>
      </c>
      <c r="G339">
        <v>16.986094742083331</v>
      </c>
      <c r="H339" s="8">
        <v>0.78868135547539986</v>
      </c>
      <c r="I339" s="2">
        <v>4.2955593228361586</v>
      </c>
      <c r="J339" s="2">
        <v>0.2142600410279418</v>
      </c>
      <c r="K339" s="5">
        <v>0.91347748817264784</v>
      </c>
      <c r="L339" s="9">
        <v>2.5636977577590471E-3</v>
      </c>
      <c r="M339">
        <v>2.187846722740086</v>
      </c>
      <c r="N339" s="8">
        <v>6.0974077569893988E-2</v>
      </c>
      <c r="O339" s="10">
        <v>29.338674793120639</v>
      </c>
      <c r="P339" s="7">
        <v>1.716412625438468</v>
      </c>
      <c r="Q339" s="5">
        <v>0.23315388253763841</v>
      </c>
      <c r="R339" s="11">
        <v>1.150227960115306E-2</v>
      </c>
      <c r="S339" s="12">
        <v>0.97379500593974477</v>
      </c>
      <c r="T339" s="6"/>
      <c r="U339" s="6"/>
      <c r="V339" s="6"/>
      <c r="W339" s="6">
        <v>1350.833416761441</v>
      </c>
      <c r="X339" s="6">
        <v>9.7725606443709356</v>
      </c>
      <c r="Y339" s="6">
        <v>60.18734244751559</v>
      </c>
      <c r="Z339" s="6">
        <v>3464.1301772762031</v>
      </c>
      <c r="AA339" s="6">
        <v>8.2700372057296185</v>
      </c>
      <c r="AB339" s="13">
        <v>57.973188659254831</v>
      </c>
      <c r="AC339" s="14"/>
      <c r="AE339" t="s">
        <v>1543</v>
      </c>
      <c r="AF339" t="s">
        <v>1543</v>
      </c>
      <c r="AG339">
        <v>25.05</v>
      </c>
      <c r="AH339">
        <v>380.58342644565943</v>
      </c>
      <c r="AI339">
        <v>80.484742547977248</v>
      </c>
      <c r="AJ339">
        <v>131.74529940428889</v>
      </c>
      <c r="AK339">
        <v>81348.121888750902</v>
      </c>
      <c r="AL339">
        <v>5304.2494772663422</v>
      </c>
      <c r="AM339">
        <v>2381.760505797346</v>
      </c>
      <c r="AN339">
        <v>450.96965753539649</v>
      </c>
      <c r="AO339">
        <v>16.940754420602239</v>
      </c>
      <c r="AP339">
        <v>2.8834191626864678</v>
      </c>
      <c r="AQ339">
        <v>450.06312450127302</v>
      </c>
      <c r="AR339">
        <v>17.102321385356369</v>
      </c>
      <c r="AS339">
        <v>2.0444315699709348</v>
      </c>
      <c r="AT339">
        <v>425.95842991097248</v>
      </c>
      <c r="AU339">
        <v>65.831709683953278</v>
      </c>
      <c r="AV339">
        <v>67.582639994694375</v>
      </c>
      <c r="AW339">
        <v>509.50701526860018</v>
      </c>
      <c r="AX339">
        <v>17.785250100927009</v>
      </c>
      <c r="AY339">
        <v>0.2579118185156688</v>
      </c>
      <c r="AZ339">
        <v>452.05832410336183</v>
      </c>
      <c r="BA339">
        <v>19.058965647582429</v>
      </c>
      <c r="BB339">
        <v>9.2697188461704397E-2</v>
      </c>
      <c r="BC339">
        <v>454.28228977123348</v>
      </c>
      <c r="BD339">
        <v>25.123874912017548</v>
      </c>
      <c r="BE339">
        <v>2.455445149646053</v>
      </c>
      <c r="BF339">
        <v>458.22344588706699</v>
      </c>
      <c r="BG339">
        <v>19.716467408050821</v>
      </c>
      <c r="BH339">
        <v>0.1265515183098482</v>
      </c>
      <c r="BI339">
        <v>438.1540262564568</v>
      </c>
      <c r="BJ339">
        <v>16.198997184037221</v>
      </c>
      <c r="BK339">
        <v>9.8657949318459153E-3</v>
      </c>
      <c r="BL339">
        <v>449.93258501002049</v>
      </c>
      <c r="BM339">
        <v>17.82918624372909</v>
      </c>
      <c r="BN339">
        <v>6.7273396446175929E-2</v>
      </c>
      <c r="BO339">
        <v>447.79909396311223</v>
      </c>
      <c r="BP339">
        <v>20.615179202137139</v>
      </c>
      <c r="BQ339">
        <v>1.9277960377496441E-2</v>
      </c>
      <c r="BR339">
        <v>437.66983246155922</v>
      </c>
      <c r="BS339">
        <v>21.48849331554635</v>
      </c>
      <c r="BT339">
        <v>9.6205147758460258E-2</v>
      </c>
      <c r="BU339">
        <v>450.82328478158217</v>
      </c>
      <c r="BV339">
        <v>18.57025119239373</v>
      </c>
      <c r="BW339">
        <v>0.13683554764454001</v>
      </c>
      <c r="BX339">
        <v>442.85278695577261</v>
      </c>
      <c r="BY339">
        <v>15.02642330677503</v>
      </c>
      <c r="BZ339">
        <v>1.37205867902366E-2</v>
      </c>
      <c r="CA339">
        <v>442.02717254159103</v>
      </c>
      <c r="CB339">
        <v>15.88301883977034</v>
      </c>
      <c r="CC339">
        <v>0.29690800943259499</v>
      </c>
      <c r="CD339">
        <v>435.61211286617669</v>
      </c>
      <c r="CE339">
        <v>17.35935353236361</v>
      </c>
      <c r="CF339">
        <v>2.4197563325854651E-2</v>
      </c>
      <c r="CG339">
        <v>439.27848995958402</v>
      </c>
      <c r="CH339">
        <v>23.712694066239582</v>
      </c>
      <c r="CI339">
        <v>6.8572063809166278E-2</v>
      </c>
      <c r="CJ339">
        <v>452.25664067413692</v>
      </c>
      <c r="CK339">
        <v>21.576429432476981</v>
      </c>
      <c r="CL339">
        <v>3.6834014162250427E-2</v>
      </c>
      <c r="CM339">
        <v>444.93601441325382</v>
      </c>
      <c r="CN339">
        <v>19.981549815972581</v>
      </c>
      <c r="CO339">
        <v>5.0863742917385608E-2</v>
      </c>
      <c r="CP339">
        <v>439.10293033811502</v>
      </c>
      <c r="CQ339">
        <v>20.318396163355459</v>
      </c>
      <c r="CR339">
        <v>1.6112180001902999E-2</v>
      </c>
      <c r="CS339">
        <v>453.07286040904341</v>
      </c>
      <c r="CT339">
        <v>18.401983210764399</v>
      </c>
      <c r="CU339">
        <v>7.5141840230432883E-2</v>
      </c>
      <c r="CV339">
        <v>434.31611940223172</v>
      </c>
      <c r="CW339">
        <v>19.032099483029182</v>
      </c>
      <c r="CX339">
        <v>1.6333551148116621E-2</v>
      </c>
      <c r="CY339">
        <v>446.56743636796722</v>
      </c>
      <c r="CZ339">
        <v>14.087141823106149</v>
      </c>
      <c r="DA339">
        <v>0.15905405750150339</v>
      </c>
      <c r="DB339">
        <v>443.41459373250132</v>
      </c>
      <c r="DC339">
        <v>17.620600966307549</v>
      </c>
      <c r="DD339">
        <v>1.5024769024079719E-2</v>
      </c>
      <c r="DE339">
        <v>420.60792083336509</v>
      </c>
      <c r="DF339">
        <v>15.25261124555453</v>
      </c>
      <c r="DG339">
        <v>15.678301459157471</v>
      </c>
      <c r="DH339">
        <v>425.44392297746492</v>
      </c>
      <c r="DI339">
        <v>15.697252442175619</v>
      </c>
      <c r="DJ339">
        <v>1.0184587962771889</v>
      </c>
      <c r="DK339">
        <v>421.10499053279813</v>
      </c>
      <c r="DL339">
        <v>15.37031518134623</v>
      </c>
      <c r="DM339">
        <v>0.58189790342541781</v>
      </c>
      <c r="DN339">
        <v>425.35694243356443</v>
      </c>
      <c r="DO339">
        <v>15.55396792179657</v>
      </c>
      <c r="DP339">
        <v>0.50585784332653472</v>
      </c>
      <c r="DQ339">
        <v>456.75795902289173</v>
      </c>
      <c r="DR339">
        <v>16.519584763590291</v>
      </c>
      <c r="DS339">
        <v>0.3646246666799588</v>
      </c>
      <c r="DT339">
        <v>460.88980297472091</v>
      </c>
      <c r="DU339">
        <v>17.43628565328687</v>
      </c>
      <c r="DV339">
        <v>0.23509304484989951</v>
      </c>
      <c r="DW339">
        <v>425.35210528381577</v>
      </c>
      <c r="DX339">
        <v>15.563088222564589</v>
      </c>
      <c r="DY339">
        <v>0.42408092668921432</v>
      </c>
      <c r="EB339">
        <v>287.93523828239603</v>
      </c>
      <c r="EC339">
        <v>1848.7511656390579</v>
      </c>
      <c r="ED339">
        <v>733.98464112564523</v>
      </c>
      <c r="EE339">
        <v>4825.4212711542259</v>
      </c>
      <c r="EF339">
        <v>957.7020403972848</v>
      </c>
      <c r="EG339">
        <v>3046.103275551231</v>
      </c>
      <c r="EH339">
        <v>7865.9464823405433</v>
      </c>
      <c r="EI339">
        <v>2221.242073073322</v>
      </c>
      <c r="EJ339">
        <v>12066.817530919019</v>
      </c>
      <c r="EK339">
        <v>1785.684918534894</v>
      </c>
      <c r="EL339">
        <v>8283.0886570354724</v>
      </c>
      <c r="EM339">
        <v>2780.8500900828358</v>
      </c>
      <c r="EN339">
        <v>17777.446572393321</v>
      </c>
      <c r="EO339">
        <v>2814.117145397785</v>
      </c>
      <c r="EP339">
        <v>17655.126804968771</v>
      </c>
      <c r="ER339">
        <v>0.24574241655897849</v>
      </c>
      <c r="ES339">
        <v>2.4376467509472421</v>
      </c>
      <c r="ET339">
        <v>3.023992641101791</v>
      </c>
      <c r="EU339">
        <v>1.63201315956425</v>
      </c>
      <c r="EV339">
        <v>0.65695600791264541</v>
      </c>
      <c r="EW339">
        <v>0.83230512696039349</v>
      </c>
      <c r="EX339">
        <v>1.26691150843553</v>
      </c>
      <c r="EY339">
        <v>1.033397304382587</v>
      </c>
      <c r="EZ339">
        <v>1.0243530216075729</v>
      </c>
      <c r="FA339">
        <v>1.017253168858139</v>
      </c>
      <c r="FB339">
        <v>1.0113681174223801</v>
      </c>
      <c r="FD339">
        <f t="shared" si="30"/>
        <v>1.9780672558787886</v>
      </c>
      <c r="FF339"/>
      <c r="FG339"/>
      <c r="FH339"/>
      <c r="FI339"/>
      <c r="FJ339"/>
      <c r="FK339"/>
    </row>
    <row r="340" spans="1:167" ht="13.2" x14ac:dyDescent="0.25">
      <c r="A340" t="s">
        <v>1544</v>
      </c>
      <c r="B340" t="s">
        <v>1520</v>
      </c>
      <c r="C340" s="2"/>
      <c r="D340" s="5">
        <v>1.855183271603934E-2</v>
      </c>
      <c r="E340" s="6">
        <v>456.81940041898741</v>
      </c>
      <c r="F340" s="7">
        <v>1.193222014646085</v>
      </c>
      <c r="G340">
        <v>17.19956656943986</v>
      </c>
      <c r="H340" s="8">
        <v>0.95868961752427895</v>
      </c>
      <c r="I340" s="2">
        <v>4.3384810421861966</v>
      </c>
      <c r="J340" s="2">
        <v>0.21523996553902211</v>
      </c>
      <c r="K340" s="5">
        <v>0.91514216978656882</v>
      </c>
      <c r="L340" s="9">
        <v>2.6824878723962341E-3</v>
      </c>
      <c r="M340">
        <v>2.189317952639485</v>
      </c>
      <c r="N340" s="8">
        <v>5.9509629968998327E-2</v>
      </c>
      <c r="O340" s="10">
        <v>29.106759234989021</v>
      </c>
      <c r="P340" s="7">
        <v>1.692841106126183</v>
      </c>
      <c r="Q340" s="5">
        <v>0.23074607871496461</v>
      </c>
      <c r="R340" s="11">
        <v>1.130017346069254E-2</v>
      </c>
      <c r="S340" s="12">
        <v>0.96103943420911064</v>
      </c>
      <c r="T340" s="6"/>
      <c r="U340" s="6"/>
      <c r="V340" s="6"/>
      <c r="W340" s="6">
        <v>1338.2863653010029</v>
      </c>
      <c r="X340" s="6">
        <v>8.1748163474079618</v>
      </c>
      <c r="Y340" s="6">
        <v>59.255457793951869</v>
      </c>
      <c r="Z340" s="6">
        <v>3456.5457144461561</v>
      </c>
      <c r="AA340" s="6">
        <v>7.0963887080177406</v>
      </c>
      <c r="AB340" s="13">
        <v>57.578725873438273</v>
      </c>
      <c r="AC340" s="14"/>
      <c r="AE340" t="s">
        <v>1545</v>
      </c>
      <c r="AF340" t="s">
        <v>1545</v>
      </c>
      <c r="AG340">
        <v>25.135000000000002</v>
      </c>
      <c r="AH340">
        <v>408.90229711996869</v>
      </c>
      <c r="AI340">
        <v>78.415022266885003</v>
      </c>
      <c r="AJ340">
        <v>125.165861409922</v>
      </c>
      <c r="AK340">
        <v>82560.009657347662</v>
      </c>
      <c r="AL340">
        <v>5337.809940854675</v>
      </c>
      <c r="AM340">
        <v>2315.7819803140742</v>
      </c>
      <c r="AN340">
        <v>443.14803032126667</v>
      </c>
      <c r="AO340">
        <v>18.79620958270344</v>
      </c>
      <c r="AP340">
        <v>2.7993133273274582</v>
      </c>
      <c r="AQ340">
        <v>438.37812869393281</v>
      </c>
      <c r="AR340">
        <v>18.069156089151651</v>
      </c>
      <c r="AS340">
        <v>1.8268852708737791</v>
      </c>
      <c r="AT340">
        <v>424.70329999518049</v>
      </c>
      <c r="AU340">
        <v>53.385636842799357</v>
      </c>
      <c r="AV340">
        <v>68.453229557052879</v>
      </c>
      <c r="AW340">
        <v>503.9096723658285</v>
      </c>
      <c r="AX340">
        <v>25.453466460854269</v>
      </c>
      <c r="AY340">
        <v>0.26646104769908008</v>
      </c>
      <c r="AZ340">
        <v>453.93429261766761</v>
      </c>
      <c r="BA340">
        <v>18.449757414326371</v>
      </c>
      <c r="BB340">
        <v>9.7020188973340443E-2</v>
      </c>
      <c r="BC340">
        <v>434.2643871592141</v>
      </c>
      <c r="BD340">
        <v>24.36652715994752</v>
      </c>
      <c r="BE340">
        <v>2.314570764032617</v>
      </c>
      <c r="BF340">
        <v>452.88670141673367</v>
      </c>
      <c r="BG340">
        <v>17.27093474785422</v>
      </c>
      <c r="BH340">
        <v>0.1670620617363181</v>
      </c>
      <c r="BI340">
        <v>429.63460913138829</v>
      </c>
      <c r="BJ340">
        <v>15.823778457390141</v>
      </c>
      <c r="BK340">
        <v>8.4453805057377405E-3</v>
      </c>
      <c r="BL340">
        <v>444.45926615835549</v>
      </c>
      <c r="BM340">
        <v>18.591002201072222</v>
      </c>
      <c r="BN340">
        <v>5.3378627818736167E-2</v>
      </c>
      <c r="BO340">
        <v>438.62483506631588</v>
      </c>
      <c r="BP340">
        <v>17.69253720593608</v>
      </c>
      <c r="BQ340">
        <v>1.6196349525386639E-2</v>
      </c>
      <c r="BR340">
        <v>420.53164954433657</v>
      </c>
      <c r="BS340">
        <v>19.564933192416539</v>
      </c>
      <c r="BT340">
        <v>4.1809904466081113E-2</v>
      </c>
      <c r="BU340">
        <v>438.52302712495663</v>
      </c>
      <c r="BV340">
        <v>18.208625847383551</v>
      </c>
      <c r="BW340">
        <v>0.18151184931259071</v>
      </c>
      <c r="BX340">
        <v>438.98445633629899</v>
      </c>
      <c r="BY340">
        <v>17.914595362137849</v>
      </c>
      <c r="BZ340">
        <v>3.5828217505371338E-2</v>
      </c>
      <c r="CA340">
        <v>440.97803702844669</v>
      </c>
      <c r="CB340">
        <v>17.40300942714671</v>
      </c>
      <c r="CC340">
        <v>0.1604853972387103</v>
      </c>
      <c r="CD340">
        <v>422.99171344145691</v>
      </c>
      <c r="CE340">
        <v>18.20814375215005</v>
      </c>
      <c r="CF340">
        <v>2.3494547065273281E-2</v>
      </c>
      <c r="CG340">
        <v>426.64233645730963</v>
      </c>
      <c r="CH340">
        <v>20.662345499969192</v>
      </c>
      <c r="CI340">
        <v>6.6185468106403467E-2</v>
      </c>
      <c r="CJ340">
        <v>439.85034141926371</v>
      </c>
      <c r="CK340">
        <v>17.223323612654521</v>
      </c>
      <c r="CL340">
        <v>1.612566974604256E-2</v>
      </c>
      <c r="CM340">
        <v>445.56396350515843</v>
      </c>
      <c r="CN340">
        <v>23.360572608153269</v>
      </c>
      <c r="CO340">
        <v>4.8590639878532169E-2</v>
      </c>
      <c r="CP340">
        <v>420.01605501455617</v>
      </c>
      <c r="CQ340">
        <v>19.455278465007261</v>
      </c>
      <c r="CR340">
        <v>1.553393075665872E-2</v>
      </c>
      <c r="CS340">
        <v>433.26061953497748</v>
      </c>
      <c r="CT340">
        <v>21.09433142239785</v>
      </c>
      <c r="CU340">
        <v>7.1979615156990015E-2</v>
      </c>
      <c r="CV340">
        <v>430.19814863004882</v>
      </c>
      <c r="CW340">
        <v>20.33539343007573</v>
      </c>
      <c r="CX340">
        <v>1.547939633350659E-2</v>
      </c>
      <c r="CY340">
        <v>420.61131381427418</v>
      </c>
      <c r="CZ340">
        <v>21.53956260833672</v>
      </c>
      <c r="DA340">
        <v>0.15218486194886349</v>
      </c>
      <c r="DB340">
        <v>440.64522248625622</v>
      </c>
      <c r="DC340">
        <v>18.157825791972979</v>
      </c>
      <c r="DD340">
        <v>1.431137934835721E-2</v>
      </c>
      <c r="DE340">
        <v>425.56219019993512</v>
      </c>
      <c r="DF340">
        <v>17.429342345492969</v>
      </c>
      <c r="DG340">
        <v>15.72893974926393</v>
      </c>
      <c r="DH340">
        <v>422.93945769067312</v>
      </c>
      <c r="DI340">
        <v>14.92050334069484</v>
      </c>
      <c r="DJ340">
        <v>0.94930622263720754</v>
      </c>
      <c r="DK340">
        <v>422.20522471468843</v>
      </c>
      <c r="DL340">
        <v>14.959518720471459</v>
      </c>
      <c r="DM340">
        <v>0.55568450309622042</v>
      </c>
      <c r="DN340">
        <v>422.61421406683712</v>
      </c>
      <c r="DO340">
        <v>14.926867927340069</v>
      </c>
      <c r="DP340">
        <v>0.4411321241949116</v>
      </c>
      <c r="DQ340">
        <v>453.2678209415123</v>
      </c>
      <c r="DR340">
        <v>15.89409273234407</v>
      </c>
      <c r="DS340">
        <v>0.36807159832793912</v>
      </c>
      <c r="DT340">
        <v>456.81940041898741</v>
      </c>
      <c r="DU340">
        <v>15.84157881059113</v>
      </c>
      <c r="DV340">
        <v>0.23750931778630491</v>
      </c>
      <c r="DW340">
        <v>422.59069426380489</v>
      </c>
      <c r="DX340">
        <v>14.91662589768371</v>
      </c>
      <c r="DY340">
        <v>0.43066129771674128</v>
      </c>
      <c r="EB340">
        <v>289.13012268641239</v>
      </c>
      <c r="EC340">
        <v>1812.8042579383471</v>
      </c>
      <c r="ED340">
        <v>725.05589911640379</v>
      </c>
      <c r="EE340">
        <v>4726.5607226973707</v>
      </c>
      <c r="EF340">
        <v>920.20054604887662</v>
      </c>
      <c r="EG340">
        <v>2962.9934265199772</v>
      </c>
      <c r="EH340">
        <v>7797.2372351030044</v>
      </c>
      <c r="EI340">
        <v>2215.9700353188282</v>
      </c>
      <c r="EJ340">
        <v>11717.221978987731</v>
      </c>
      <c r="EK340">
        <v>1734.318440883372</v>
      </c>
      <c r="EL340">
        <v>8055.8670589608728</v>
      </c>
      <c r="EM340">
        <v>2784.7747719072399</v>
      </c>
      <c r="EN340">
        <v>17004.698583585268</v>
      </c>
      <c r="EO340">
        <v>2691.059748664456</v>
      </c>
      <c r="EP340">
        <v>17487.729619107671</v>
      </c>
      <c r="ER340">
        <v>0.2476985208687067</v>
      </c>
      <c r="ES340">
        <v>2.5370977786176798</v>
      </c>
      <c r="ET340">
        <v>3.042940512860802</v>
      </c>
      <c r="EU340">
        <v>1.664097380183414</v>
      </c>
      <c r="EV340">
        <v>0.67363954250292002</v>
      </c>
      <c r="EW340">
        <v>0.81806352479740363</v>
      </c>
      <c r="EX340">
        <v>1.21439356389008</v>
      </c>
      <c r="EY340">
        <v>1.027780804842062</v>
      </c>
      <c r="EZ340">
        <v>1.0278093746755821</v>
      </c>
      <c r="FA340">
        <v>1.0543755416988869</v>
      </c>
      <c r="FB340">
        <v>1.0452985593355359</v>
      </c>
      <c r="FD340">
        <f t="shared" si="30"/>
        <v>1.9874383482542208</v>
      </c>
      <c r="FF340"/>
      <c r="FG340"/>
      <c r="FH340"/>
      <c r="FI340"/>
      <c r="FJ340"/>
      <c r="FK340"/>
    </row>
    <row r="341" spans="1:167" ht="13.2" x14ac:dyDescent="0.25">
      <c r="A341" t="s">
        <v>1546</v>
      </c>
      <c r="B341" t="s">
        <v>1520</v>
      </c>
      <c r="C341" s="2"/>
      <c r="D341" s="5">
        <v>1.834810887932627E-2</v>
      </c>
      <c r="E341" s="6">
        <v>468.28579580547608</v>
      </c>
      <c r="F341" s="7">
        <v>0.65510982075635027</v>
      </c>
      <c r="G341">
        <v>17.423161670062289</v>
      </c>
      <c r="H341" s="8">
        <v>0.92698045903519433</v>
      </c>
      <c r="I341" s="2">
        <v>4.1559114633199741</v>
      </c>
      <c r="J341" s="2">
        <v>0.20837212546699399</v>
      </c>
      <c r="K341" s="5">
        <v>0.91466105095508454</v>
      </c>
      <c r="L341" s="9">
        <v>2.6034557098666301E-3</v>
      </c>
      <c r="M341">
        <v>2.1883758255497301</v>
      </c>
      <c r="N341" s="8">
        <v>5.6704012980606767E-2</v>
      </c>
      <c r="O341" s="10">
        <v>30.354097663749641</v>
      </c>
      <c r="P341" s="7">
        <v>1.779951591534243</v>
      </c>
      <c r="Q341" s="5">
        <v>0.24082873808488539</v>
      </c>
      <c r="R341" s="11">
        <v>1.1897596611903901E-2</v>
      </c>
      <c r="S341" s="12">
        <v>0.95421793457990034</v>
      </c>
      <c r="T341" s="6"/>
      <c r="U341" s="6"/>
      <c r="V341" s="6"/>
      <c r="W341" s="6">
        <v>1390.900627802886</v>
      </c>
      <c r="X341" s="6">
        <v>7.574211598782159</v>
      </c>
      <c r="Y341" s="6">
        <v>61.896170703486092</v>
      </c>
      <c r="Z341" s="6">
        <v>3497.9133347849352</v>
      </c>
      <c r="AA341" s="6">
        <v>6.1575955994994436</v>
      </c>
      <c r="AB341" s="13">
        <v>58.146677515868419</v>
      </c>
      <c r="AC341" s="14"/>
      <c r="AE341" t="s">
        <v>1547</v>
      </c>
      <c r="AF341" t="s">
        <v>1547</v>
      </c>
      <c r="AG341">
        <v>25.009</v>
      </c>
      <c r="AH341">
        <v>469.74882724000747</v>
      </c>
      <c r="AI341">
        <v>79.246324668284828</v>
      </c>
      <c r="AJ341">
        <v>146.68787943498361</v>
      </c>
      <c r="AK341">
        <v>84490.221647749</v>
      </c>
      <c r="AL341">
        <v>5192.2001348098629</v>
      </c>
      <c r="AM341">
        <v>2682.2013843216591</v>
      </c>
      <c r="AN341">
        <v>465.74610352145498</v>
      </c>
      <c r="AO341">
        <v>21.304182183054149</v>
      </c>
      <c r="AP341">
        <v>3.354281943207793</v>
      </c>
      <c r="AQ341">
        <v>468.49623212546288</v>
      </c>
      <c r="AR341">
        <v>22.464209483707162</v>
      </c>
      <c r="AS341">
        <v>2.3508542568502211</v>
      </c>
      <c r="AT341">
        <v>443.72317229252502</v>
      </c>
      <c r="AU341">
        <v>70.647959971533751</v>
      </c>
      <c r="AV341">
        <v>83.321834951896079</v>
      </c>
      <c r="AW341">
        <v>535.46124326753807</v>
      </c>
      <c r="AX341">
        <v>27.69887066256738</v>
      </c>
      <c r="AY341">
        <v>0.27664703366758109</v>
      </c>
      <c r="AZ341">
        <v>478.97571435261938</v>
      </c>
      <c r="BA341">
        <v>23.663921248451778</v>
      </c>
      <c r="BB341">
        <v>0.14125883827906741</v>
      </c>
      <c r="BC341">
        <v>456.98732456782147</v>
      </c>
      <c r="BD341">
        <v>29.866585343786369</v>
      </c>
      <c r="BE341">
        <v>2.851666294433628</v>
      </c>
      <c r="BF341">
        <v>470.21217996226522</v>
      </c>
      <c r="BG341">
        <v>21.670194171968451</v>
      </c>
      <c r="BH341">
        <v>0.85267695695881163</v>
      </c>
      <c r="BI341">
        <v>450.8232853371311</v>
      </c>
      <c r="BJ341">
        <v>19.31080133245375</v>
      </c>
      <c r="BK341">
        <v>1.207998900072141E-2</v>
      </c>
      <c r="BL341">
        <v>461.8835961866011</v>
      </c>
      <c r="BM341">
        <v>21.043237553385222</v>
      </c>
      <c r="BN341">
        <v>6.942830742592887E-2</v>
      </c>
      <c r="BO341">
        <v>459.34175129965553</v>
      </c>
      <c r="BP341">
        <v>23.95860679177331</v>
      </c>
      <c r="BQ341">
        <v>2.190015297942588E-2</v>
      </c>
      <c r="BR341">
        <v>444.5826407494086</v>
      </c>
      <c r="BS341">
        <v>21.947121425155341</v>
      </c>
      <c r="BT341">
        <v>0.12050637061287139</v>
      </c>
      <c r="BU341">
        <v>464.96762390848829</v>
      </c>
      <c r="BV341">
        <v>24.92042813192754</v>
      </c>
      <c r="BW341">
        <v>5.3381574188099759E-2</v>
      </c>
      <c r="BX341">
        <v>466.53792182750209</v>
      </c>
      <c r="BY341">
        <v>23.333049326694741</v>
      </c>
      <c r="BZ341">
        <v>1.450322277876428E-2</v>
      </c>
      <c r="CA341">
        <v>465.09897377301388</v>
      </c>
      <c r="CB341">
        <v>24.750765311937499</v>
      </c>
      <c r="CC341">
        <v>0.59360465728773137</v>
      </c>
      <c r="CD341">
        <v>448.96373238133611</v>
      </c>
      <c r="CE341">
        <v>22.20418564098572</v>
      </c>
      <c r="CF341">
        <v>3.039287646983177E-2</v>
      </c>
      <c r="CG341">
        <v>442.35161222538608</v>
      </c>
      <c r="CH341">
        <v>26.857140458938801</v>
      </c>
      <c r="CI341">
        <v>7.3085944375345574E-2</v>
      </c>
      <c r="CJ341">
        <v>461.17293920473873</v>
      </c>
      <c r="CK341">
        <v>26.814666069548391</v>
      </c>
      <c r="CL341">
        <v>4.6433565299017897E-2</v>
      </c>
      <c r="CM341">
        <v>467.93102242091902</v>
      </c>
      <c r="CN341">
        <v>25.71148581188659</v>
      </c>
      <c r="CO341">
        <v>5.3174179230596287E-2</v>
      </c>
      <c r="CP341">
        <v>441.77145198489768</v>
      </c>
      <c r="CQ341">
        <v>22.0349937164187</v>
      </c>
      <c r="CR341">
        <v>1.7125614458002199E-2</v>
      </c>
      <c r="CS341">
        <v>460.13420977544229</v>
      </c>
      <c r="CT341">
        <v>25.363029489528941</v>
      </c>
      <c r="CU341">
        <v>7.8781812634159495E-2</v>
      </c>
      <c r="CV341">
        <v>449.4252008315554</v>
      </c>
      <c r="CW341">
        <v>21.601639584912039</v>
      </c>
      <c r="CX341">
        <v>1.6952853594600008E-2</v>
      </c>
      <c r="CY341">
        <v>453.54974964757929</v>
      </c>
      <c r="CZ341">
        <v>24.13242458470868</v>
      </c>
      <c r="DA341">
        <v>0.1679597046715042</v>
      </c>
      <c r="DB341">
        <v>467.72641283823577</v>
      </c>
      <c r="DC341">
        <v>23.664853181411381</v>
      </c>
      <c r="DD341">
        <v>1.578756610103042E-2</v>
      </c>
      <c r="DE341">
        <v>432.49010145339889</v>
      </c>
      <c r="DF341">
        <v>22.801178474197901</v>
      </c>
      <c r="DG341">
        <v>15.35783519391356</v>
      </c>
      <c r="DH341">
        <v>428.06563763994927</v>
      </c>
      <c r="DI341">
        <v>19.897352215323451</v>
      </c>
      <c r="DJ341">
        <v>0.95161908618317337</v>
      </c>
      <c r="DK341">
        <v>435.73059415546828</v>
      </c>
      <c r="DL341">
        <v>20.16991263947315</v>
      </c>
      <c r="DM341">
        <v>0.60350276787329993</v>
      </c>
      <c r="DN341">
        <v>430.22529357858491</v>
      </c>
      <c r="DO341">
        <v>19.967680676865012</v>
      </c>
      <c r="DP341">
        <v>0.46470112859521739</v>
      </c>
      <c r="DQ341">
        <v>460.86383306008418</v>
      </c>
      <c r="DR341">
        <v>20.655236218298899</v>
      </c>
      <c r="DS341">
        <v>0.50499132993168272</v>
      </c>
      <c r="DT341">
        <v>468.28579580547608</v>
      </c>
      <c r="DU341">
        <v>20.967012092497139</v>
      </c>
      <c r="DV341">
        <v>0.24406294128152189</v>
      </c>
      <c r="DW341">
        <v>430.41052262102232</v>
      </c>
      <c r="DX341">
        <v>19.978491833018889</v>
      </c>
      <c r="DY341">
        <v>0.40309689126797649</v>
      </c>
      <c r="EB341">
        <v>305.08007283606332</v>
      </c>
      <c r="EC341">
        <v>1902.207955008992</v>
      </c>
      <c r="ED341">
        <v>753.48058105481425</v>
      </c>
      <c r="EE341">
        <v>4949.8033545221497</v>
      </c>
      <c r="EF341">
        <v>972.82853555669271</v>
      </c>
      <c r="EG341">
        <v>3141.6731345168132</v>
      </c>
      <c r="EH341">
        <v>8286.6415955151351</v>
      </c>
      <c r="EI341">
        <v>2337.1807727287128</v>
      </c>
      <c r="EJ341">
        <v>12436.66848701762</v>
      </c>
      <c r="EK341">
        <v>1798.1772854690489</v>
      </c>
      <c r="EL341">
        <v>8446.3908279256175</v>
      </c>
      <c r="EM341">
        <v>2924.568890130744</v>
      </c>
      <c r="EN341">
        <v>17885.483886028251</v>
      </c>
      <c r="EO341">
        <v>2857.9764582325611</v>
      </c>
      <c r="EP341">
        <v>18269.317106973798</v>
      </c>
      <c r="ER341">
        <v>0.24555517682387051</v>
      </c>
      <c r="ES341">
        <v>2.5012693425473849</v>
      </c>
      <c r="ET341">
        <v>3.0581015584938771</v>
      </c>
      <c r="EU341">
        <v>1.667387485141316</v>
      </c>
      <c r="EV341">
        <v>0.66557859478848258</v>
      </c>
      <c r="EW341">
        <v>0.81388995545608567</v>
      </c>
      <c r="EX341">
        <v>1.22283072476923</v>
      </c>
      <c r="EY341">
        <v>1.005314575050285</v>
      </c>
      <c r="EZ341">
        <v>1.0138610673159489</v>
      </c>
      <c r="FA341">
        <v>1.0177156704649539</v>
      </c>
      <c r="FB341">
        <v>1.0219022406348379</v>
      </c>
      <c r="FD341">
        <f t="shared" si="30"/>
        <v>1.94634177533374</v>
      </c>
      <c r="FF341"/>
      <c r="FG341"/>
      <c r="FH341"/>
      <c r="FI341"/>
      <c r="FJ341"/>
      <c r="FK341"/>
    </row>
    <row r="342" spans="1:167" ht="13.2" x14ac:dyDescent="0.25">
      <c r="A342" t="s">
        <v>1548</v>
      </c>
      <c r="B342" t="s">
        <v>1520</v>
      </c>
      <c r="C342" s="2"/>
      <c r="D342" s="5">
        <v>1.8424780972028699E-2</v>
      </c>
      <c r="E342" s="6">
        <v>455.48055254157731</v>
      </c>
      <c r="F342" s="7">
        <v>0.87171852709405284</v>
      </c>
      <c r="G342">
        <v>17.247236808164249</v>
      </c>
      <c r="H342" s="8">
        <v>0.93705573797242914</v>
      </c>
      <c r="I342" s="2">
        <v>4.2421866456658481</v>
      </c>
      <c r="J342" s="2">
        <v>0.20790004426233091</v>
      </c>
      <c r="K342" s="5">
        <v>0.91586771533791844</v>
      </c>
      <c r="L342" s="9">
        <v>2.481795778019233E-3</v>
      </c>
      <c r="M342">
        <v>2.18951651056262</v>
      </c>
      <c r="N342" s="8">
        <v>5.4356161874004529E-2</v>
      </c>
      <c r="O342" s="10">
        <v>29.794862809596712</v>
      </c>
      <c r="P342" s="7">
        <v>1.726173347962846</v>
      </c>
      <c r="Q342" s="5">
        <v>0.23595542380794021</v>
      </c>
      <c r="R342" s="11">
        <v>1.1499802689596919E-2</v>
      </c>
      <c r="S342" s="12">
        <v>0.96317716084796123</v>
      </c>
      <c r="T342" s="6"/>
      <c r="U342" s="6"/>
      <c r="V342" s="6"/>
      <c r="W342" s="6">
        <v>1365.5231015307579</v>
      </c>
      <c r="X342" s="6">
        <v>7.8734305124782464</v>
      </c>
      <c r="Y342" s="6">
        <v>60.008140681957869</v>
      </c>
      <c r="Z342" s="6">
        <v>3479.5508586528508</v>
      </c>
      <c r="AA342" s="6">
        <v>6.7122612807862554</v>
      </c>
      <c r="AB342" s="13">
        <v>57.120450296659527</v>
      </c>
      <c r="AC342" s="14"/>
      <c r="AE342" t="s">
        <v>1549</v>
      </c>
      <c r="AF342" t="s">
        <v>1549</v>
      </c>
      <c r="AG342">
        <v>25.012</v>
      </c>
      <c r="AH342">
        <v>346.93785781035581</v>
      </c>
      <c r="AI342">
        <v>80.098336815468087</v>
      </c>
      <c r="AJ342">
        <v>127.88238316087011</v>
      </c>
      <c r="AK342">
        <v>78432.464609363917</v>
      </c>
      <c r="AL342">
        <v>4230.986285874008</v>
      </c>
      <c r="AM342">
        <v>2411.6311620817719</v>
      </c>
      <c r="AN342">
        <v>452.6752361683491</v>
      </c>
      <c r="AO342">
        <v>18.091470668651009</v>
      </c>
      <c r="AP342">
        <v>2.9285872727699842</v>
      </c>
      <c r="AQ342">
        <v>436.66075233394861</v>
      </c>
      <c r="AR342">
        <v>17.218817903013971</v>
      </c>
      <c r="AS342">
        <v>1.9112919939808499</v>
      </c>
      <c r="AT342">
        <v>414.76950272720671</v>
      </c>
      <c r="AU342">
        <v>55.50652560977499</v>
      </c>
      <c r="AV342">
        <v>68.911893830475165</v>
      </c>
      <c r="AW342">
        <v>507.13555417979762</v>
      </c>
      <c r="AX342">
        <v>17.976933448833769</v>
      </c>
      <c r="AY342">
        <v>6.7380518277806514E-2</v>
      </c>
      <c r="AZ342">
        <v>451.69230967710439</v>
      </c>
      <c r="BA342">
        <v>15.70821724344566</v>
      </c>
      <c r="BB342">
        <v>0.1240214981511308</v>
      </c>
      <c r="BC342">
        <v>449.67663501638788</v>
      </c>
      <c r="BD342">
        <v>26.198927853371309</v>
      </c>
      <c r="BE342">
        <v>2.8968435517183302</v>
      </c>
      <c r="BF342">
        <v>460.87482669387828</v>
      </c>
      <c r="BG342">
        <v>17.845282021202809</v>
      </c>
      <c r="BH342">
        <v>0.14592323865852511</v>
      </c>
      <c r="BI342">
        <v>435.76266449667969</v>
      </c>
      <c r="BJ342">
        <v>15.8170625681469</v>
      </c>
      <c r="BK342">
        <v>1.30333389644685E-2</v>
      </c>
      <c r="BL342">
        <v>440.66013610388092</v>
      </c>
      <c r="BM342">
        <v>19.64463811351332</v>
      </c>
      <c r="BN342">
        <v>5.9056044582694887E-2</v>
      </c>
      <c r="BO342">
        <v>441.8212307460401</v>
      </c>
      <c r="BP342">
        <v>19.836628184491129</v>
      </c>
      <c r="BQ342">
        <v>2.1151311199140991E-2</v>
      </c>
      <c r="BR342">
        <v>419.48355274099691</v>
      </c>
      <c r="BS342">
        <v>17.983742183008431</v>
      </c>
      <c r="BT342">
        <v>0.10263104849888099</v>
      </c>
      <c r="BU342">
        <v>451.84364795455377</v>
      </c>
      <c r="BV342">
        <v>18.05651753162104</v>
      </c>
      <c r="BW342">
        <v>0.14574492276057999</v>
      </c>
      <c r="BX342">
        <v>443.29587354457442</v>
      </c>
      <c r="BY342">
        <v>13.70198976604515</v>
      </c>
      <c r="BZ342">
        <v>3.9992374280799832E-2</v>
      </c>
      <c r="CA342">
        <v>441.37194078344652</v>
      </c>
      <c r="CB342">
        <v>17.583165204732321</v>
      </c>
      <c r="CC342">
        <v>0.22016668399531</v>
      </c>
      <c r="CD342">
        <v>429.68978347576899</v>
      </c>
      <c r="CE342">
        <v>19.634973061576851</v>
      </c>
      <c r="CF342">
        <v>3.1937289162116807E-2</v>
      </c>
      <c r="CG342">
        <v>435.43449944558989</v>
      </c>
      <c r="CH342">
        <v>21.344595740584762</v>
      </c>
      <c r="CI342">
        <v>6.6917436082614912E-2</v>
      </c>
      <c r="CJ342">
        <v>444.65911100051522</v>
      </c>
      <c r="CK342">
        <v>20.4936466388863</v>
      </c>
      <c r="CL342">
        <v>1.639243662593301E-2</v>
      </c>
      <c r="CM342">
        <v>451.81985796838183</v>
      </c>
      <c r="CN342">
        <v>21.56820356282676</v>
      </c>
      <c r="CO342">
        <v>4.8966154688966312E-2</v>
      </c>
      <c r="CP342">
        <v>429.79944280369568</v>
      </c>
      <c r="CQ342">
        <v>17.478036058862781</v>
      </c>
      <c r="CR342">
        <v>1.576088730346252E-2</v>
      </c>
      <c r="CS342">
        <v>444.65053911742388</v>
      </c>
      <c r="CT342">
        <v>20.296200358115659</v>
      </c>
      <c r="CU342">
        <v>0.24611950090374701</v>
      </c>
      <c r="CV342">
        <v>432.88214479406798</v>
      </c>
      <c r="CW342">
        <v>17.263401821048589</v>
      </c>
      <c r="CX342">
        <v>1.5671900157863228E-2</v>
      </c>
      <c r="CY342">
        <v>416.55856431482073</v>
      </c>
      <c r="CZ342">
        <v>20.993551918194921</v>
      </c>
      <c r="DA342">
        <v>0.1560448617738186</v>
      </c>
      <c r="DB342">
        <v>437.11794957285889</v>
      </c>
      <c r="DC342">
        <v>12.694039157883459</v>
      </c>
      <c r="DD342">
        <v>1.4657068054271629E-2</v>
      </c>
      <c r="DE342">
        <v>417.16963552899091</v>
      </c>
      <c r="DF342">
        <v>17.329036074010201</v>
      </c>
      <c r="DG342">
        <v>14.03756133246749</v>
      </c>
      <c r="DH342">
        <v>422.14155399840661</v>
      </c>
      <c r="DI342">
        <v>14.768881530272569</v>
      </c>
      <c r="DJ342">
        <v>0.88437767862403416</v>
      </c>
      <c r="DK342">
        <v>419.94854984431441</v>
      </c>
      <c r="DL342">
        <v>14.57820937218524</v>
      </c>
      <c r="DM342">
        <v>0.4744295408651687</v>
      </c>
      <c r="DN342">
        <v>420.6608066984931</v>
      </c>
      <c r="DO342">
        <v>14.722547967431071</v>
      </c>
      <c r="DP342">
        <v>0.44787789012734669</v>
      </c>
      <c r="DQ342">
        <v>452.66165599882299</v>
      </c>
      <c r="DR342">
        <v>15.42816704792939</v>
      </c>
      <c r="DS342">
        <v>0.39142811489883272</v>
      </c>
      <c r="DT342">
        <v>455.48055254157731</v>
      </c>
      <c r="DU342">
        <v>15.83671417908751</v>
      </c>
      <c r="DV342">
        <v>0.22083987493781829</v>
      </c>
      <c r="DW342">
        <v>420.57049979569769</v>
      </c>
      <c r="DX342">
        <v>14.683434770882769</v>
      </c>
      <c r="DY342">
        <v>0.37703216963244379</v>
      </c>
      <c r="EB342">
        <v>287.70210807458881</v>
      </c>
      <c r="EC342">
        <v>1838.66103163156</v>
      </c>
      <c r="ED342">
        <v>718.85829706995253</v>
      </c>
      <c r="EE342">
        <v>4761.0046416599153</v>
      </c>
      <c r="EF342">
        <v>917.90711759517922</v>
      </c>
      <c r="EG342">
        <v>3052.9976213145528</v>
      </c>
      <c r="EH342">
        <v>7873.8165816087821</v>
      </c>
      <c r="EI342">
        <v>2217.9494511730982</v>
      </c>
      <c r="EJ342">
        <v>11902.764085201359</v>
      </c>
      <c r="EK342">
        <v>1770.0589408357321</v>
      </c>
      <c r="EL342">
        <v>8143.9397619141964</v>
      </c>
      <c r="EM342">
        <v>2823.874112302386</v>
      </c>
      <c r="EN342">
        <v>17400.787158044361</v>
      </c>
      <c r="EO342">
        <v>2761.8045907914529</v>
      </c>
      <c r="EP342">
        <v>17596.835154230401</v>
      </c>
      <c r="ER342">
        <v>0.24296468391940601</v>
      </c>
      <c r="ES342">
        <v>2.6047873899357512</v>
      </c>
      <c r="ET342">
        <v>3.025841944629204</v>
      </c>
      <c r="EU342">
        <v>1.638645619024351</v>
      </c>
      <c r="EV342">
        <v>0.66574624351125922</v>
      </c>
      <c r="EW342">
        <v>0.82899140494796753</v>
      </c>
      <c r="EX342">
        <v>1.2452062824654111</v>
      </c>
      <c r="EY342">
        <v>1.054348894032455</v>
      </c>
      <c r="EZ342">
        <v>1.0336323057690939</v>
      </c>
      <c r="FA342">
        <v>1.024356235900781</v>
      </c>
      <c r="FB342">
        <v>1.036487727213055</v>
      </c>
      <c r="FD342">
        <f t="shared" si="30"/>
        <v>2.0017092136777612</v>
      </c>
      <c r="FF342"/>
      <c r="FG342"/>
      <c r="FH342"/>
      <c r="FI342"/>
      <c r="FJ342"/>
      <c r="FK342"/>
    </row>
    <row r="343" spans="1:167" ht="13.2" x14ac:dyDescent="0.25">
      <c r="A343" t="s">
        <v>1550</v>
      </c>
      <c r="B343" t="s">
        <v>1520</v>
      </c>
      <c r="C343" s="2"/>
      <c r="D343" s="5">
        <v>1.851255357902052E-2</v>
      </c>
      <c r="E343" s="6">
        <v>462.80330450335032</v>
      </c>
      <c r="F343" s="7">
        <v>1.007954776793059</v>
      </c>
      <c r="G343">
        <v>17.054707314432971</v>
      </c>
      <c r="H343" s="8">
        <v>0.84555613801119966</v>
      </c>
      <c r="I343" s="2">
        <v>4.6444254192904344</v>
      </c>
      <c r="J343" s="2">
        <v>0.23314741922089491</v>
      </c>
      <c r="K343" s="5">
        <v>0.91501628422436854</v>
      </c>
      <c r="L343" s="9">
        <v>2.634936349058396E-3</v>
      </c>
      <c r="M343">
        <v>2.1900352117074631</v>
      </c>
      <c r="N343" s="8">
        <v>6.2480747336599099E-2</v>
      </c>
      <c r="O343" s="10">
        <v>27.185595393449951</v>
      </c>
      <c r="P343" s="7">
        <v>1.581348346468352</v>
      </c>
      <c r="Q343" s="5">
        <v>0.21546988070821749</v>
      </c>
      <c r="R343" s="11">
        <v>1.055137292842357E-2</v>
      </c>
      <c r="S343" s="12">
        <v>0.94936622231345713</v>
      </c>
      <c r="T343" s="6"/>
      <c r="U343" s="6"/>
      <c r="V343" s="6"/>
      <c r="W343" s="6">
        <v>1257.820850216907</v>
      </c>
      <c r="X343" s="6">
        <v>6.3193359526708814</v>
      </c>
      <c r="Y343" s="6">
        <v>56.076498492194503</v>
      </c>
      <c r="Z343" s="6">
        <v>3389.7617563774429</v>
      </c>
      <c r="AA343" s="6">
        <v>5.9779586542443521</v>
      </c>
      <c r="AB343" s="13">
        <v>57.617108427823688</v>
      </c>
      <c r="AC343" s="14"/>
      <c r="AE343" t="s">
        <v>1551</v>
      </c>
      <c r="AF343" t="s">
        <v>1551</v>
      </c>
      <c r="AG343">
        <v>25.03</v>
      </c>
      <c r="AH343">
        <v>401.74820486314951</v>
      </c>
      <c r="AI343">
        <v>72.495853526845934</v>
      </c>
      <c r="AJ343">
        <v>126.42667142818139</v>
      </c>
      <c r="AK343">
        <v>85083.232843371516</v>
      </c>
      <c r="AL343">
        <v>6639.5878709444733</v>
      </c>
      <c r="AM343">
        <v>2406.4313546135468</v>
      </c>
      <c r="AN343">
        <v>450.81851774208332</v>
      </c>
      <c r="AO343">
        <v>19.606549765581999</v>
      </c>
      <c r="AP343">
        <v>2.8746293367621121</v>
      </c>
      <c r="AQ343">
        <v>453.10186419885309</v>
      </c>
      <c r="AR343">
        <v>21.145411410951311</v>
      </c>
      <c r="AS343">
        <v>2.0338847082482339</v>
      </c>
      <c r="AT343">
        <v>448.26489579973043</v>
      </c>
      <c r="AU343">
        <v>54.842420607093217</v>
      </c>
      <c r="AV343">
        <v>67.973823106641561</v>
      </c>
      <c r="AW343">
        <v>511.19118308220482</v>
      </c>
      <c r="AX343">
        <v>23.482618842424611</v>
      </c>
      <c r="AY343">
        <v>0.15444117570090121</v>
      </c>
      <c r="AZ343">
        <v>461.45173049926183</v>
      </c>
      <c r="BA343">
        <v>16.85484916113964</v>
      </c>
      <c r="BB343">
        <v>0.12658863921462979</v>
      </c>
      <c r="BC343">
        <v>448.81419746005929</v>
      </c>
      <c r="BD343">
        <v>27.808893291037979</v>
      </c>
      <c r="BE343">
        <v>2.5169484937881492</v>
      </c>
      <c r="BF343">
        <v>463.24578916479169</v>
      </c>
      <c r="BG343">
        <v>20.733735544988221</v>
      </c>
      <c r="BH343">
        <v>0.1126305799336942</v>
      </c>
      <c r="BI343">
        <v>437.64237079216758</v>
      </c>
      <c r="BJ343">
        <v>16.668571930158961</v>
      </c>
      <c r="BK343">
        <v>9.9559742079827693E-3</v>
      </c>
      <c r="BL343">
        <v>441.43600169479839</v>
      </c>
      <c r="BM343">
        <v>20.092992283994679</v>
      </c>
      <c r="BN343">
        <v>5.6478359935154758E-2</v>
      </c>
      <c r="BO343">
        <v>442.33608265986419</v>
      </c>
      <c r="BP343">
        <v>19.777243393523712</v>
      </c>
      <c r="BQ343">
        <v>1.6956315930814651E-2</v>
      </c>
      <c r="BR343">
        <v>422.28740985778012</v>
      </c>
      <c r="BS343">
        <v>19.826654413995541</v>
      </c>
      <c r="BT343">
        <v>9.8899892915235446E-2</v>
      </c>
      <c r="BU343">
        <v>443.69250364805691</v>
      </c>
      <c r="BV343">
        <v>16.739536758453731</v>
      </c>
      <c r="BW343">
        <v>0.1880497109861767</v>
      </c>
      <c r="BX343">
        <v>440.14270431755273</v>
      </c>
      <c r="BY343">
        <v>15.7819716909297</v>
      </c>
      <c r="BZ343">
        <v>1.4280104181614441E-2</v>
      </c>
      <c r="CA343">
        <v>444.80935695874967</v>
      </c>
      <c r="CB343">
        <v>20.71889225564048</v>
      </c>
      <c r="CC343">
        <v>0.20799718885117741</v>
      </c>
      <c r="CD343">
        <v>428.0207853153492</v>
      </c>
      <c r="CE343">
        <v>20.75321787423232</v>
      </c>
      <c r="CF343">
        <v>3.4450609677828037E-2</v>
      </c>
      <c r="CG343">
        <v>429.51824160861378</v>
      </c>
      <c r="CH343">
        <v>23.08992945578759</v>
      </c>
      <c r="CI343">
        <v>7.0250977120116173E-2</v>
      </c>
      <c r="CJ343">
        <v>449.07503021458831</v>
      </c>
      <c r="CK343">
        <v>23.35393164121081</v>
      </c>
      <c r="CL343">
        <v>1.7298925237585389E-2</v>
      </c>
      <c r="CM343">
        <v>444.92261981395859</v>
      </c>
      <c r="CN343">
        <v>23.879695604140199</v>
      </c>
      <c r="CO343">
        <v>5.1817656018452993E-2</v>
      </c>
      <c r="CP343">
        <v>426.6559558160547</v>
      </c>
      <c r="CQ343">
        <v>20.040730662421701</v>
      </c>
      <c r="CR343">
        <v>1.661852004097749E-2</v>
      </c>
      <c r="CS343">
        <v>448.41215081410712</v>
      </c>
      <c r="CT343">
        <v>18.907154623348681</v>
      </c>
      <c r="CU343">
        <v>7.6165272504220019E-2</v>
      </c>
      <c r="CV343">
        <v>434.94993803362888</v>
      </c>
      <c r="CW343">
        <v>20.120573070500321</v>
      </c>
      <c r="CX343">
        <v>1.6631424568245842E-2</v>
      </c>
      <c r="CY343">
        <v>424.97340226645389</v>
      </c>
      <c r="CZ343">
        <v>19.521651241829769</v>
      </c>
      <c r="DA343">
        <v>0.16551742552705401</v>
      </c>
      <c r="DB343">
        <v>446.44345404681832</v>
      </c>
      <c r="DC343">
        <v>16.895754355917031</v>
      </c>
      <c r="DD343">
        <v>1.5492585878257669E-2</v>
      </c>
      <c r="DE343">
        <v>435.72720283743979</v>
      </c>
      <c r="DF343">
        <v>18.789378176475839</v>
      </c>
      <c r="DG343">
        <v>16.64245162311801</v>
      </c>
      <c r="DH343">
        <v>425.93667129280362</v>
      </c>
      <c r="DI343">
        <v>14.47825985704309</v>
      </c>
      <c r="DJ343">
        <v>0.97749462178396063</v>
      </c>
      <c r="DK343">
        <v>430.59376539623611</v>
      </c>
      <c r="DL343">
        <v>15.986806261490919</v>
      </c>
      <c r="DM343">
        <v>0.56636943879292079</v>
      </c>
      <c r="DN343">
        <v>428.29103441373809</v>
      </c>
      <c r="DO343">
        <v>16.062442394421129</v>
      </c>
      <c r="DP343">
        <v>0.42942098840864551</v>
      </c>
      <c r="DQ343">
        <v>457.66101806791107</v>
      </c>
      <c r="DR343">
        <v>15.536614379941859</v>
      </c>
      <c r="DS343">
        <v>0.41885108778299551</v>
      </c>
      <c r="DT343">
        <v>462.80330450335032</v>
      </c>
      <c r="DU343">
        <v>16.016398026193709</v>
      </c>
      <c r="DV343">
        <v>0.21933293725536329</v>
      </c>
      <c r="DW343">
        <v>428.41641083173749</v>
      </c>
      <c r="DX343">
        <v>16.03104225328379</v>
      </c>
      <c r="DY343">
        <v>0.39654162631588979</v>
      </c>
      <c r="EB343">
        <v>293.9182996810585</v>
      </c>
      <c r="EC343">
        <v>1846.5922818234919</v>
      </c>
      <c r="ED343">
        <v>720.1239831889045</v>
      </c>
      <c r="EE343">
        <v>4766.5526148692261</v>
      </c>
      <c r="EF343">
        <v>924.04247233649915</v>
      </c>
      <c r="EG343">
        <v>2997.9223219463302</v>
      </c>
      <c r="EH343">
        <v>7817.8100234023577</v>
      </c>
      <c r="EI343">
        <v>2235.2228992902001</v>
      </c>
      <c r="EJ343">
        <v>11856.53144917865</v>
      </c>
      <c r="EK343">
        <v>1746.0091122301369</v>
      </c>
      <c r="EL343">
        <v>8224.8174031975868</v>
      </c>
      <c r="EM343">
        <v>2780.7663738372412</v>
      </c>
      <c r="EN343">
        <v>17273.520478382779</v>
      </c>
      <c r="EO343">
        <v>2785.1686385969379</v>
      </c>
      <c r="EP343">
        <v>17680.891789984911</v>
      </c>
      <c r="ER343">
        <v>0.24272782892367761</v>
      </c>
      <c r="ES343">
        <v>2.528388369834762</v>
      </c>
      <c r="ET343">
        <v>3.0200525905523459</v>
      </c>
      <c r="EU343">
        <v>1.6489936234082689</v>
      </c>
      <c r="EV343">
        <v>0.66300914646006315</v>
      </c>
      <c r="EW343">
        <v>0.82613339475444791</v>
      </c>
      <c r="EX343">
        <v>1.2460361959791011</v>
      </c>
      <c r="EY343">
        <v>1.037635975991287</v>
      </c>
      <c r="EZ343">
        <v>1.0484040783409529</v>
      </c>
      <c r="FA343">
        <v>1.032093585472909</v>
      </c>
      <c r="FB343">
        <v>1.0330803666309081</v>
      </c>
      <c r="FD343">
        <f t="shared" si="30"/>
        <v>1.9851768722957455</v>
      </c>
      <c r="FF343"/>
      <c r="FG343"/>
      <c r="FH343"/>
      <c r="FI343"/>
      <c r="FJ343"/>
      <c r="FK343"/>
    </row>
    <row r="344" spans="1:167" ht="13.2" x14ac:dyDescent="0.25">
      <c r="A344" t="s">
        <v>1552</v>
      </c>
      <c r="B344" t="s">
        <v>1520</v>
      </c>
      <c r="C344" s="2"/>
      <c r="D344" s="5">
        <v>1.91437520951666E-2</v>
      </c>
      <c r="E344" s="6">
        <v>456.17365910865288</v>
      </c>
      <c r="F344" s="7">
        <v>0.65079851751201967</v>
      </c>
      <c r="G344">
        <v>17.325128497052461</v>
      </c>
      <c r="H344" s="8">
        <v>0.69180371772308746</v>
      </c>
      <c r="I344" s="2">
        <v>4.1736903721020013</v>
      </c>
      <c r="J344" s="2">
        <v>0.2001389384771283</v>
      </c>
      <c r="K344" s="5">
        <v>0.91490848653454704</v>
      </c>
      <c r="L344" s="9">
        <v>2.559955090635448E-3</v>
      </c>
      <c r="M344">
        <v>2.1887686788608338</v>
      </c>
      <c r="N344" s="8">
        <v>5.4561534869196002E-2</v>
      </c>
      <c r="O344" s="10">
        <v>30.249963848525159</v>
      </c>
      <c r="P344" s="7">
        <v>1.769476594820413</v>
      </c>
      <c r="Q344" s="5">
        <v>0.23958719345284271</v>
      </c>
      <c r="R344" s="11">
        <v>1.1808367886519089E-2</v>
      </c>
      <c r="S344" s="12">
        <v>0.97160914348159522</v>
      </c>
      <c r="T344" s="6"/>
      <c r="U344" s="6"/>
      <c r="V344" s="6"/>
      <c r="W344" s="6">
        <v>1384.42361413552</v>
      </c>
      <c r="X344" s="6">
        <v>8.3975638571886684</v>
      </c>
      <c r="Y344" s="6">
        <v>61.523349942934942</v>
      </c>
      <c r="Z344" s="6">
        <v>3494.4189123572492</v>
      </c>
      <c r="AA344" s="6">
        <v>6.939879457527387</v>
      </c>
      <c r="AB344" s="13">
        <v>58.002184389775188</v>
      </c>
      <c r="AC344" s="14"/>
      <c r="AE344" t="s">
        <v>1553</v>
      </c>
      <c r="AF344" t="s">
        <v>1553</v>
      </c>
      <c r="AG344">
        <v>25.013999999999999</v>
      </c>
      <c r="AH344">
        <v>438.37372433531209</v>
      </c>
      <c r="AI344">
        <v>69.683062307308049</v>
      </c>
      <c r="AJ344">
        <v>117.059664758682</v>
      </c>
      <c r="AK344">
        <v>78404.603681352746</v>
      </c>
      <c r="AL344">
        <v>4323.2497572276998</v>
      </c>
      <c r="AM344">
        <v>2129.1287899407512</v>
      </c>
      <c r="AN344">
        <v>442.11565254456582</v>
      </c>
      <c r="AO344">
        <v>17.23998951709104</v>
      </c>
      <c r="AP344">
        <v>2.6897163982759849</v>
      </c>
      <c r="AQ344">
        <v>430.10003231286578</v>
      </c>
      <c r="AR344">
        <v>16.44282728213846</v>
      </c>
      <c r="AS344">
        <v>1.902594989476176</v>
      </c>
      <c r="AT344">
        <v>454.60013170583312</v>
      </c>
      <c r="AU344">
        <v>65.36997793514665</v>
      </c>
      <c r="AV344">
        <v>64.015808212226446</v>
      </c>
      <c r="AW344">
        <v>497.25342799783351</v>
      </c>
      <c r="AX344">
        <v>20.22015316983757</v>
      </c>
      <c r="AY344">
        <v>0.18038144554443761</v>
      </c>
      <c r="AZ344">
        <v>443.16827706427222</v>
      </c>
      <c r="BA344">
        <v>15.50588691805887</v>
      </c>
      <c r="BB344">
        <v>8.9996600671531646E-2</v>
      </c>
      <c r="BC344">
        <v>417.01383509711309</v>
      </c>
      <c r="BD344">
        <v>26.962903300562921</v>
      </c>
      <c r="BE344">
        <v>2.2132748943820988</v>
      </c>
      <c r="BF344">
        <v>447.62415844787478</v>
      </c>
      <c r="BG344">
        <v>17.510097914796511</v>
      </c>
      <c r="BH344">
        <v>0.10024914651890129</v>
      </c>
      <c r="BI344">
        <v>423.34475309489773</v>
      </c>
      <c r="BJ344">
        <v>13.80878263355638</v>
      </c>
      <c r="BK344">
        <v>1.0967580486819841E-2</v>
      </c>
      <c r="BL344">
        <v>439.27730411418548</v>
      </c>
      <c r="BM344">
        <v>15.724204026003401</v>
      </c>
      <c r="BN344">
        <v>5.2944245916038343E-2</v>
      </c>
      <c r="BO344">
        <v>428.52535859032588</v>
      </c>
      <c r="BP344">
        <v>16.273521559444792</v>
      </c>
      <c r="BQ344">
        <v>1.0429413096385081E-2</v>
      </c>
      <c r="BR344">
        <v>412.81524393283598</v>
      </c>
      <c r="BS344">
        <v>14.59333150610102</v>
      </c>
      <c r="BT344">
        <v>4.1146565301600477E-2</v>
      </c>
      <c r="BU344">
        <v>436.38787493211157</v>
      </c>
      <c r="BV344">
        <v>16.813700349733811</v>
      </c>
      <c r="BW344">
        <v>4.6902011249977893E-2</v>
      </c>
      <c r="BX344">
        <v>435.48942050206762</v>
      </c>
      <c r="BY344">
        <v>15.528637899624981</v>
      </c>
      <c r="BZ344">
        <v>1.278463212857657E-2</v>
      </c>
      <c r="CA344">
        <v>428.91713725866811</v>
      </c>
      <c r="CB344">
        <v>16.744664491973829</v>
      </c>
      <c r="CC344">
        <v>0.30844348462383597</v>
      </c>
      <c r="CD344">
        <v>423.62652472352522</v>
      </c>
      <c r="CE344">
        <v>16.68545195215351</v>
      </c>
      <c r="CF344">
        <v>3.6538821773660753E-2</v>
      </c>
      <c r="CG344">
        <v>424.56216285008139</v>
      </c>
      <c r="CH344">
        <v>18.709447179841892</v>
      </c>
      <c r="CI344">
        <v>0.1780154026008082</v>
      </c>
      <c r="CJ344">
        <v>436.1518308422464</v>
      </c>
      <c r="CK344">
        <v>17.787573288459718</v>
      </c>
      <c r="CL344">
        <v>1.5644517391344561E-2</v>
      </c>
      <c r="CM344">
        <v>440.82459330447512</v>
      </c>
      <c r="CN344">
        <v>19.365743642445899</v>
      </c>
      <c r="CO344">
        <v>4.6654017405760133E-2</v>
      </c>
      <c r="CP344">
        <v>419.52470966622411</v>
      </c>
      <c r="CQ344">
        <v>15.749906044350579</v>
      </c>
      <c r="CR344">
        <v>1.4971109938064719E-2</v>
      </c>
      <c r="CS344">
        <v>435.21486714539571</v>
      </c>
      <c r="CT344">
        <v>20.274183661333449</v>
      </c>
      <c r="CU344">
        <v>6.9130766240223018E-2</v>
      </c>
      <c r="CV344">
        <v>426.88312138872823</v>
      </c>
      <c r="CW344">
        <v>16.565534148690169</v>
      </c>
      <c r="CX344">
        <v>1.506957806969589E-2</v>
      </c>
      <c r="CY344">
        <v>416.20240483477039</v>
      </c>
      <c r="CZ344">
        <v>19.66356227843989</v>
      </c>
      <c r="DA344">
        <v>0.1500470870410652</v>
      </c>
      <c r="DB344">
        <v>432.01947321172099</v>
      </c>
      <c r="DC344">
        <v>15.266512508268219</v>
      </c>
      <c r="DD344">
        <v>1.3888336129560259E-2</v>
      </c>
      <c r="DE344">
        <v>415.64785175522422</v>
      </c>
      <c r="DF344">
        <v>14.95505647076817</v>
      </c>
      <c r="DG344">
        <v>14.678491293126751</v>
      </c>
      <c r="DH344">
        <v>422.73539032397412</v>
      </c>
      <c r="DI344">
        <v>12.961875393587871</v>
      </c>
      <c r="DJ344">
        <v>0.81691062466886355</v>
      </c>
      <c r="DK344">
        <v>416.56059352125101</v>
      </c>
      <c r="DL344">
        <v>12.90714219533354</v>
      </c>
      <c r="DM344">
        <v>0.45081257866263658</v>
      </c>
      <c r="DN344">
        <v>421.39191976229557</v>
      </c>
      <c r="DO344">
        <v>12.943993060311</v>
      </c>
      <c r="DP344">
        <v>0.41853655934528472</v>
      </c>
      <c r="DQ344">
        <v>452.57324815365661</v>
      </c>
      <c r="DR344">
        <v>13.22692926967073</v>
      </c>
      <c r="DS344">
        <v>0.40893278757175072</v>
      </c>
      <c r="DT344">
        <v>456.17365910865288</v>
      </c>
      <c r="DU344">
        <v>13.735979917550191</v>
      </c>
      <c r="DV344">
        <v>0.22119885205062459</v>
      </c>
      <c r="DW344">
        <v>421.26391154526192</v>
      </c>
      <c r="DX344">
        <v>12.95811755143956</v>
      </c>
      <c r="DY344">
        <v>0.36714025852158672</v>
      </c>
      <c r="EB344">
        <v>282.27278793902678</v>
      </c>
      <c r="EC344">
        <v>1786.26478099113</v>
      </c>
      <c r="ED344">
        <v>716.60245369361417</v>
      </c>
      <c r="EE344">
        <v>4617.73015722334</v>
      </c>
      <c r="EF344">
        <v>903.31563223815317</v>
      </c>
      <c r="EG344">
        <v>2948.5667225142679</v>
      </c>
      <c r="EH344">
        <v>7735.1584458626567</v>
      </c>
      <c r="EI344">
        <v>2155.3624987872772</v>
      </c>
      <c r="EJ344">
        <v>11734.80677904502</v>
      </c>
      <c r="EK344">
        <v>1725.8624506100871</v>
      </c>
      <c r="EL344">
        <v>7988.1287700045123</v>
      </c>
      <c r="EM344">
        <v>2755.15370815297</v>
      </c>
      <c r="EN344">
        <v>16984.806059361301</v>
      </c>
      <c r="EO344">
        <v>2703.197932580098</v>
      </c>
      <c r="EP344">
        <v>17352.97241417594</v>
      </c>
      <c r="ER344">
        <v>0.24951180487258909</v>
      </c>
      <c r="ES344">
        <v>2.589465915003458</v>
      </c>
      <c r="ET344">
        <v>3.0683406456887208</v>
      </c>
      <c r="EU344">
        <v>1.655401178109827</v>
      </c>
      <c r="EV344">
        <v>0.66079688781287627</v>
      </c>
      <c r="EW344">
        <v>0.82875376276435109</v>
      </c>
      <c r="EX344">
        <v>1.2541732233445939</v>
      </c>
      <c r="EY344">
        <v>1.0361203283735001</v>
      </c>
      <c r="EZ344">
        <v>1.038463983538916</v>
      </c>
      <c r="FA344">
        <v>1.048157343752357</v>
      </c>
      <c r="FB344">
        <v>1.0285130225074171</v>
      </c>
      <c r="FD344">
        <f t="shared" si="30"/>
        <v>2.0013565476874868</v>
      </c>
      <c r="FF344"/>
      <c r="FG344"/>
      <c r="FH344"/>
      <c r="FI344"/>
      <c r="FJ344"/>
      <c r="FK344"/>
    </row>
    <row r="345" spans="1:167" ht="13.2" x14ac:dyDescent="0.25">
      <c r="A345" t="s">
        <v>1554</v>
      </c>
      <c r="B345" t="s">
        <v>1520</v>
      </c>
      <c r="C345" s="2"/>
      <c r="D345" s="5">
        <v>1.910196515600621E-2</v>
      </c>
      <c r="E345" s="6">
        <v>463.13411818059041</v>
      </c>
      <c r="F345" s="7">
        <v>1.617831533081231</v>
      </c>
      <c r="G345">
        <v>17.3204496427424</v>
      </c>
      <c r="H345" s="8">
        <v>0.96889018525860826</v>
      </c>
      <c r="I345" s="2">
        <v>4.3094736966251546</v>
      </c>
      <c r="J345" s="2">
        <v>0.2125310297360023</v>
      </c>
      <c r="K345" s="5">
        <v>0.91437593568945408</v>
      </c>
      <c r="L345" s="9">
        <v>2.5927506888188501E-3</v>
      </c>
      <c r="M345">
        <v>2.1899109959385878</v>
      </c>
      <c r="N345" s="8">
        <v>5.5027768773190183E-2</v>
      </c>
      <c r="O345" s="10">
        <v>29.26135116842325</v>
      </c>
      <c r="P345" s="7">
        <v>1.7098617625256469</v>
      </c>
      <c r="Q345" s="5">
        <v>0.23228367547689879</v>
      </c>
      <c r="R345" s="11">
        <v>1.144235036804578E-2</v>
      </c>
      <c r="S345" s="12">
        <v>0.9640496058658673</v>
      </c>
      <c r="T345" s="6"/>
      <c r="U345" s="6"/>
      <c r="V345" s="6"/>
      <c r="W345" s="6">
        <v>1346.3400425081061</v>
      </c>
      <c r="X345" s="6">
        <v>8.0429195948885823</v>
      </c>
      <c r="Y345" s="6">
        <v>59.860394774533233</v>
      </c>
      <c r="Z345" s="6">
        <v>3461.7907606341842</v>
      </c>
      <c r="AA345" s="6">
        <v>6.8402516748650593</v>
      </c>
      <c r="AB345" s="13">
        <v>57.505177347920849</v>
      </c>
      <c r="AC345" s="14"/>
      <c r="AE345" t="s">
        <v>1555</v>
      </c>
      <c r="AF345" t="s">
        <v>1555</v>
      </c>
      <c r="AG345">
        <v>25.045999999999999</v>
      </c>
      <c r="AH345">
        <v>427.70680480802503</v>
      </c>
      <c r="AI345">
        <v>81.36215643272952</v>
      </c>
      <c r="AJ345">
        <v>121.5792944674204</v>
      </c>
      <c r="AK345">
        <v>83214.983315718462</v>
      </c>
      <c r="AL345">
        <v>5640.7157881557314</v>
      </c>
      <c r="AM345">
        <v>2238.4344537325069</v>
      </c>
      <c r="AN345">
        <v>464.50794615844762</v>
      </c>
      <c r="AO345">
        <v>17.747865989933221</v>
      </c>
      <c r="AP345">
        <v>2.8773288125832641</v>
      </c>
      <c r="AQ345">
        <v>459.11737169366347</v>
      </c>
      <c r="AR345">
        <v>12.75657429023866</v>
      </c>
      <c r="AS345">
        <v>2.0442006304928788</v>
      </c>
      <c r="AT345">
        <v>434.86368730031768</v>
      </c>
      <c r="AU345">
        <v>61.220048226181589</v>
      </c>
      <c r="AV345">
        <v>68.137492896239067</v>
      </c>
      <c r="AW345">
        <v>527.27219928471379</v>
      </c>
      <c r="AX345">
        <v>20.424247031889902</v>
      </c>
      <c r="AY345">
        <v>0.18803764706888451</v>
      </c>
      <c r="AZ345">
        <v>476.91298616917021</v>
      </c>
      <c r="BA345">
        <v>17.64144332608166</v>
      </c>
      <c r="BB345">
        <v>0.1210360679512917</v>
      </c>
      <c r="BC345">
        <v>459.94798014174881</v>
      </c>
      <c r="BD345">
        <v>18.8292854588232</v>
      </c>
      <c r="BE345">
        <v>2.290010172366844</v>
      </c>
      <c r="BF345">
        <v>477.92707994333767</v>
      </c>
      <c r="BG345">
        <v>19.10925635643569</v>
      </c>
      <c r="BH345">
        <v>0.10444852871588391</v>
      </c>
      <c r="BI345">
        <v>452.04365300555793</v>
      </c>
      <c r="BJ345">
        <v>13.586654864118771</v>
      </c>
      <c r="BK345">
        <v>9.5707034644845947E-3</v>
      </c>
      <c r="BL345">
        <v>474.98576317775201</v>
      </c>
      <c r="BM345">
        <v>19.86777519207153</v>
      </c>
      <c r="BN345">
        <v>5.4665495402979512E-2</v>
      </c>
      <c r="BO345">
        <v>464.47064278150572</v>
      </c>
      <c r="BP345">
        <v>17.613328576423651</v>
      </c>
      <c r="BQ345">
        <v>1.336808508104629E-2</v>
      </c>
      <c r="BR345">
        <v>442.1186171780725</v>
      </c>
      <c r="BS345">
        <v>16.68303489420499</v>
      </c>
      <c r="BT345">
        <v>0.1215258959120408</v>
      </c>
      <c r="BU345">
        <v>461.52353470007932</v>
      </c>
      <c r="BV345">
        <v>15.35562991215812</v>
      </c>
      <c r="BW345">
        <v>0.11188121164880881</v>
      </c>
      <c r="BX345">
        <v>455.11047991119142</v>
      </c>
      <c r="BY345">
        <v>13.61064817879833</v>
      </c>
      <c r="BZ345">
        <v>3.0472690664851969E-2</v>
      </c>
      <c r="CA345">
        <v>471.47762628936528</v>
      </c>
      <c r="CB345">
        <v>20.806976486226851</v>
      </c>
      <c r="CC345">
        <v>0.23427822228889689</v>
      </c>
      <c r="CD345">
        <v>449.4449097527604</v>
      </c>
      <c r="CE345">
        <v>18.84928825012598</v>
      </c>
      <c r="CF345">
        <v>3.0057176254667872E-2</v>
      </c>
      <c r="CG345">
        <v>445.91755262221619</v>
      </c>
      <c r="CH345">
        <v>20.232761417028971</v>
      </c>
      <c r="CI345">
        <v>6.5115357751976799E-2</v>
      </c>
      <c r="CJ345">
        <v>456.97231675668229</v>
      </c>
      <c r="CK345">
        <v>20.178750888991409</v>
      </c>
      <c r="CL345">
        <v>1.628690888688273E-2</v>
      </c>
      <c r="CM345">
        <v>468.84657558852172</v>
      </c>
      <c r="CN345">
        <v>18.83446009481753</v>
      </c>
      <c r="CO345">
        <v>0.1119981206836342</v>
      </c>
      <c r="CP345">
        <v>445.34941183358302</v>
      </c>
      <c r="CQ345">
        <v>17.212053264524311</v>
      </c>
      <c r="CR345">
        <v>1.5498932127219769E-2</v>
      </c>
      <c r="CS345">
        <v>461.00674837684312</v>
      </c>
      <c r="CT345">
        <v>22.12008597032975</v>
      </c>
      <c r="CU345">
        <v>7.2045519979548361E-2</v>
      </c>
      <c r="CV345">
        <v>440.06322916756341</v>
      </c>
      <c r="CW345">
        <v>14.07955846618354</v>
      </c>
      <c r="CX345">
        <v>1.569687865387517E-2</v>
      </c>
      <c r="CY345">
        <v>441.4536339304646</v>
      </c>
      <c r="CZ345">
        <v>17.814674277101069</v>
      </c>
      <c r="DA345">
        <v>0.15557377002833439</v>
      </c>
      <c r="DB345">
        <v>454.05627643546399</v>
      </c>
      <c r="DC345">
        <v>15.876054935614929</v>
      </c>
      <c r="DD345">
        <v>1.4269532265174309E-2</v>
      </c>
      <c r="DE345">
        <v>429.62473864460321</v>
      </c>
      <c r="DF345">
        <v>17.183820864629869</v>
      </c>
      <c r="DG345">
        <v>17.498460166621111</v>
      </c>
      <c r="DH345">
        <v>425.69185958461281</v>
      </c>
      <c r="DI345">
        <v>13.49512983902067</v>
      </c>
      <c r="DJ345">
        <v>0.92458555397530862</v>
      </c>
      <c r="DK345">
        <v>429.63662341790638</v>
      </c>
      <c r="DL345">
        <v>13.587170159344661</v>
      </c>
      <c r="DM345">
        <v>0.51576030105062165</v>
      </c>
      <c r="DN345">
        <v>426.69647268318579</v>
      </c>
      <c r="DO345">
        <v>13.57058868027217</v>
      </c>
      <c r="DP345">
        <v>0.46619037810391323</v>
      </c>
      <c r="DQ345">
        <v>458.7951649785897</v>
      </c>
      <c r="DR345">
        <v>13.83476509665193</v>
      </c>
      <c r="DS345">
        <v>0.44104990425370388</v>
      </c>
      <c r="DT345">
        <v>463.13411818059041</v>
      </c>
      <c r="DU345">
        <v>14.04063349838947</v>
      </c>
      <c r="DV345">
        <v>0.21359406415969459</v>
      </c>
      <c r="DW345">
        <v>426.79411605521062</v>
      </c>
      <c r="DX345">
        <v>13.54806638829057</v>
      </c>
      <c r="DY345">
        <v>0.39318487750809211</v>
      </c>
      <c r="EB345">
        <v>303.76623322877077</v>
      </c>
      <c r="EC345">
        <v>1907.357185677459</v>
      </c>
      <c r="ED345">
        <v>774.85442606484833</v>
      </c>
      <c r="EE345">
        <v>5005.0715816972597</v>
      </c>
      <c r="EF345">
        <v>967.43679907674505</v>
      </c>
      <c r="EG345">
        <v>3118.4022614870232</v>
      </c>
      <c r="EH345">
        <v>8083.667493982085</v>
      </c>
      <c r="EI345">
        <v>2369.234302961635</v>
      </c>
      <c r="EJ345">
        <v>12449.997500076461</v>
      </c>
      <c r="EK345">
        <v>1812.67297813909</v>
      </c>
      <c r="EL345">
        <v>8369.4563508549872</v>
      </c>
      <c r="EM345">
        <v>2930.2910974282599</v>
      </c>
      <c r="EN345">
        <v>18030.340560064091</v>
      </c>
      <c r="EO345">
        <v>2863.395952651199</v>
      </c>
      <c r="EP345">
        <v>17888.749153152981</v>
      </c>
      <c r="ER345">
        <v>0.2507834985359616</v>
      </c>
      <c r="ES345">
        <v>2.5817075747814759</v>
      </c>
      <c r="ET345">
        <v>2.973982214885285</v>
      </c>
      <c r="EU345">
        <v>1.6340446853824591</v>
      </c>
      <c r="EV345">
        <v>0.66611716200529303</v>
      </c>
      <c r="EW345">
        <v>0.80505215684796949</v>
      </c>
      <c r="EX345">
        <v>1.208574411180795</v>
      </c>
      <c r="EY345">
        <v>1.052572345646821</v>
      </c>
      <c r="EZ345">
        <v>0.97504842057186791</v>
      </c>
      <c r="FA345">
        <v>1.0046146174893049</v>
      </c>
      <c r="FB345">
        <v>1.0367030019106429</v>
      </c>
      <c r="FD345">
        <f t="shared" si="30"/>
        <v>1.9747785158628115</v>
      </c>
      <c r="FF345"/>
      <c r="FG345"/>
      <c r="FH345"/>
      <c r="FI345"/>
      <c r="FJ345"/>
      <c r="FK345"/>
    </row>
    <row r="346" spans="1:167" ht="13.2" x14ac:dyDescent="0.25">
      <c r="A346" t="s">
        <v>1556</v>
      </c>
      <c r="B346" t="s">
        <v>1520</v>
      </c>
      <c r="C346" s="2"/>
      <c r="D346" s="5">
        <v>1.8950594406152429E-2</v>
      </c>
      <c r="E346" s="6">
        <v>457.07726039884159</v>
      </c>
      <c r="F346" s="7">
        <v>1.4026268559113519</v>
      </c>
      <c r="G346">
        <v>17.22120805414631</v>
      </c>
      <c r="H346" s="8">
        <v>0.76008195220208474</v>
      </c>
      <c r="I346" s="2">
        <v>4.2772200276143773</v>
      </c>
      <c r="J346" s="2">
        <v>0.21119490854631981</v>
      </c>
      <c r="K346" s="5">
        <v>0.91419065296288893</v>
      </c>
      <c r="L346" s="9">
        <v>2.8510569206730389E-3</v>
      </c>
      <c r="M346">
        <v>2.189500896062905</v>
      </c>
      <c r="N346" s="8">
        <v>5.8235486042240388E-2</v>
      </c>
      <c r="O346" s="10">
        <v>29.433018138558189</v>
      </c>
      <c r="P346" s="7">
        <v>1.7081633652485551</v>
      </c>
      <c r="Q346" s="5">
        <v>0.23399486992722729</v>
      </c>
      <c r="R346" s="11">
        <v>1.142501592452951E-2</v>
      </c>
      <c r="S346" s="12">
        <v>0.94042015312757798</v>
      </c>
      <c r="T346" s="6"/>
      <c r="U346" s="6"/>
      <c r="V346" s="6"/>
      <c r="W346" s="6">
        <v>1355.3049959283269</v>
      </c>
      <c r="X346" s="6">
        <v>7.3054978107914774</v>
      </c>
      <c r="Y346" s="6">
        <v>59.74197345987011</v>
      </c>
      <c r="Z346" s="6">
        <v>3467.5803477455402</v>
      </c>
      <c r="AA346" s="6">
        <v>6.5155523946349962</v>
      </c>
      <c r="AB346" s="13">
        <v>57.37159066156147</v>
      </c>
      <c r="AC346" s="14"/>
      <c r="AE346" t="s">
        <v>1557</v>
      </c>
      <c r="AF346" t="s">
        <v>1557</v>
      </c>
      <c r="AG346">
        <v>25.013000000000002</v>
      </c>
      <c r="AH346">
        <v>452.54017331742313</v>
      </c>
      <c r="AI346">
        <v>70.82950394787251</v>
      </c>
      <c r="AJ346">
        <v>138.13880640002751</v>
      </c>
      <c r="AK346">
        <v>85346.498638657722</v>
      </c>
      <c r="AL346">
        <v>4204.482770318833</v>
      </c>
      <c r="AM346">
        <v>2706.49713114318</v>
      </c>
      <c r="AN346">
        <v>459.18278708155702</v>
      </c>
      <c r="AO346">
        <v>20.391222383628431</v>
      </c>
      <c r="AP346">
        <v>3.3756642709155078</v>
      </c>
      <c r="AQ346">
        <v>456.62051679690251</v>
      </c>
      <c r="AR346">
        <v>20.52564826857482</v>
      </c>
      <c r="AS346">
        <v>2.406748185486681</v>
      </c>
      <c r="AT346">
        <v>457.42136730560668</v>
      </c>
      <c r="AU346">
        <v>71.282410442757396</v>
      </c>
      <c r="AV346">
        <v>75.602202636419207</v>
      </c>
      <c r="AW346">
        <v>519.79084836342201</v>
      </c>
      <c r="AX346">
        <v>25.89021928783167</v>
      </c>
      <c r="AY346">
        <v>0.19603473028784699</v>
      </c>
      <c r="AZ346">
        <v>474.46079654401512</v>
      </c>
      <c r="BA346">
        <v>19.505564068671941</v>
      </c>
      <c r="BB346">
        <v>9.6132725265489161E-2</v>
      </c>
      <c r="BC346">
        <v>446.61232090684291</v>
      </c>
      <c r="BD346">
        <v>27.951573073855631</v>
      </c>
      <c r="BE346">
        <v>2.8638256331254328</v>
      </c>
      <c r="BF346">
        <v>470.91050270952837</v>
      </c>
      <c r="BG346">
        <v>20.0456371636526</v>
      </c>
      <c r="BH346">
        <v>0.1257000178897818</v>
      </c>
      <c r="BI346">
        <v>444.63558740185999</v>
      </c>
      <c r="BJ346">
        <v>16.522581036440499</v>
      </c>
      <c r="BK346">
        <v>1.240251604275888E-2</v>
      </c>
      <c r="BL346">
        <v>459.23918723143021</v>
      </c>
      <c r="BM346">
        <v>19.574482074081921</v>
      </c>
      <c r="BN346">
        <v>8.8763379299308651E-2</v>
      </c>
      <c r="BO346">
        <v>453.49345781024618</v>
      </c>
      <c r="BP346">
        <v>16.45207871802312</v>
      </c>
      <c r="BQ346">
        <v>2.2864132844893519E-2</v>
      </c>
      <c r="BR346">
        <v>434.29282881376321</v>
      </c>
      <c r="BS346">
        <v>18.09651083160043</v>
      </c>
      <c r="BT346">
        <v>4.4234044482491533E-2</v>
      </c>
      <c r="BU346">
        <v>473.3634799716358</v>
      </c>
      <c r="BV346">
        <v>20.948075349449269</v>
      </c>
      <c r="BW346">
        <v>0.14285442037135271</v>
      </c>
      <c r="BX346">
        <v>450.65803931275713</v>
      </c>
      <c r="BY346">
        <v>18.15849093357037</v>
      </c>
      <c r="BZ346">
        <v>4.9601422690664858E-2</v>
      </c>
      <c r="CA346">
        <v>458.04545798336318</v>
      </c>
      <c r="CB346">
        <v>19.715473463353209</v>
      </c>
      <c r="CC346">
        <v>0.21314908986877881</v>
      </c>
      <c r="CD346">
        <v>443.39037521858609</v>
      </c>
      <c r="CE346">
        <v>17.77750401698006</v>
      </c>
      <c r="CF346">
        <v>3.1297097712585743E-2</v>
      </c>
      <c r="CG346">
        <v>442.51805296781112</v>
      </c>
      <c r="CH346">
        <v>17.204189632040439</v>
      </c>
      <c r="CI346">
        <v>6.7974624341478718E-2</v>
      </c>
      <c r="CJ346">
        <v>453.09449626177451</v>
      </c>
      <c r="CK346">
        <v>19.629200969227028</v>
      </c>
      <c r="CL346">
        <v>1.7051518748606321E-2</v>
      </c>
      <c r="CM346">
        <v>460.64182588601892</v>
      </c>
      <c r="CN346">
        <v>19.806916864402151</v>
      </c>
      <c r="CO346">
        <v>5.0989417866756273E-2</v>
      </c>
      <c r="CP346">
        <v>446.85793686296358</v>
      </c>
      <c r="CQ346">
        <v>20.652106557954561</v>
      </c>
      <c r="CR346">
        <v>1.6157806832259779E-2</v>
      </c>
      <c r="CS346">
        <v>454.22945618816902</v>
      </c>
      <c r="CT346">
        <v>18.020161086959529</v>
      </c>
      <c r="CU346">
        <v>7.5534024684925705E-2</v>
      </c>
      <c r="CV346">
        <v>444.08036765403102</v>
      </c>
      <c r="CW346">
        <v>19.108713449351281</v>
      </c>
      <c r="CX346">
        <v>1.6387988470721131E-2</v>
      </c>
      <c r="CY346">
        <v>446.62991272758882</v>
      </c>
      <c r="CZ346">
        <v>21.66078074284567</v>
      </c>
      <c r="DA346">
        <v>0.16238867856513739</v>
      </c>
      <c r="DB346">
        <v>456.70727457646348</v>
      </c>
      <c r="DC346">
        <v>16.87553491721544</v>
      </c>
      <c r="DD346">
        <v>4.221367808481994E-2</v>
      </c>
      <c r="DE346">
        <v>424.03543610842621</v>
      </c>
      <c r="DF346">
        <v>15.62071312352486</v>
      </c>
      <c r="DG346">
        <v>16.374473101535639</v>
      </c>
      <c r="DH346">
        <v>422.99587319194939</v>
      </c>
      <c r="DI346">
        <v>15.613005139403899</v>
      </c>
      <c r="DJ346">
        <v>0.86704818694292185</v>
      </c>
      <c r="DK346">
        <v>424.50574103944513</v>
      </c>
      <c r="DL346">
        <v>15.63139025655666</v>
      </c>
      <c r="DM346">
        <v>0.61177595897214454</v>
      </c>
      <c r="DN346">
        <v>422.74603644906938</v>
      </c>
      <c r="DO346">
        <v>15.580946804571241</v>
      </c>
      <c r="DP346">
        <v>0.52574463623706158</v>
      </c>
      <c r="DQ346">
        <v>452.75470306420118</v>
      </c>
      <c r="DR346">
        <v>14.44341214744817</v>
      </c>
      <c r="DS346">
        <v>0.4293902096585116</v>
      </c>
      <c r="DT346">
        <v>457.07726039884159</v>
      </c>
      <c r="DU346">
        <v>16.246701977479901</v>
      </c>
      <c r="DV346">
        <v>0.258626234999628</v>
      </c>
      <c r="DW346">
        <v>422.69518642850079</v>
      </c>
      <c r="DX346">
        <v>15.57552277041148</v>
      </c>
      <c r="DY346">
        <v>0.46999810654799251</v>
      </c>
      <c r="EB346">
        <v>302.20432900892678</v>
      </c>
      <c r="EC346">
        <v>1876.0995249023631</v>
      </c>
      <c r="ED346">
        <v>749.16670021440495</v>
      </c>
      <c r="EE346">
        <v>4886.7829505414466</v>
      </c>
      <c r="EF346">
        <v>950.31253569751232</v>
      </c>
      <c r="EG346">
        <v>3198.4018917002418</v>
      </c>
      <c r="EH346">
        <v>8004.5832915232177</v>
      </c>
      <c r="EI346">
        <v>2301.7359697656439</v>
      </c>
      <c r="EJ346">
        <v>12282.281862010699</v>
      </c>
      <c r="EK346">
        <v>1798.853873852891</v>
      </c>
      <c r="EL346">
        <v>8298.4339974683953</v>
      </c>
      <c r="EM346">
        <v>2879.0114117876178</v>
      </c>
      <c r="EN346">
        <v>18091.414447893261</v>
      </c>
      <c r="EO346">
        <v>2821.3009701128508</v>
      </c>
      <c r="EP346">
        <v>18052.04746561102</v>
      </c>
      <c r="ER346">
        <v>0.2474223932500379</v>
      </c>
      <c r="ES346">
        <v>2.653252502346644</v>
      </c>
      <c r="ET346">
        <v>2.950152450374746</v>
      </c>
      <c r="EU346">
        <v>1.5981726188398699</v>
      </c>
      <c r="EV346">
        <v>0.66497674114765559</v>
      </c>
      <c r="EW346">
        <v>0.81508024792842848</v>
      </c>
      <c r="EX346">
        <v>1.225727454048567</v>
      </c>
      <c r="EY346">
        <v>1.031099193999562</v>
      </c>
      <c r="EZ346">
        <v>0.99529237292309047</v>
      </c>
      <c r="FA346">
        <v>1.0062695278165601</v>
      </c>
      <c r="FB346">
        <v>1.0367238326227111</v>
      </c>
      <c r="FD346">
        <f t="shared" si="30"/>
        <v>1.9537771057241429</v>
      </c>
      <c r="FF346"/>
      <c r="FG346"/>
      <c r="FH346"/>
      <c r="FI346"/>
      <c r="FJ346"/>
      <c r="FK346"/>
    </row>
    <row r="347" spans="1:167" ht="13.2" x14ac:dyDescent="0.25">
      <c r="A347" t="s">
        <v>1558</v>
      </c>
      <c r="B347" t="s">
        <v>1520</v>
      </c>
      <c r="C347" s="2"/>
      <c r="D347" s="5">
        <v>1.94182362573623E-2</v>
      </c>
      <c r="E347" s="6">
        <v>463.93636287137019</v>
      </c>
      <c r="F347" s="7">
        <v>0.88567466859144628</v>
      </c>
      <c r="G347">
        <v>17.252392572788569</v>
      </c>
      <c r="H347" s="8">
        <v>0.84482583655115884</v>
      </c>
      <c r="I347" s="2">
        <v>4.1513242681981684</v>
      </c>
      <c r="J347" s="2">
        <v>0.2033138855498352</v>
      </c>
      <c r="K347" s="5">
        <v>0.91339183263975765</v>
      </c>
      <c r="L347" s="9">
        <v>2.6725861036668878E-3</v>
      </c>
      <c r="M347">
        <v>2.1875425707571932</v>
      </c>
      <c r="N347" s="8">
        <v>5.9524288176238567E-2</v>
      </c>
      <c r="O347" s="10">
        <v>30.33842591940806</v>
      </c>
      <c r="P347" s="7">
        <v>1.771380437988624</v>
      </c>
      <c r="Q347" s="5">
        <v>0.2411828322676986</v>
      </c>
      <c r="R347" s="11">
        <v>1.184719878871196E-2</v>
      </c>
      <c r="S347" s="12">
        <v>0.96894795735534878</v>
      </c>
      <c r="T347" s="6"/>
      <c r="U347" s="6"/>
      <c r="V347" s="6"/>
      <c r="W347" s="6">
        <v>1392.6936192168389</v>
      </c>
      <c r="X347" s="6">
        <v>9.0618593582330824</v>
      </c>
      <c r="Y347" s="6">
        <v>61.509089389940151</v>
      </c>
      <c r="Z347" s="6">
        <v>3497.148472660067</v>
      </c>
      <c r="AA347" s="6">
        <v>7.713590487588438</v>
      </c>
      <c r="AB347" s="13">
        <v>57.359532108851738</v>
      </c>
      <c r="AC347" s="14"/>
      <c r="AE347" t="s">
        <v>1559</v>
      </c>
      <c r="AF347" t="s">
        <v>1559</v>
      </c>
      <c r="AG347">
        <v>25.065000000000001</v>
      </c>
      <c r="AH347">
        <v>360.65137929417779</v>
      </c>
      <c r="AI347">
        <v>68.723835406934001</v>
      </c>
      <c r="AJ347">
        <v>124.9377769672721</v>
      </c>
      <c r="AK347">
        <v>80511.284086602376</v>
      </c>
      <c r="AL347">
        <v>4827.3294250816352</v>
      </c>
      <c r="AM347">
        <v>2533.5246212675202</v>
      </c>
      <c r="AN347">
        <v>454.51766895623462</v>
      </c>
      <c r="AO347">
        <v>21.918724016567321</v>
      </c>
      <c r="AP347">
        <v>3.0264732720163008</v>
      </c>
      <c r="AQ347">
        <v>455.7311512833507</v>
      </c>
      <c r="AR347">
        <v>21.630256544446151</v>
      </c>
      <c r="AS347">
        <v>2.0300519906233458</v>
      </c>
      <c r="AT347">
        <v>458.52567671564992</v>
      </c>
      <c r="AU347">
        <v>56.43261394790224</v>
      </c>
      <c r="AV347">
        <v>64.986415364209677</v>
      </c>
      <c r="AW347">
        <v>518.17224983233666</v>
      </c>
      <c r="AX347">
        <v>18.195161362510451</v>
      </c>
      <c r="AY347">
        <v>0.20450380190464151</v>
      </c>
      <c r="AZ347">
        <v>458.88278894582169</v>
      </c>
      <c r="BA347">
        <v>18.530633683434079</v>
      </c>
      <c r="BB347">
        <v>9.076482126705944E-2</v>
      </c>
      <c r="BC347">
        <v>447.57646495080962</v>
      </c>
      <c r="BD347">
        <v>27.700185445965712</v>
      </c>
      <c r="BE347">
        <v>2.2799516012301111</v>
      </c>
      <c r="BF347">
        <v>465.58157007025022</v>
      </c>
      <c r="BG347">
        <v>19.173014058348851</v>
      </c>
      <c r="BH347">
        <v>0.11279582427021211</v>
      </c>
      <c r="BI347">
        <v>440.79467748864761</v>
      </c>
      <c r="BJ347">
        <v>19.14351700567434</v>
      </c>
      <c r="BK347">
        <v>1.171976789229176E-2</v>
      </c>
      <c r="BL347">
        <v>451.22622542055763</v>
      </c>
      <c r="BM347">
        <v>21.239818210413659</v>
      </c>
      <c r="BN347">
        <v>8.3532619303314876E-2</v>
      </c>
      <c r="BO347">
        <v>453.02977610875752</v>
      </c>
      <c r="BP347">
        <v>24.170293417176659</v>
      </c>
      <c r="BQ347">
        <v>1.8373153246157091E-2</v>
      </c>
      <c r="BR347">
        <v>431.19777234189081</v>
      </c>
      <c r="BS347">
        <v>21.27326845511951</v>
      </c>
      <c r="BT347">
        <v>4.3702670513910392E-2</v>
      </c>
      <c r="BU347">
        <v>447.9745413304309</v>
      </c>
      <c r="BV347">
        <v>20.291021085995599</v>
      </c>
      <c r="BW347">
        <v>5.0053503266263497E-2</v>
      </c>
      <c r="BX347">
        <v>442.69699392021971</v>
      </c>
      <c r="BY347">
        <v>17.833136463351209</v>
      </c>
      <c r="BZ347">
        <v>1.365684498733066E-2</v>
      </c>
      <c r="CA347">
        <v>444.41107533317478</v>
      </c>
      <c r="CB347">
        <v>19.5824153730387</v>
      </c>
      <c r="CC347">
        <v>0.28422650335399319</v>
      </c>
      <c r="CD347">
        <v>434.10582247532471</v>
      </c>
      <c r="CE347">
        <v>21.310693788732969</v>
      </c>
      <c r="CF347">
        <v>3.7352155848740312E-2</v>
      </c>
      <c r="CG347">
        <v>438.68391061179722</v>
      </c>
      <c r="CH347">
        <v>27.582776102840381</v>
      </c>
      <c r="CI347">
        <v>6.7228370518511729E-2</v>
      </c>
      <c r="CJ347">
        <v>451.31797096936913</v>
      </c>
      <c r="CK347">
        <v>25.432180701555861</v>
      </c>
      <c r="CL347">
        <v>1.684480658327597E-2</v>
      </c>
      <c r="CM347">
        <v>453.10445261754029</v>
      </c>
      <c r="CN347">
        <v>26.064657724552589</v>
      </c>
      <c r="CO347">
        <v>0.1224995457078812</v>
      </c>
      <c r="CP347">
        <v>434.90923188500619</v>
      </c>
      <c r="CQ347">
        <v>24.464988681178419</v>
      </c>
      <c r="CR347">
        <v>1.5970349009341051E-2</v>
      </c>
      <c r="CS347">
        <v>448.43453632771451</v>
      </c>
      <c r="CT347">
        <v>24.846439152474531</v>
      </c>
      <c r="CU347">
        <v>7.5102227194632873E-2</v>
      </c>
      <c r="CV347">
        <v>443.0097342923558</v>
      </c>
      <c r="CW347">
        <v>22.67349698283255</v>
      </c>
      <c r="CX347">
        <v>3.8938713818695299E-2</v>
      </c>
      <c r="CY347">
        <v>433.10308242416602</v>
      </c>
      <c r="CZ347">
        <v>21.781531388111521</v>
      </c>
      <c r="DA347">
        <v>0.16242512635231501</v>
      </c>
      <c r="DB347">
        <v>445.04494801797051</v>
      </c>
      <c r="DC347">
        <v>20.637328569005</v>
      </c>
      <c r="DD347">
        <v>1.483207206832114E-2</v>
      </c>
      <c r="DE347">
        <v>432.68681763676858</v>
      </c>
      <c r="DF347">
        <v>19.79151921686271</v>
      </c>
      <c r="DG347">
        <v>16.648578131717599</v>
      </c>
      <c r="DH347">
        <v>426.52183730705337</v>
      </c>
      <c r="DI347">
        <v>18.964675228569309</v>
      </c>
      <c r="DJ347">
        <v>0.94983729407333373</v>
      </c>
      <c r="DK347">
        <v>426.85791012900052</v>
      </c>
      <c r="DL347">
        <v>18.830438443475209</v>
      </c>
      <c r="DM347">
        <v>0.53781835030252589</v>
      </c>
      <c r="DN347">
        <v>427.22600547858002</v>
      </c>
      <c r="DO347">
        <v>19.082796799770041</v>
      </c>
      <c r="DP347">
        <v>0.4415097209355266</v>
      </c>
      <c r="DQ347">
        <v>459.57477375506238</v>
      </c>
      <c r="DR347">
        <v>19.157467279710261</v>
      </c>
      <c r="DS347">
        <v>3.9122248948985252</v>
      </c>
      <c r="DT347">
        <v>463.93636287137019</v>
      </c>
      <c r="DU347">
        <v>19.064615671390449</v>
      </c>
      <c r="DV347">
        <v>0.23373469325936541</v>
      </c>
      <c r="DW347">
        <v>427.31675032157301</v>
      </c>
      <c r="DX347">
        <v>18.98541631578065</v>
      </c>
      <c r="DY347">
        <v>0.37020589538550519</v>
      </c>
      <c r="EB347">
        <v>292.28203117568262</v>
      </c>
      <c r="EC347">
        <v>1859.893153960538</v>
      </c>
      <c r="ED347">
        <v>736.09498437285083</v>
      </c>
      <c r="EE347">
        <v>4881.786380482301</v>
      </c>
      <c r="EF347">
        <v>943.53998324264944</v>
      </c>
      <c r="EG347">
        <v>3026.8550089893979</v>
      </c>
      <c r="EH347">
        <v>7863.1792881033698</v>
      </c>
      <c r="EI347">
        <v>2233.2214840863062</v>
      </c>
      <c r="EJ347">
        <v>12025.092035327551</v>
      </c>
      <c r="EK347">
        <v>1783.2679293162489</v>
      </c>
      <c r="EL347">
        <v>8265.8969042008994</v>
      </c>
      <c r="EM347">
        <v>2831.9028288596269</v>
      </c>
      <c r="EN347">
        <v>17607.661209919279</v>
      </c>
      <c r="EO347">
        <v>2785.3076790541272</v>
      </c>
      <c r="EP347">
        <v>18008.525784242109</v>
      </c>
      <c r="ER347">
        <v>0.2442870668026085</v>
      </c>
      <c r="ES347">
        <v>2.5026773301975891</v>
      </c>
      <c r="ET347">
        <v>3.024380787107491</v>
      </c>
      <c r="EU347">
        <v>1.640240872613447</v>
      </c>
      <c r="EV347">
        <v>0.66775141861244791</v>
      </c>
      <c r="EW347">
        <v>0.83282968895558962</v>
      </c>
      <c r="EX347">
        <v>1.2472151548343631</v>
      </c>
      <c r="EY347">
        <v>1.0461450515138759</v>
      </c>
      <c r="EZ347">
        <v>1.0281679936465711</v>
      </c>
      <c r="FA347">
        <v>1.034568761520025</v>
      </c>
      <c r="FB347">
        <v>1.038237540495776</v>
      </c>
      <c r="FD347">
        <f t="shared" si="30"/>
        <v>1.996622070235659</v>
      </c>
      <c r="FF347"/>
      <c r="FG347"/>
      <c r="FH347"/>
      <c r="FI347"/>
      <c r="FJ347"/>
      <c r="FK347"/>
    </row>
    <row r="348" spans="1:167" ht="13.2" x14ac:dyDescent="0.25">
      <c r="A348" t="s">
        <v>1560</v>
      </c>
      <c r="B348" t="s">
        <v>1520</v>
      </c>
      <c r="C348" s="2"/>
      <c r="D348" s="5">
        <v>2.0428762396807781E-2</v>
      </c>
      <c r="E348" s="6">
        <v>454.49609418646378</v>
      </c>
      <c r="F348" s="7">
        <v>0.75733173120585451</v>
      </c>
      <c r="G348">
        <v>17.389359861556361</v>
      </c>
      <c r="H348" s="8">
        <v>0.73402673539236774</v>
      </c>
      <c r="I348" s="2">
        <v>4.289116985371435</v>
      </c>
      <c r="J348" s="2">
        <v>0.20988655823142249</v>
      </c>
      <c r="K348" s="5">
        <v>0.91270621104697236</v>
      </c>
      <c r="L348" s="9">
        <v>2.5841052815481851E-3</v>
      </c>
      <c r="M348">
        <v>2.1896077367924272</v>
      </c>
      <c r="N348" s="8">
        <v>4.7773787614492691E-2</v>
      </c>
      <c r="O348" s="10">
        <v>29.34337519649478</v>
      </c>
      <c r="P348" s="7">
        <v>1.699952586876011</v>
      </c>
      <c r="Q348" s="5">
        <v>0.23331516502833319</v>
      </c>
      <c r="R348" s="11">
        <v>1.1379035081378429E-2</v>
      </c>
      <c r="S348" s="12">
        <v>0.95116516359147607</v>
      </c>
      <c r="T348" s="6"/>
      <c r="U348" s="6"/>
      <c r="V348" s="6"/>
      <c r="W348" s="6">
        <v>1351.7681285972251</v>
      </c>
      <c r="X348" s="6">
        <v>6.7566954342831282</v>
      </c>
      <c r="Y348" s="6">
        <v>59.491961681625916</v>
      </c>
      <c r="Z348" s="6">
        <v>3464.684798512179</v>
      </c>
      <c r="AA348" s="6">
        <v>5.8413361059178417</v>
      </c>
      <c r="AB348" s="13">
        <v>57.179398240638292</v>
      </c>
      <c r="AC348" s="14"/>
      <c r="AE348" t="s">
        <v>1561</v>
      </c>
      <c r="AF348" t="s">
        <v>1561</v>
      </c>
      <c r="AG348">
        <v>25.01</v>
      </c>
      <c r="AH348">
        <v>427.12637139250711</v>
      </c>
      <c r="AI348">
        <v>73.385790493029077</v>
      </c>
      <c r="AJ348">
        <v>108.25958455305199</v>
      </c>
      <c r="AK348">
        <v>77829.18263790397</v>
      </c>
      <c r="AL348">
        <v>4414.4195961853484</v>
      </c>
      <c r="AM348">
        <v>2088.2304763083521</v>
      </c>
      <c r="AN348">
        <v>439.01586733965502</v>
      </c>
      <c r="AO348">
        <v>16.68070344109821</v>
      </c>
      <c r="AP348">
        <v>2.557832794491079</v>
      </c>
      <c r="AQ348">
        <v>443.99249973838158</v>
      </c>
      <c r="AR348">
        <v>17.61912415802869</v>
      </c>
      <c r="AS348">
        <v>1.731076275982022</v>
      </c>
      <c r="AT348">
        <v>435.14302890905577</v>
      </c>
      <c r="AU348">
        <v>49.852842227985633</v>
      </c>
      <c r="AV348">
        <v>57.808437548195862</v>
      </c>
      <c r="AW348">
        <v>496.73749759578192</v>
      </c>
      <c r="AX348">
        <v>20.786416585962609</v>
      </c>
      <c r="AY348">
        <v>0.20834063675850609</v>
      </c>
      <c r="AZ348">
        <v>446.90803778671147</v>
      </c>
      <c r="BA348">
        <v>18.077580802559918</v>
      </c>
      <c r="BB348">
        <v>9.3767906457652803E-2</v>
      </c>
      <c r="BC348">
        <v>436.61763476081887</v>
      </c>
      <c r="BD348">
        <v>19.098415063714111</v>
      </c>
      <c r="BE348">
        <v>1.8131025707462141</v>
      </c>
      <c r="BF348">
        <v>448.32502191460588</v>
      </c>
      <c r="BG348">
        <v>17.60480527962067</v>
      </c>
      <c r="BH348">
        <v>0.1046895876273599</v>
      </c>
      <c r="BI348">
        <v>424.09353809544473</v>
      </c>
      <c r="BJ348">
        <v>14.323246406754819</v>
      </c>
      <c r="BK348">
        <v>4.2386359008206503E-2</v>
      </c>
      <c r="BL348">
        <v>441.65713523050221</v>
      </c>
      <c r="BM348">
        <v>18.092803371986811</v>
      </c>
      <c r="BN348">
        <v>8.0636938185573048E-2</v>
      </c>
      <c r="BO348">
        <v>433.68563172189192</v>
      </c>
      <c r="BP348">
        <v>15.542847239834471</v>
      </c>
      <c r="BQ348">
        <v>1.5968459189192898E-2</v>
      </c>
      <c r="BR348">
        <v>415.44216855025422</v>
      </c>
      <c r="BS348">
        <v>17.50427686192117</v>
      </c>
      <c r="BT348">
        <v>3.9384206779998217E-2</v>
      </c>
      <c r="BU348">
        <v>441.08786268890941</v>
      </c>
      <c r="BV348">
        <v>21.052464799990609</v>
      </c>
      <c r="BW348">
        <v>0.1216997229449871</v>
      </c>
      <c r="BX348">
        <v>433.48893558574758</v>
      </c>
      <c r="BY348">
        <v>14.99221066953589</v>
      </c>
      <c r="BZ348">
        <v>3.3013353843615027E-2</v>
      </c>
      <c r="CA348">
        <v>435.81989106179748</v>
      </c>
      <c r="CB348">
        <v>16.63435090476527</v>
      </c>
      <c r="CC348">
        <v>0.1802163455383809</v>
      </c>
      <c r="CD348">
        <v>425.7695185221591</v>
      </c>
      <c r="CE348">
        <v>16.692136266110861</v>
      </c>
      <c r="CF348">
        <v>3.5980951801396613E-2</v>
      </c>
      <c r="CG348">
        <v>426.30164939968449</v>
      </c>
      <c r="CH348">
        <v>17.772917779404299</v>
      </c>
      <c r="CI348">
        <v>6.0993229778069327E-2</v>
      </c>
      <c r="CJ348">
        <v>438.81367425693838</v>
      </c>
      <c r="CK348">
        <v>19.30023850963121</v>
      </c>
      <c r="CL348">
        <v>1.528161717524E-2</v>
      </c>
      <c r="CM348">
        <v>436.66505818573341</v>
      </c>
      <c r="CN348">
        <v>21.718605930395121</v>
      </c>
      <c r="CO348">
        <v>4.6236397231399773E-2</v>
      </c>
      <c r="CP348">
        <v>426.41668620990242</v>
      </c>
      <c r="CQ348">
        <v>21.505758256803151</v>
      </c>
      <c r="CR348">
        <v>1.4412952561637171E-2</v>
      </c>
      <c r="CS348">
        <v>431.51306197551628</v>
      </c>
      <c r="CT348">
        <v>20.086510384025129</v>
      </c>
      <c r="CU348">
        <v>6.8136198380849319E-2</v>
      </c>
      <c r="CV348">
        <v>420.051914049164</v>
      </c>
      <c r="CW348">
        <v>19.732950666210382</v>
      </c>
      <c r="CX348">
        <v>1.4606072410309289E-2</v>
      </c>
      <c r="CY348">
        <v>414.57587199326031</v>
      </c>
      <c r="CZ348">
        <v>20.028314646755931</v>
      </c>
      <c r="DA348">
        <v>0.14771271821933879</v>
      </c>
      <c r="DB348">
        <v>426.07633345358181</v>
      </c>
      <c r="DC348">
        <v>17.773256446928109</v>
      </c>
      <c r="DD348">
        <v>1.3547419826145339E-2</v>
      </c>
      <c r="DE348">
        <v>415.73619303291918</v>
      </c>
      <c r="DF348">
        <v>13.41887914156084</v>
      </c>
      <c r="DG348">
        <v>14.357260539395471</v>
      </c>
      <c r="DH348">
        <v>421.97385576941582</v>
      </c>
      <c r="DI348">
        <v>13.72306577950242</v>
      </c>
      <c r="DJ348">
        <v>0.83721207443849854</v>
      </c>
      <c r="DK348">
        <v>418.12454938134982</v>
      </c>
      <c r="DL348">
        <v>13.719406731494169</v>
      </c>
      <c r="DM348">
        <v>0.49773963432527502</v>
      </c>
      <c r="DN348">
        <v>420.68946795025761</v>
      </c>
      <c r="DO348">
        <v>13.74984538716674</v>
      </c>
      <c r="DP348">
        <v>0.39968052348521738</v>
      </c>
      <c r="DQ348">
        <v>450.97395697192923</v>
      </c>
      <c r="DR348">
        <v>14.38337121010146</v>
      </c>
      <c r="DS348">
        <v>0.345335801419137</v>
      </c>
      <c r="DT348">
        <v>454.49609418646378</v>
      </c>
      <c r="DU348">
        <v>14.439399086526549</v>
      </c>
      <c r="DV348">
        <v>0.1791059704419263</v>
      </c>
      <c r="DW348">
        <v>420.55596255492537</v>
      </c>
      <c r="DX348">
        <v>13.70648295723762</v>
      </c>
      <c r="DY348">
        <v>0.38053298312218642</v>
      </c>
      <c r="EB348">
        <v>284.65480113803278</v>
      </c>
      <c r="EC348">
        <v>1789.4242113731841</v>
      </c>
      <c r="ED348">
        <v>720.48472305139023</v>
      </c>
      <c r="EE348">
        <v>4673.336548727284</v>
      </c>
      <c r="EF348">
        <v>909.06382614935274</v>
      </c>
      <c r="EG348">
        <v>2980.3233965466852</v>
      </c>
      <c r="EH348">
        <v>7699.6258540985364</v>
      </c>
      <c r="EI348">
        <v>2190.0497038281278</v>
      </c>
      <c r="EJ348">
        <v>11794.169488148449</v>
      </c>
      <c r="EK348">
        <v>1732.933534145059</v>
      </c>
      <c r="EL348">
        <v>8036.8804808963077</v>
      </c>
      <c r="EM348">
        <v>2729.156613660834</v>
      </c>
      <c r="EN348">
        <v>17263.833449793619</v>
      </c>
      <c r="EO348">
        <v>2680.2053538851951</v>
      </c>
      <c r="EP348">
        <v>17075.28105890911</v>
      </c>
      <c r="ER348">
        <v>0.24914638672897271</v>
      </c>
      <c r="ES348">
        <v>2.598360561564883</v>
      </c>
      <c r="ET348">
        <v>3.0137757936438292</v>
      </c>
      <c r="EU348">
        <v>1.6333210999608649</v>
      </c>
      <c r="EV348">
        <v>0.667644443280906</v>
      </c>
      <c r="EW348">
        <v>0.8170701369221598</v>
      </c>
      <c r="EX348">
        <v>1.223810285766707</v>
      </c>
      <c r="EY348">
        <v>1.052217611526757</v>
      </c>
      <c r="EZ348">
        <v>1.029069968380022</v>
      </c>
      <c r="FA348">
        <v>1.053261498286352</v>
      </c>
      <c r="FB348">
        <v>1.0389604890802671</v>
      </c>
      <c r="FD348">
        <f t="shared" si="30"/>
        <v>1.9926174233666181</v>
      </c>
      <c r="FF348"/>
      <c r="FG348"/>
      <c r="FH348"/>
      <c r="FI348"/>
      <c r="FJ348"/>
      <c r="FK348"/>
    </row>
    <row r="349" spans="1:167" ht="13.2" x14ac:dyDescent="0.25">
      <c r="A349" t="s">
        <v>1562</v>
      </c>
      <c r="B349" t="s">
        <v>1520</v>
      </c>
      <c r="C349" s="2"/>
      <c r="D349" s="5">
        <v>1.9772523332209219E-2</v>
      </c>
      <c r="E349" s="6">
        <v>466.51770735301483</v>
      </c>
      <c r="F349" s="7">
        <v>1.5892756840473581</v>
      </c>
      <c r="G349">
        <v>17.333806116750459</v>
      </c>
      <c r="H349" s="8">
        <v>0.84021245538520373</v>
      </c>
      <c r="I349" s="2">
        <v>4.2688014144020299</v>
      </c>
      <c r="J349" s="2">
        <v>0.21457394997418949</v>
      </c>
      <c r="K349" s="5">
        <v>0.9142607762245849</v>
      </c>
      <c r="L349" s="9">
        <v>2.5626934283978879E-3</v>
      </c>
      <c r="M349">
        <v>2.1885734159419812</v>
      </c>
      <c r="N349" s="8">
        <v>6.1409914327399083E-2</v>
      </c>
      <c r="O349" s="10">
        <v>29.560204262383749</v>
      </c>
      <c r="P349" s="7">
        <v>1.7344500968565499</v>
      </c>
      <c r="Q349" s="5">
        <v>0.2347250115575282</v>
      </c>
      <c r="R349" s="11">
        <v>1.163002073447081E-2</v>
      </c>
      <c r="S349" s="12">
        <v>0.98187060437890383</v>
      </c>
      <c r="T349" s="6"/>
      <c r="U349" s="6"/>
      <c r="V349" s="6"/>
      <c r="W349" s="6">
        <v>1358.9863171418961</v>
      </c>
      <c r="X349" s="6">
        <v>11.274653682690801</v>
      </c>
      <c r="Y349" s="6">
        <v>60.796386392495528</v>
      </c>
      <c r="Z349" s="6">
        <v>3471.3142888028569</v>
      </c>
      <c r="AA349" s="6">
        <v>9.3191849910990019</v>
      </c>
      <c r="AB349" s="13">
        <v>58.022739514890233</v>
      </c>
      <c r="AC349" s="14"/>
      <c r="AE349" t="s">
        <v>1563</v>
      </c>
      <c r="AF349" t="s">
        <v>1563</v>
      </c>
      <c r="AG349">
        <v>25.004000000000001</v>
      </c>
      <c r="AH349">
        <v>388.54216520910728</v>
      </c>
      <c r="AI349">
        <v>66.137591340911939</v>
      </c>
      <c r="AJ349">
        <v>118.5388204204135</v>
      </c>
      <c r="AK349">
        <v>83421.397655890411</v>
      </c>
      <c r="AL349">
        <v>4993.2932231435097</v>
      </c>
      <c r="AM349">
        <v>2432.1823660569521</v>
      </c>
      <c r="AN349">
        <v>460.85479694955029</v>
      </c>
      <c r="AO349">
        <v>21.085306899489371</v>
      </c>
      <c r="AP349">
        <v>2.8756893141037261</v>
      </c>
      <c r="AQ349">
        <v>454.74784896765988</v>
      </c>
      <c r="AR349">
        <v>18.31996754779696</v>
      </c>
      <c r="AS349">
        <v>1.954528499461555</v>
      </c>
      <c r="AT349">
        <v>482.49407043469159</v>
      </c>
      <c r="AU349">
        <v>56.786462860399418</v>
      </c>
      <c r="AV349">
        <v>65.704599258497907</v>
      </c>
      <c r="AW349">
        <v>530.93924344700531</v>
      </c>
      <c r="AX349">
        <v>24.84036332707155</v>
      </c>
      <c r="AY349">
        <v>0.15345825503931179</v>
      </c>
      <c r="AZ349">
        <v>471.58369121639231</v>
      </c>
      <c r="BA349">
        <v>16.710179094058379</v>
      </c>
      <c r="BB349">
        <v>0.1335724089885672</v>
      </c>
      <c r="BC349">
        <v>461.13362752885689</v>
      </c>
      <c r="BD349">
        <v>24.865002299863999</v>
      </c>
      <c r="BE349">
        <v>2.1149242710420308</v>
      </c>
      <c r="BF349">
        <v>464.52982262548869</v>
      </c>
      <c r="BG349">
        <v>19.63185213054502</v>
      </c>
      <c r="BH349">
        <v>0.121373339074466</v>
      </c>
      <c r="BI349">
        <v>447.46326253956198</v>
      </c>
      <c r="BJ349">
        <v>15.92574099988588</v>
      </c>
      <c r="BK349">
        <v>1.5293778228665719E-2</v>
      </c>
      <c r="BL349">
        <v>456.66135598120661</v>
      </c>
      <c r="BM349">
        <v>18.563179164143889</v>
      </c>
      <c r="BN349">
        <v>5.5112212228777151E-2</v>
      </c>
      <c r="BO349">
        <v>454.78296240685762</v>
      </c>
      <c r="BP349">
        <v>19.095026089713329</v>
      </c>
      <c r="BQ349">
        <v>2.2257158255804248E-2</v>
      </c>
      <c r="BR349">
        <v>441.01664226099348</v>
      </c>
      <c r="BS349">
        <v>20.72108213005599</v>
      </c>
      <c r="BT349">
        <v>9.736321001016171E-2</v>
      </c>
      <c r="BU349">
        <v>455.40788376848542</v>
      </c>
      <c r="BV349">
        <v>19.263238934242029</v>
      </c>
      <c r="BW349">
        <v>0.14035938792830729</v>
      </c>
      <c r="BX349">
        <v>455.81545692774318</v>
      </c>
      <c r="BY349">
        <v>16.276655327412598</v>
      </c>
      <c r="BZ349">
        <v>1.3205369097006691E-2</v>
      </c>
      <c r="CA349">
        <v>456.56949869530149</v>
      </c>
      <c r="CB349">
        <v>19.91288891378743</v>
      </c>
      <c r="CC349">
        <v>0.23652838443837529</v>
      </c>
      <c r="CD349">
        <v>438.83893415227419</v>
      </c>
      <c r="CE349">
        <v>15.708862319280589</v>
      </c>
      <c r="CF349">
        <v>3.8605165941824941E-2</v>
      </c>
      <c r="CG349">
        <v>437.60021691975868</v>
      </c>
      <c r="CH349">
        <v>19.181189757558158</v>
      </c>
      <c r="CI349">
        <v>0.15230783008988999</v>
      </c>
      <c r="CJ349">
        <v>447.75998547162379</v>
      </c>
      <c r="CK349">
        <v>20.68843559177532</v>
      </c>
      <c r="CL349">
        <v>1.6418608394980889E-2</v>
      </c>
      <c r="CM349">
        <v>457.96790064114919</v>
      </c>
      <c r="CN349">
        <v>20.024124619565601</v>
      </c>
      <c r="CO349">
        <v>4.9296276928106487E-2</v>
      </c>
      <c r="CP349">
        <v>439.68963057063962</v>
      </c>
      <c r="CQ349">
        <v>21.495911260476721</v>
      </c>
      <c r="CR349">
        <v>1.543947952150793E-2</v>
      </c>
      <c r="CS349">
        <v>456.50319933303388</v>
      </c>
      <c r="CT349">
        <v>22.76188374136888</v>
      </c>
      <c r="CU349">
        <v>0.1693332113961126</v>
      </c>
      <c r="CV349">
        <v>452.62193529633709</v>
      </c>
      <c r="CW349">
        <v>21.706233535180012</v>
      </c>
      <c r="CX349">
        <v>1.552682926616585E-2</v>
      </c>
      <c r="CY349">
        <v>437.7323977212572</v>
      </c>
      <c r="CZ349">
        <v>23.482276506853491</v>
      </c>
      <c r="DA349">
        <v>0.15761166891356321</v>
      </c>
      <c r="DB349">
        <v>450.08517119077919</v>
      </c>
      <c r="DC349">
        <v>18.153908622094541</v>
      </c>
      <c r="DD349">
        <v>1.4501409452677449E-2</v>
      </c>
      <c r="DE349">
        <v>438.65149138108541</v>
      </c>
      <c r="DF349">
        <v>18.444106673257561</v>
      </c>
      <c r="DG349">
        <v>16.52891322574666</v>
      </c>
      <c r="DH349">
        <v>427.94777827169952</v>
      </c>
      <c r="DI349">
        <v>16.809855610935081</v>
      </c>
      <c r="DJ349">
        <v>0.8789365012404875</v>
      </c>
      <c r="DK349">
        <v>437.90433207197913</v>
      </c>
      <c r="DL349">
        <v>17.187571056276919</v>
      </c>
      <c r="DM349">
        <v>0.5685169554449947</v>
      </c>
      <c r="DN349">
        <v>430.46502410312638</v>
      </c>
      <c r="DO349">
        <v>16.85283809476066</v>
      </c>
      <c r="DP349">
        <v>0.48816849632744702</v>
      </c>
      <c r="DQ349">
        <v>461.18046621631601</v>
      </c>
      <c r="DR349">
        <v>15.54492618774762</v>
      </c>
      <c r="DS349">
        <v>0.36283337038361713</v>
      </c>
      <c r="DT349">
        <v>466.51770735301483</v>
      </c>
      <c r="DU349">
        <v>16.38345658180555</v>
      </c>
      <c r="DV349">
        <v>0.21435431381098061</v>
      </c>
      <c r="DW349">
        <v>430.75793426878079</v>
      </c>
      <c r="DX349">
        <v>16.877534339595162</v>
      </c>
      <c r="DY349">
        <v>0.39068827930530781</v>
      </c>
      <c r="EB349">
        <v>300.37177784483578</v>
      </c>
      <c r="EC349">
        <v>1888.030643626844</v>
      </c>
      <c r="ED349">
        <v>744.9614290068622</v>
      </c>
      <c r="EE349">
        <v>4900.678474211828</v>
      </c>
      <c r="EF349">
        <v>965.02547540698788</v>
      </c>
      <c r="EG349">
        <v>3077.0802957330102</v>
      </c>
      <c r="EH349">
        <v>8096.189288237003</v>
      </c>
      <c r="EI349">
        <v>2294.3190889211128</v>
      </c>
      <c r="EJ349">
        <v>12156.203162112861</v>
      </c>
      <c r="EK349">
        <v>1778.862670405523</v>
      </c>
      <c r="EL349">
        <v>8200.7323346451249</v>
      </c>
      <c r="EM349">
        <v>2862.2993790071819</v>
      </c>
      <c r="EN349">
        <v>17801.199618244518</v>
      </c>
      <c r="EO349">
        <v>2835.4235983418262</v>
      </c>
      <c r="EP349">
        <v>18399.26566245273</v>
      </c>
      <c r="ER349">
        <v>0.24490697998086131</v>
      </c>
      <c r="ES349">
        <v>2.4614729073254198</v>
      </c>
      <c r="ET349">
        <v>3.04708331799403</v>
      </c>
      <c r="EU349">
        <v>1.66439135240142</v>
      </c>
      <c r="EV349">
        <v>0.66587251539099013</v>
      </c>
      <c r="EW349">
        <v>0.82291545789939657</v>
      </c>
      <c r="EX349">
        <v>1.235845359101799</v>
      </c>
      <c r="EY349">
        <v>1.0320931511617979</v>
      </c>
      <c r="EZ349">
        <v>1.0215835021788311</v>
      </c>
      <c r="FA349">
        <v>1.021937432277829</v>
      </c>
      <c r="FB349">
        <v>1.017582841268543</v>
      </c>
      <c r="FD349">
        <f t="shared" si="30"/>
        <v>1.9531506202745574</v>
      </c>
      <c r="FF349"/>
      <c r="FG349"/>
      <c r="FH349"/>
      <c r="FI349"/>
      <c r="FJ349"/>
      <c r="FK349"/>
    </row>
    <row r="350" spans="1:167" ht="13.2" x14ac:dyDescent="0.25">
      <c r="A350" t="s">
        <v>1564</v>
      </c>
      <c r="B350" t="s">
        <v>1520</v>
      </c>
      <c r="C350" s="2">
        <v>46.499592378211027</v>
      </c>
      <c r="D350" s="5">
        <v>2.0053688790012399E-2</v>
      </c>
      <c r="E350" s="6">
        <v>457.13493464047019</v>
      </c>
      <c r="F350" s="7">
        <v>0.96874730819326027</v>
      </c>
      <c r="G350">
        <v>17.217225486660041</v>
      </c>
      <c r="H350" s="8">
        <v>0.84030249628238463</v>
      </c>
      <c r="I350" s="2">
        <v>4.4027940755842447</v>
      </c>
      <c r="J350" s="2">
        <v>0.2136065250510687</v>
      </c>
      <c r="K350" s="5">
        <v>0.9117707391131471</v>
      </c>
      <c r="L350" s="9">
        <v>2.8710313923872468E-3</v>
      </c>
      <c r="M350">
        <v>2.1870005031358031</v>
      </c>
      <c r="N350" s="8">
        <v>8.2582071264404519E-2</v>
      </c>
      <c r="O350" s="10">
        <v>28.51427450885776</v>
      </c>
      <c r="P350" s="7">
        <v>1.6633058055103429</v>
      </c>
      <c r="Q350" s="5">
        <v>0.2273426220105344</v>
      </c>
      <c r="R350" s="11">
        <v>1.115250052943989E-2</v>
      </c>
      <c r="S350" s="12">
        <v>0.90819928407675699</v>
      </c>
      <c r="T350" s="6">
        <v>4963.118737501356</v>
      </c>
      <c r="U350" s="6">
        <v>0</v>
      </c>
      <c r="V350" s="6">
        <v>0</v>
      </c>
      <c r="W350" s="6">
        <v>1320.4515349539161</v>
      </c>
      <c r="X350" s="6">
        <v>7.5941054074704049</v>
      </c>
      <c r="Y350" s="6">
        <v>58.513906753009593</v>
      </c>
      <c r="Z350" s="6">
        <v>3436.3558295238058</v>
      </c>
      <c r="AA350" s="6">
        <v>7.1276816857761167</v>
      </c>
      <c r="AB350" s="13">
        <v>57.215534061085933</v>
      </c>
      <c r="AC350" s="14">
        <v>26.605277947041159</v>
      </c>
      <c r="AE350" t="s">
        <v>1565</v>
      </c>
      <c r="AF350" t="s">
        <v>1565</v>
      </c>
      <c r="AG350">
        <v>25.166</v>
      </c>
      <c r="AH350">
        <v>428.17232797740672</v>
      </c>
      <c r="AI350">
        <v>62.341745663037223</v>
      </c>
      <c r="AJ350">
        <v>154.33738064492269</v>
      </c>
      <c r="AK350">
        <v>82189.009146233759</v>
      </c>
      <c r="AL350">
        <v>3985.0029643385569</v>
      </c>
      <c r="AM350">
        <v>2984.200368739881</v>
      </c>
      <c r="AN350">
        <v>462.68421992768759</v>
      </c>
      <c r="AO350">
        <v>17.41514188676296</v>
      </c>
      <c r="AP350">
        <v>3.7292862064842969</v>
      </c>
      <c r="AQ350">
        <v>447.3454880590898</v>
      </c>
      <c r="AR350">
        <v>15.88640919605432</v>
      </c>
      <c r="AS350">
        <v>2.7398931176359929</v>
      </c>
      <c r="AT350">
        <v>485.1596135816531</v>
      </c>
      <c r="AU350">
        <v>57.315748110867858</v>
      </c>
      <c r="AV350">
        <v>85.347407244367048</v>
      </c>
      <c r="AW350">
        <v>504.67704533286121</v>
      </c>
      <c r="AX350">
        <v>18.377168590600661</v>
      </c>
      <c r="AY350">
        <v>0.26018964276286127</v>
      </c>
      <c r="AZ350">
        <v>459.91885190005848</v>
      </c>
      <c r="BA350">
        <v>15.14273366438427</v>
      </c>
      <c r="BB350">
        <v>0.13274383376691001</v>
      </c>
      <c r="BC350">
        <v>441.36985664462469</v>
      </c>
      <c r="BD350">
        <v>19.730267590981288</v>
      </c>
      <c r="BE350">
        <v>0.42676176753710221</v>
      </c>
      <c r="BF350">
        <v>473.81633075119709</v>
      </c>
      <c r="BG350">
        <v>17.51488896617143</v>
      </c>
      <c r="BH350">
        <v>0.14634369473109479</v>
      </c>
      <c r="BI350">
        <v>439.04340371417118</v>
      </c>
      <c r="BJ350">
        <v>14.62225528126242</v>
      </c>
      <c r="BK350">
        <v>1.6435910051156449E-2</v>
      </c>
      <c r="BL350">
        <v>447.49661327726739</v>
      </c>
      <c r="BM350">
        <v>19.19480319443716</v>
      </c>
      <c r="BN350">
        <v>9.2818876326912297E-2</v>
      </c>
      <c r="BO350">
        <v>445.22205880656691</v>
      </c>
      <c r="BP350">
        <v>17.34838278744586</v>
      </c>
      <c r="BQ350">
        <v>1.8407549649744909E-2</v>
      </c>
      <c r="BR350">
        <v>427.42170637269112</v>
      </c>
      <c r="BS350">
        <v>20.62765369170863</v>
      </c>
      <c r="BT350">
        <v>4.0089763431286778E-2</v>
      </c>
      <c r="BU350">
        <v>447.7886588046884</v>
      </c>
      <c r="BV350">
        <v>16.216947011167559</v>
      </c>
      <c r="BW350">
        <v>0.29827502019688967</v>
      </c>
      <c r="BX350">
        <v>446.5698670517159</v>
      </c>
      <c r="BY350">
        <v>15.70599764544694</v>
      </c>
      <c r="BZ350">
        <v>1.2640097059832959E-2</v>
      </c>
      <c r="CA350">
        <v>448.24133631308962</v>
      </c>
      <c r="CB350">
        <v>15.317354708457829</v>
      </c>
      <c r="CC350">
        <v>0.43690398794216639</v>
      </c>
      <c r="CD350">
        <v>436.08231893564488</v>
      </c>
      <c r="CE350">
        <v>17.042675044066129</v>
      </c>
      <c r="CF350">
        <v>1.015274743357408E-2</v>
      </c>
      <c r="CG350">
        <v>433.41714950720348</v>
      </c>
      <c r="CH350">
        <v>21.010395780124021</v>
      </c>
      <c r="CI350">
        <v>6.3091320201646456E-2</v>
      </c>
      <c r="CJ350">
        <v>447.38359452451073</v>
      </c>
      <c r="CK350">
        <v>22.39688204746982</v>
      </c>
      <c r="CL350">
        <v>1.5679584822618879E-2</v>
      </c>
      <c r="CM350">
        <v>449.8178986758619</v>
      </c>
      <c r="CN350">
        <v>21.989033867959051</v>
      </c>
      <c r="CO350">
        <v>4.7050563008059397E-2</v>
      </c>
      <c r="CP350">
        <v>434.42572457268562</v>
      </c>
      <c r="CQ350">
        <v>22.133024881437962</v>
      </c>
      <c r="CR350">
        <v>1.4827780082415689E-2</v>
      </c>
      <c r="CS350">
        <v>446.4751412498008</v>
      </c>
      <c r="CT350">
        <v>21.06978230897947</v>
      </c>
      <c r="CU350">
        <v>6.9855895614617483E-2</v>
      </c>
      <c r="CV350">
        <v>439.58575705946993</v>
      </c>
      <c r="CW350">
        <v>18.8748687989928</v>
      </c>
      <c r="CX350">
        <v>1.4883689358334701E-2</v>
      </c>
      <c r="CY350">
        <v>434.56688029902051</v>
      </c>
      <c r="CZ350">
        <v>21.544176038590511</v>
      </c>
      <c r="DA350">
        <v>0.1502885412729556</v>
      </c>
      <c r="DB350">
        <v>445.4986601486695</v>
      </c>
      <c r="DC350">
        <v>16.300277227523811</v>
      </c>
      <c r="DD350">
        <v>1.380018341247906E-2</v>
      </c>
      <c r="DE350">
        <v>420.55066381965969</v>
      </c>
      <c r="DF350">
        <v>16.170952566842949</v>
      </c>
      <c r="DG350">
        <v>24.35656191771071</v>
      </c>
      <c r="DH350">
        <v>423.08390497506332</v>
      </c>
      <c r="DI350">
        <v>14.08879342195619</v>
      </c>
      <c r="DJ350">
        <v>1.1562228614951631</v>
      </c>
      <c r="DK350">
        <v>420.15483250517542</v>
      </c>
      <c r="DL350">
        <v>13.369836949039319</v>
      </c>
      <c r="DM350">
        <v>0.4108795201202507</v>
      </c>
      <c r="DN350">
        <v>422.37655877350471</v>
      </c>
      <c r="DO350">
        <v>13.797355222331319</v>
      </c>
      <c r="DP350">
        <v>0.52143681322092017</v>
      </c>
      <c r="DQ350">
        <v>452.3406237106625</v>
      </c>
      <c r="DR350">
        <v>15.706041793702431</v>
      </c>
      <c r="DS350">
        <v>0.4659990648859077</v>
      </c>
      <c r="DT350">
        <v>457.13493464047019</v>
      </c>
      <c r="DU350">
        <v>15.78429006810209</v>
      </c>
      <c r="DV350">
        <v>0.26431411146012201</v>
      </c>
      <c r="DW350">
        <v>422.30853956124213</v>
      </c>
      <c r="DX350">
        <v>13.75429034718395</v>
      </c>
      <c r="DY350">
        <v>0.50027371865151271</v>
      </c>
      <c r="EB350">
        <v>292.94194388538762</v>
      </c>
      <c r="EC350">
        <v>1852.5038131399631</v>
      </c>
      <c r="ED350">
        <v>730.01078838053411</v>
      </c>
      <c r="EE350">
        <v>4797.6514957604186</v>
      </c>
      <c r="EF350">
        <v>935.27725683302197</v>
      </c>
      <c r="EG350">
        <v>3025.599045977624</v>
      </c>
      <c r="EH350">
        <v>7931.9692193910469</v>
      </c>
      <c r="EI350">
        <v>2252.4690266989419</v>
      </c>
      <c r="EJ350">
        <v>12079.84262979626</v>
      </c>
      <c r="EK350">
        <v>1761.858331330096</v>
      </c>
      <c r="EL350">
        <v>8193.8387275551413</v>
      </c>
      <c r="EM350">
        <v>2811.3618667241371</v>
      </c>
      <c r="EN350">
        <v>17588.086015088491</v>
      </c>
      <c r="EO350">
        <v>2773.137523290688</v>
      </c>
      <c r="EP350">
        <v>17869.33971786463</v>
      </c>
      <c r="ER350">
        <v>0.244869883355812</v>
      </c>
      <c r="ES350">
        <v>2.5249914127129141</v>
      </c>
      <c r="ET350">
        <v>3.0384067978936549</v>
      </c>
      <c r="EU350">
        <v>1.652543923889823</v>
      </c>
      <c r="EV350">
        <v>0.66801729001226262</v>
      </c>
      <c r="EW350">
        <v>0.82243253566725416</v>
      </c>
      <c r="EX350">
        <v>1.231154564355897</v>
      </c>
      <c r="EY350">
        <v>1.063563986013061</v>
      </c>
      <c r="EZ350">
        <v>1.021538311301657</v>
      </c>
      <c r="FA350">
        <v>1.023875446594473</v>
      </c>
      <c r="FB350">
        <v>1.061237876368349</v>
      </c>
      <c r="FD350">
        <f t="shared" si="30"/>
        <v>1.9819325951729909</v>
      </c>
      <c r="FF350"/>
      <c r="FG350"/>
      <c r="FH350"/>
      <c r="FI350"/>
      <c r="FJ350"/>
      <c r="FK350"/>
    </row>
    <row r="351" spans="1:167" ht="13.2" x14ac:dyDescent="0.25">
      <c r="A351" t="s">
        <v>1566</v>
      </c>
      <c r="B351" t="s">
        <v>1520</v>
      </c>
      <c r="C351" s="2"/>
      <c r="D351" s="5">
        <v>1.9730848163533599E-2</v>
      </c>
      <c r="E351" s="6">
        <v>457.79517080307528</v>
      </c>
      <c r="F351" s="7">
        <v>0.67835922785545166</v>
      </c>
      <c r="G351">
        <v>17.222092712859101</v>
      </c>
      <c r="H351" s="8">
        <v>1.030409007221033</v>
      </c>
      <c r="I351" s="2">
        <v>4.4807376262230898</v>
      </c>
      <c r="J351" s="2">
        <v>0.21919575526082569</v>
      </c>
      <c r="K351" s="5">
        <v>0.91329863056099048</v>
      </c>
      <c r="L351" s="9">
        <v>2.6777101517238859E-3</v>
      </c>
      <c r="M351">
        <v>2.1902026016649572</v>
      </c>
      <c r="N351" s="8">
        <v>5.4281634865373997E-2</v>
      </c>
      <c r="O351" s="10">
        <v>28.122434165229048</v>
      </c>
      <c r="P351" s="7">
        <v>1.642024538171645</v>
      </c>
      <c r="Q351" s="5">
        <v>0.22353134338325251</v>
      </c>
      <c r="R351" s="11">
        <v>1.1002277150676931E-2</v>
      </c>
      <c r="S351" s="12">
        <v>0.97282958069700276</v>
      </c>
      <c r="T351" s="6"/>
      <c r="U351" s="6"/>
      <c r="V351" s="6"/>
      <c r="W351" s="6">
        <v>1300.336222780923</v>
      </c>
      <c r="X351" s="6">
        <v>9.6908027690675986</v>
      </c>
      <c r="Y351" s="6">
        <v>57.930447434273177</v>
      </c>
      <c r="Z351" s="6">
        <v>3422.5501388740222</v>
      </c>
      <c r="AA351" s="6">
        <v>8.4233482493682139</v>
      </c>
      <c r="AB351" s="13">
        <v>57.068871012271018</v>
      </c>
      <c r="AC351" s="14"/>
      <c r="AE351" t="s">
        <v>1567</v>
      </c>
      <c r="AF351" t="s">
        <v>1567</v>
      </c>
      <c r="AG351">
        <v>25.135999999999999</v>
      </c>
      <c r="AH351">
        <v>455.9296164840153</v>
      </c>
      <c r="AI351">
        <v>72.913038154218185</v>
      </c>
      <c r="AJ351">
        <v>112.7158441636805</v>
      </c>
      <c r="AK351">
        <v>80948.135139117468</v>
      </c>
      <c r="AL351">
        <v>4462.4774930872936</v>
      </c>
      <c r="AM351">
        <v>2140.5787866427322</v>
      </c>
      <c r="AN351">
        <v>445.02108250799961</v>
      </c>
      <c r="AO351">
        <v>19.450591089264851</v>
      </c>
      <c r="AP351">
        <v>2.6936706040340259</v>
      </c>
      <c r="AQ351">
        <v>445.29522793637722</v>
      </c>
      <c r="AR351">
        <v>22.807157151538981</v>
      </c>
      <c r="AS351">
        <v>2.5842454924044209</v>
      </c>
      <c r="AT351">
        <v>474.23442003555931</v>
      </c>
      <c r="AU351">
        <v>59.096791871536112</v>
      </c>
      <c r="AV351">
        <v>56.782873578524317</v>
      </c>
      <c r="AW351">
        <v>506.73610113549051</v>
      </c>
      <c r="AX351">
        <v>26.821253790368399</v>
      </c>
      <c r="AY351">
        <v>0.2641967563387832</v>
      </c>
      <c r="AZ351">
        <v>450.651423751999</v>
      </c>
      <c r="BA351">
        <v>17.566686500626119</v>
      </c>
      <c r="BB351">
        <v>8.863444391400993E-2</v>
      </c>
      <c r="BC351">
        <v>449.27845809650933</v>
      </c>
      <c r="BD351">
        <v>26.23196725166483</v>
      </c>
      <c r="BE351">
        <v>2.455218591537927</v>
      </c>
      <c r="BF351">
        <v>458.34608719858312</v>
      </c>
      <c r="BG351">
        <v>18.92787181296967</v>
      </c>
      <c r="BH351">
        <v>0.12020894045028389</v>
      </c>
      <c r="BI351">
        <v>436.97543088271141</v>
      </c>
      <c r="BJ351">
        <v>18.55690232306544</v>
      </c>
      <c r="BK351">
        <v>9.0391064094858097E-3</v>
      </c>
      <c r="BL351">
        <v>451.32126559800298</v>
      </c>
      <c r="BM351">
        <v>24.574041972421931</v>
      </c>
      <c r="BN351">
        <v>8.0429891830420888E-2</v>
      </c>
      <c r="BO351">
        <v>442.7934218200084</v>
      </c>
      <c r="BP351">
        <v>21.610997516899118</v>
      </c>
      <c r="BQ351">
        <v>1.7455015369083209E-2</v>
      </c>
      <c r="BR351">
        <v>431.91707817203047</v>
      </c>
      <c r="BS351">
        <v>22.66645034724764</v>
      </c>
      <c r="BT351">
        <v>3.996549978412392E-2</v>
      </c>
      <c r="BU351">
        <v>442.19534614136478</v>
      </c>
      <c r="BV351">
        <v>20.227418813527439</v>
      </c>
      <c r="BW351">
        <v>0.1068564645959085</v>
      </c>
      <c r="BX351">
        <v>441.76904301710999</v>
      </c>
      <c r="BY351">
        <v>19.328164848690189</v>
      </c>
      <c r="BZ351">
        <v>3.5677585363670793E-2</v>
      </c>
      <c r="CA351">
        <v>443.65320589497219</v>
      </c>
      <c r="CB351">
        <v>21.760498421794988</v>
      </c>
      <c r="CC351">
        <v>0.22195119740873631</v>
      </c>
      <c r="CD351">
        <v>432.49319684662697</v>
      </c>
      <c r="CE351">
        <v>20.841874104862491</v>
      </c>
      <c r="CF351">
        <v>2.8661068788254449E-2</v>
      </c>
      <c r="CG351">
        <v>421.93029175652077</v>
      </c>
      <c r="CH351">
        <v>20.861261100529219</v>
      </c>
      <c r="CI351">
        <v>0.14439562432707831</v>
      </c>
      <c r="CJ351">
        <v>452.5854659980165</v>
      </c>
      <c r="CK351">
        <v>25.79605486339414</v>
      </c>
      <c r="CL351">
        <v>6.4806658498114511E-2</v>
      </c>
      <c r="CM351">
        <v>458.23496989280159</v>
      </c>
      <c r="CN351">
        <v>23.916881604328221</v>
      </c>
      <c r="CO351">
        <v>4.6787616047061109E-2</v>
      </c>
      <c r="CP351">
        <v>429.8387478804583</v>
      </c>
      <c r="CQ351">
        <v>21.95090744489881</v>
      </c>
      <c r="CR351">
        <v>1.48832621511276E-2</v>
      </c>
      <c r="CS351">
        <v>452.35870716493389</v>
      </c>
      <c r="CT351">
        <v>25.25530165865371</v>
      </c>
      <c r="CU351">
        <v>6.9750177103892017E-2</v>
      </c>
      <c r="CV351">
        <v>431.9817582792993</v>
      </c>
      <c r="CW351">
        <v>19.318016378939699</v>
      </c>
      <c r="CX351">
        <v>1.497115739447491E-2</v>
      </c>
      <c r="CY351">
        <v>431.72254843344621</v>
      </c>
      <c r="CZ351">
        <v>25.230310431777198</v>
      </c>
      <c r="DA351">
        <v>0.1490788878364723</v>
      </c>
      <c r="DB351">
        <v>447.29464889641821</v>
      </c>
      <c r="DC351">
        <v>22.246770152062489</v>
      </c>
      <c r="DD351">
        <v>1.36841411192507E-2</v>
      </c>
      <c r="DE351">
        <v>418.8728923102783</v>
      </c>
      <c r="DF351">
        <v>19.39416852024835</v>
      </c>
      <c r="DG351">
        <v>16.013032201848631</v>
      </c>
      <c r="DH351">
        <v>423.54573026990909</v>
      </c>
      <c r="DI351">
        <v>17.429990504350268</v>
      </c>
      <c r="DJ351">
        <v>0.8563444768226256</v>
      </c>
      <c r="DK351">
        <v>419.18395686272771</v>
      </c>
      <c r="DL351">
        <v>17.297957400087309</v>
      </c>
      <c r="DM351">
        <v>0.52276058820180649</v>
      </c>
      <c r="DN351">
        <v>422.8705255504396</v>
      </c>
      <c r="DO351">
        <v>17.487816673139811</v>
      </c>
      <c r="DP351">
        <v>0.40036781370022301</v>
      </c>
      <c r="DQ351">
        <v>454.68267019371672</v>
      </c>
      <c r="DR351">
        <v>17.655621684210161</v>
      </c>
      <c r="DS351">
        <v>0.3760118216494886</v>
      </c>
      <c r="DT351">
        <v>457.79517080307528</v>
      </c>
      <c r="DU351">
        <v>17.917349627888839</v>
      </c>
      <c r="DV351">
        <v>0.19933229696749269</v>
      </c>
      <c r="DW351">
        <v>422.85037285191743</v>
      </c>
      <c r="DX351">
        <v>17.435675137141072</v>
      </c>
      <c r="DY351">
        <v>0.39119232706139601</v>
      </c>
      <c r="EB351">
        <v>287.03912340891662</v>
      </c>
      <c r="EC351">
        <v>1843.7781893785291</v>
      </c>
      <c r="ED351">
        <v>736.25002544535573</v>
      </c>
      <c r="EE351">
        <v>4771.4808385776769</v>
      </c>
      <c r="EF351">
        <v>945.1139566127581</v>
      </c>
      <c r="EG351">
        <v>2987.8063928470601</v>
      </c>
      <c r="EH351">
        <v>7846.6970340516882</v>
      </c>
      <c r="EI351">
        <v>2229.4130949496089</v>
      </c>
      <c r="EJ351">
        <v>11980.420965280529</v>
      </c>
      <c r="EK351">
        <v>1715.1637876281329</v>
      </c>
      <c r="EL351">
        <v>8289.1110988647706</v>
      </c>
      <c r="EM351">
        <v>2863.96856183001</v>
      </c>
      <c r="EN351">
        <v>17402.37845669872</v>
      </c>
      <c r="EO351">
        <v>2809.6814109623219</v>
      </c>
      <c r="EP351">
        <v>17560.234076394281</v>
      </c>
      <c r="ER351">
        <v>0.24822435685109229</v>
      </c>
      <c r="ES351">
        <v>2.4626881575917219</v>
      </c>
      <c r="ET351">
        <v>3.0402926151331719</v>
      </c>
      <c r="EU351">
        <v>1.653082608882237</v>
      </c>
      <c r="EV351">
        <v>0.65622322238556963</v>
      </c>
      <c r="EW351">
        <v>0.82702402419512266</v>
      </c>
      <c r="EX351">
        <v>1.2602785088717841</v>
      </c>
      <c r="EY351">
        <v>1.024707289321326</v>
      </c>
      <c r="EZ351">
        <v>1.014344338941118</v>
      </c>
      <c r="FA351">
        <v>1.0120180369075089</v>
      </c>
      <c r="FB351">
        <v>1.0132359119849239</v>
      </c>
      <c r="FD351">
        <f t="shared" si="30"/>
        <v>1.9310497155339488</v>
      </c>
      <c r="FF351"/>
      <c r="FG351"/>
      <c r="FH351"/>
      <c r="FI351"/>
      <c r="FJ351"/>
      <c r="FK351"/>
    </row>
    <row r="352" spans="1:167" ht="13.2" x14ac:dyDescent="0.25">
      <c r="A352" t="s">
        <v>1568</v>
      </c>
      <c r="B352" t="s">
        <v>1520</v>
      </c>
      <c r="C352" s="2"/>
      <c r="D352" s="5">
        <v>2.51810099871345E-2</v>
      </c>
      <c r="E352" s="6">
        <v>463.31230274963519</v>
      </c>
      <c r="F352" s="7">
        <v>2.1017909527478649</v>
      </c>
      <c r="G352">
        <v>17.283885802637229</v>
      </c>
      <c r="H352" s="8">
        <v>0.95582751453324988</v>
      </c>
      <c r="I352" s="2">
        <v>4.1735790176771719</v>
      </c>
      <c r="J352" s="2">
        <v>0.2071297402469324</v>
      </c>
      <c r="K352" s="5">
        <v>0.91190720311804518</v>
      </c>
      <c r="L352" s="9">
        <v>2.65671768422871E-3</v>
      </c>
      <c r="M352">
        <v>2.1890768536829621</v>
      </c>
      <c r="N352" s="8">
        <v>4.278809377108346E-2</v>
      </c>
      <c r="O352" s="10">
        <v>30.15148406015815</v>
      </c>
      <c r="P352" s="7">
        <v>1.756265902279089</v>
      </c>
      <c r="Q352" s="5">
        <v>0.23967728366772981</v>
      </c>
      <c r="R352" s="11">
        <v>1.174376051902202E-2</v>
      </c>
      <c r="S352" s="12">
        <v>0.94234569150190184</v>
      </c>
      <c r="T352" s="6"/>
      <c r="U352" s="6"/>
      <c r="V352" s="6"/>
      <c r="W352" s="6">
        <v>1384.981939855656</v>
      </c>
      <c r="X352" s="6">
        <v>6.4585920375535766</v>
      </c>
      <c r="Y352" s="6">
        <v>61.140237568191218</v>
      </c>
      <c r="Z352" s="6">
        <v>3491.5742951831021</v>
      </c>
      <c r="AA352" s="6">
        <v>5.7673628256928087</v>
      </c>
      <c r="AB352" s="13">
        <v>57.503781474468809</v>
      </c>
      <c r="AC352" s="14"/>
      <c r="AE352" t="s">
        <v>1569</v>
      </c>
      <c r="AF352" t="s">
        <v>1569</v>
      </c>
      <c r="AG352">
        <v>25.029</v>
      </c>
      <c r="AH352">
        <v>382.08372888050599</v>
      </c>
      <c r="AI352">
        <v>55.798756817248091</v>
      </c>
      <c r="AJ352">
        <v>123.7830641825352</v>
      </c>
      <c r="AK352">
        <v>79273.910224134932</v>
      </c>
      <c r="AL352">
        <v>3956.970275420812</v>
      </c>
      <c r="AM352">
        <v>2437.067328539697</v>
      </c>
      <c r="AN352">
        <v>459.07176899654968</v>
      </c>
      <c r="AO352">
        <v>21.785978569321411</v>
      </c>
      <c r="AP352">
        <v>2.9644618311119588</v>
      </c>
      <c r="AQ352">
        <v>453.35054284896472</v>
      </c>
      <c r="AR352">
        <v>22.15023526770818</v>
      </c>
      <c r="AS352">
        <v>1.957059386493005</v>
      </c>
      <c r="AT352">
        <v>454.97225588635717</v>
      </c>
      <c r="AU352">
        <v>55.294989802073047</v>
      </c>
      <c r="AV352">
        <v>63.729320092308157</v>
      </c>
      <c r="AW352">
        <v>508.84586799305731</v>
      </c>
      <c r="AX352">
        <v>21.05680799664173</v>
      </c>
      <c r="AY352">
        <v>0.177737040797735</v>
      </c>
      <c r="AZ352">
        <v>459.2961905757636</v>
      </c>
      <c r="BA352">
        <v>18.642468979439968</v>
      </c>
      <c r="BB352">
        <v>0.1153681307265358</v>
      </c>
      <c r="BC352">
        <v>452.61803529711068</v>
      </c>
      <c r="BD352">
        <v>29.16473839507815</v>
      </c>
      <c r="BE352">
        <v>2.3096379396740572</v>
      </c>
      <c r="BF352">
        <v>456.65154023578202</v>
      </c>
      <c r="BG352">
        <v>20.08868607674356</v>
      </c>
      <c r="BH352">
        <v>0.15073242689841379</v>
      </c>
      <c r="BI352">
        <v>435.59429218238381</v>
      </c>
      <c r="BJ352">
        <v>17.221742740742378</v>
      </c>
      <c r="BK352">
        <v>1.045973279906231E-2</v>
      </c>
      <c r="BL352">
        <v>447.44488137668122</v>
      </c>
      <c r="BM352">
        <v>20.015854279210942</v>
      </c>
      <c r="BN352">
        <v>6.3191528087764182E-2</v>
      </c>
      <c r="BO352">
        <v>445.1593925726097</v>
      </c>
      <c r="BP352">
        <v>20.214742816987261</v>
      </c>
      <c r="BQ352">
        <v>1.26609151408978E-2</v>
      </c>
      <c r="BR352">
        <v>429.10116811604883</v>
      </c>
      <c r="BS352">
        <v>19.282290864654389</v>
      </c>
      <c r="BT352">
        <v>3.8313051740090857E-2</v>
      </c>
      <c r="BU352">
        <v>457.14202258204489</v>
      </c>
      <c r="BV352">
        <v>18.852052949006119</v>
      </c>
      <c r="BW352">
        <v>0.13034106078176999</v>
      </c>
      <c r="BX352">
        <v>445.28571116595248</v>
      </c>
      <c r="BY352">
        <v>16.158435290502531</v>
      </c>
      <c r="BZ352">
        <v>3.5575785240289183E-2</v>
      </c>
      <c r="CA352">
        <v>447.12789717022679</v>
      </c>
      <c r="CB352">
        <v>17.701296146047959</v>
      </c>
      <c r="CC352">
        <v>0.19325640464890531</v>
      </c>
      <c r="CD352">
        <v>430.42694992441199</v>
      </c>
      <c r="CE352">
        <v>19.83232583345081</v>
      </c>
      <c r="CF352">
        <v>9.7038666059311284E-3</v>
      </c>
      <c r="CG352">
        <v>439.01545865659369</v>
      </c>
      <c r="CH352">
        <v>22.847938474248359</v>
      </c>
      <c r="CI352">
        <v>5.9810362183487377E-2</v>
      </c>
      <c r="CJ352">
        <v>442.38727981222991</v>
      </c>
      <c r="CK352">
        <v>21.098583135034399</v>
      </c>
      <c r="CL352">
        <v>1.49075393212014E-2</v>
      </c>
      <c r="CM352">
        <v>446.88007503412189</v>
      </c>
      <c r="CN352">
        <v>22.70019205247155</v>
      </c>
      <c r="CO352">
        <v>4.5000847562799547E-2</v>
      </c>
      <c r="CP352">
        <v>431.14150157875099</v>
      </c>
      <c r="CQ352">
        <v>20.732109503391499</v>
      </c>
      <c r="CR352">
        <v>1.435625928470226E-2</v>
      </c>
      <c r="CS352">
        <v>442.58728466632789</v>
      </c>
      <c r="CT352">
        <v>22.30270626080727</v>
      </c>
      <c r="CU352">
        <v>6.685013384340234E-2</v>
      </c>
      <c r="CV352">
        <v>433.79219625880302</v>
      </c>
      <c r="CW352">
        <v>18.670317028606149</v>
      </c>
      <c r="CX352">
        <v>1.4353577850767329E-2</v>
      </c>
      <c r="CY352">
        <v>437.37191125295271</v>
      </c>
      <c r="CZ352">
        <v>21.496310224041348</v>
      </c>
      <c r="DA352">
        <v>0.14180502988586391</v>
      </c>
      <c r="DB352">
        <v>446.17715343530813</v>
      </c>
      <c r="DC352">
        <v>17.89553419560141</v>
      </c>
      <c r="DD352">
        <v>1.3119329993615109E-2</v>
      </c>
      <c r="DE352">
        <v>431.0733617087032</v>
      </c>
      <c r="DF352">
        <v>18.283641313623921</v>
      </c>
      <c r="DG352">
        <v>16.513278712904729</v>
      </c>
      <c r="DH352">
        <v>425.79453006761338</v>
      </c>
      <c r="DI352">
        <v>17.510372450134248</v>
      </c>
      <c r="DJ352">
        <v>1.0729064102242689</v>
      </c>
      <c r="DK352">
        <v>429.12836469273901</v>
      </c>
      <c r="DL352">
        <v>17.67463847197023</v>
      </c>
      <c r="DM352">
        <v>0.52968961601950837</v>
      </c>
      <c r="DN352">
        <v>427.08310347069721</v>
      </c>
      <c r="DO352">
        <v>17.59207246075146</v>
      </c>
      <c r="DP352">
        <v>0.42238682233999231</v>
      </c>
      <c r="DQ352">
        <v>458.69062139926388</v>
      </c>
      <c r="DR352">
        <v>20.621946529517821</v>
      </c>
      <c r="DS352">
        <v>0.40942117568826097</v>
      </c>
      <c r="DT352">
        <v>463.31230274963519</v>
      </c>
      <c r="DU352">
        <v>20.169244409229069</v>
      </c>
      <c r="DV352">
        <v>0.22174372209980911</v>
      </c>
      <c r="DW352">
        <v>427.10509905491932</v>
      </c>
      <c r="DX352">
        <v>17.58212977927581</v>
      </c>
      <c r="DY352">
        <v>0.44854781402211108</v>
      </c>
      <c r="EB352">
        <v>292.54534431577298</v>
      </c>
      <c r="EC352">
        <v>1837.9505999256701</v>
      </c>
      <c r="ED352">
        <v>729.92639702558108</v>
      </c>
      <c r="EE352">
        <v>4796.9762130669151</v>
      </c>
      <c r="EF352">
        <v>938.95222782505198</v>
      </c>
      <c r="EG352">
        <v>3088.7974498786821</v>
      </c>
      <c r="EH352">
        <v>7909.1600562336162</v>
      </c>
      <c r="EI352">
        <v>2246.873855126767</v>
      </c>
      <c r="EJ352">
        <v>11923.184208432471</v>
      </c>
      <c r="EK352">
        <v>1784.6156855959091</v>
      </c>
      <c r="EL352">
        <v>8102.3311320921221</v>
      </c>
      <c r="EM352">
        <v>2793.0004689632619</v>
      </c>
      <c r="EN352">
        <v>17455.12152140692</v>
      </c>
      <c r="EO352">
        <v>2748.98934575359</v>
      </c>
      <c r="EP352">
        <v>17633.829116211498</v>
      </c>
      <c r="ER352">
        <v>0.24582631449274309</v>
      </c>
      <c r="ES352">
        <v>2.557298985621288</v>
      </c>
      <c r="ET352">
        <v>3.002246201032102</v>
      </c>
      <c r="EU352">
        <v>1.6323251038098809</v>
      </c>
      <c r="EV352">
        <v>0.66859138714552802</v>
      </c>
      <c r="EW352">
        <v>0.81800346545132319</v>
      </c>
      <c r="EX352">
        <v>1.223472933062588</v>
      </c>
      <c r="EY352">
        <v>1.023475847474097</v>
      </c>
      <c r="EZ352">
        <v>1.03546229275019</v>
      </c>
      <c r="FA352">
        <v>1.0468269622769031</v>
      </c>
      <c r="FB352">
        <v>1.0317773602105571</v>
      </c>
      <c r="FD352">
        <f t="shared" si="30"/>
        <v>1.9834528547421604</v>
      </c>
      <c r="FF352"/>
      <c r="FG352"/>
      <c r="FH352"/>
      <c r="FI352"/>
      <c r="FJ352"/>
      <c r="FK352"/>
    </row>
    <row r="353" spans="1:167" ht="13.2" x14ac:dyDescent="0.25">
      <c r="A353" t="s">
        <v>1570</v>
      </c>
      <c r="B353" t="s">
        <v>1520</v>
      </c>
      <c r="C353" s="2">
        <v>46.903935520109023</v>
      </c>
      <c r="D353" s="5">
        <v>2.0704503921139001E-2</v>
      </c>
      <c r="E353" s="6">
        <v>457.70800838538219</v>
      </c>
      <c r="F353" s="7">
        <v>1.695033752191293</v>
      </c>
      <c r="G353">
        <v>17.37507766780999</v>
      </c>
      <c r="H353" s="8">
        <v>0.89738011209689095</v>
      </c>
      <c r="I353" s="2">
        <v>4.4545368108759158</v>
      </c>
      <c r="J353" s="2">
        <v>0.21969415852200591</v>
      </c>
      <c r="K353" s="5">
        <v>0.91091541009927224</v>
      </c>
      <c r="L353" s="9">
        <v>2.6283692776429141E-3</v>
      </c>
      <c r="M353">
        <v>2.1837760000543081</v>
      </c>
      <c r="N353" s="8">
        <v>0.16724143922773821</v>
      </c>
      <c r="O353" s="10">
        <v>28.262709192698029</v>
      </c>
      <c r="P353" s="7">
        <v>1.6467811856808841</v>
      </c>
      <c r="Q353" s="5">
        <v>0.22473759814639049</v>
      </c>
      <c r="R353" s="11">
        <v>1.103664378555848E-2</v>
      </c>
      <c r="S353" s="12">
        <v>0.90586757284403663</v>
      </c>
      <c r="T353" s="6">
        <v>4913.0817627199067</v>
      </c>
      <c r="U353" s="6">
        <v>62.143170398469003</v>
      </c>
      <c r="V353" s="6">
        <v>92.759919868084936</v>
      </c>
      <c r="W353" s="6">
        <v>1306.7406689177931</v>
      </c>
      <c r="X353" s="6">
        <v>8.1261450540526621</v>
      </c>
      <c r="Y353" s="6">
        <v>58.106886438305906</v>
      </c>
      <c r="Z353" s="6">
        <v>3427.7018844781142</v>
      </c>
      <c r="AA353" s="6">
        <v>6.9365746006698226</v>
      </c>
      <c r="AB353" s="13">
        <v>57.234576446874833</v>
      </c>
      <c r="AC353" s="14">
        <v>26.597169190898519</v>
      </c>
      <c r="AE353" t="s">
        <v>1571</v>
      </c>
      <c r="AF353" t="s">
        <v>1571</v>
      </c>
      <c r="AG353">
        <v>25.047999999999998</v>
      </c>
      <c r="AH353">
        <v>425.10770566541828</v>
      </c>
      <c r="AI353">
        <v>59.049100475538111</v>
      </c>
      <c r="AJ353">
        <v>108.00749602081309</v>
      </c>
      <c r="AK353">
        <v>83768.697549401884</v>
      </c>
      <c r="AL353">
        <v>5021.951285664436</v>
      </c>
      <c r="AM353">
        <v>2110.809914588212</v>
      </c>
      <c r="AN353">
        <v>449.04927632355799</v>
      </c>
      <c r="AO353">
        <v>17.499505929839231</v>
      </c>
      <c r="AP353">
        <v>2.644713622096762</v>
      </c>
      <c r="AQ353">
        <v>449.53228319728032</v>
      </c>
      <c r="AR353">
        <v>18.553965197088051</v>
      </c>
      <c r="AS353">
        <v>1.773762174749252</v>
      </c>
      <c r="AT353">
        <v>457.03150000072668</v>
      </c>
      <c r="AU353">
        <v>52.232364420558397</v>
      </c>
      <c r="AV353">
        <v>59.951755709506827</v>
      </c>
      <c r="AW353">
        <v>509.34106021927391</v>
      </c>
      <c r="AX353">
        <v>17.945779138890931</v>
      </c>
      <c r="AY353">
        <v>0.1654293536838839</v>
      </c>
      <c r="AZ353">
        <v>456.62451500315228</v>
      </c>
      <c r="BA353">
        <v>14.81268375786029</v>
      </c>
      <c r="BB353">
        <v>0.1284090777462662</v>
      </c>
      <c r="BC353">
        <v>435.32858662439452</v>
      </c>
      <c r="BD353">
        <v>22.905546087206019</v>
      </c>
      <c r="BE353">
        <v>2.242899350007761</v>
      </c>
      <c r="BF353">
        <v>458.46506615239502</v>
      </c>
      <c r="BG353">
        <v>17.145426978548048</v>
      </c>
      <c r="BH353">
        <v>0.11754086745123631</v>
      </c>
      <c r="BI353">
        <v>435.53898883803339</v>
      </c>
      <c r="BJ353">
        <v>15.04841647307309</v>
      </c>
      <c r="BK353">
        <v>9.0940679326393936E-3</v>
      </c>
      <c r="BL353">
        <v>454.07723255622989</v>
      </c>
      <c r="BM353">
        <v>18.8504533669437</v>
      </c>
      <c r="BN353">
        <v>8.1169779672351575E-2</v>
      </c>
      <c r="BO353">
        <v>442.58307968120079</v>
      </c>
      <c r="BP353">
        <v>17.766573802843169</v>
      </c>
      <c r="BQ353">
        <v>1.7396523144281899E-2</v>
      </c>
      <c r="BR353">
        <v>422.53233686688827</v>
      </c>
      <c r="BS353">
        <v>18.129659331784691</v>
      </c>
      <c r="BT353">
        <v>3.9354525138124943E-2</v>
      </c>
      <c r="BU353">
        <v>453.60293133280248</v>
      </c>
      <c r="BV353">
        <v>17.849650080412761</v>
      </c>
      <c r="BW353">
        <v>0.17859246474198609</v>
      </c>
      <c r="BX353">
        <v>442.27782747594949</v>
      </c>
      <c r="BY353">
        <v>14.076377550688459</v>
      </c>
      <c r="BZ353">
        <v>1.230302952103185E-2</v>
      </c>
      <c r="CA353">
        <v>448.38185175066872</v>
      </c>
      <c r="CB353">
        <v>17.19651527568551</v>
      </c>
      <c r="CC353">
        <v>0.2483120293356105</v>
      </c>
      <c r="CD353">
        <v>433.1755265379627</v>
      </c>
      <c r="CE353">
        <v>17.144457113432161</v>
      </c>
      <c r="CF353">
        <v>3.0640738454210389E-2</v>
      </c>
      <c r="CG353">
        <v>431.52115137898301</v>
      </c>
      <c r="CH353">
        <v>18.490415318927429</v>
      </c>
      <c r="CI353">
        <v>6.1125185630058067E-2</v>
      </c>
      <c r="CJ353">
        <v>448.79703469681698</v>
      </c>
      <c r="CK353">
        <v>18.3658345064601</v>
      </c>
      <c r="CL353">
        <v>3.3687823118540607E-2</v>
      </c>
      <c r="CM353">
        <v>447.5919970490441</v>
      </c>
      <c r="CN353">
        <v>20.09642550453643</v>
      </c>
      <c r="CO353">
        <v>0.10174246451602589</v>
      </c>
      <c r="CP353">
        <v>424.17173153189248</v>
      </c>
      <c r="CQ353">
        <v>18.635137284232091</v>
      </c>
      <c r="CR353">
        <v>4.0268364115833941E-2</v>
      </c>
      <c r="CS353">
        <v>448.49177500094947</v>
      </c>
      <c r="CT353">
        <v>18.704851400380178</v>
      </c>
      <c r="CU353">
        <v>6.8290495452738922E-2</v>
      </c>
      <c r="CV353">
        <v>433.93840832208298</v>
      </c>
      <c r="CW353">
        <v>15.530159697073691</v>
      </c>
      <c r="CX353">
        <v>1.4662398416003459E-2</v>
      </c>
      <c r="CY353">
        <v>436.16540404393788</v>
      </c>
      <c r="CZ353">
        <v>20.27102790422655</v>
      </c>
      <c r="DA353">
        <v>0.14528068099371461</v>
      </c>
      <c r="DB353">
        <v>439.49756272450071</v>
      </c>
      <c r="DC353">
        <v>13.80590155546073</v>
      </c>
      <c r="DD353">
        <v>1.348806248072071E-2</v>
      </c>
      <c r="DE353">
        <v>420.20691108367117</v>
      </c>
      <c r="DF353">
        <v>15.419143329680351</v>
      </c>
      <c r="DG353">
        <v>14.76134180723569</v>
      </c>
      <c r="DH353">
        <v>423.24979780701909</v>
      </c>
      <c r="DI353">
        <v>13.531474076702279</v>
      </c>
      <c r="DJ353">
        <v>0.82471993116212861</v>
      </c>
      <c r="DK353">
        <v>422.81491885016192</v>
      </c>
      <c r="DL353">
        <v>13.810895013224339</v>
      </c>
      <c r="DM353">
        <v>0.48125384202546823</v>
      </c>
      <c r="DN353">
        <v>422.5700368830976</v>
      </c>
      <c r="DO353">
        <v>13.709044213015281</v>
      </c>
      <c r="DP353">
        <v>0.41100870272171858</v>
      </c>
      <c r="DQ353">
        <v>453.52759203725282</v>
      </c>
      <c r="DR353">
        <v>14.033560516900151</v>
      </c>
      <c r="DS353">
        <v>0.34545881030606662</v>
      </c>
      <c r="DT353">
        <v>457.70800838538219</v>
      </c>
      <c r="DU353">
        <v>14.14652512372138</v>
      </c>
      <c r="DV353">
        <v>0.19737205386876991</v>
      </c>
      <c r="DW353">
        <v>422.56595136038482</v>
      </c>
      <c r="DX353">
        <v>13.661926072792861</v>
      </c>
      <c r="DY353">
        <v>0.36033126260341558</v>
      </c>
      <c r="EB353">
        <v>290.84364012939642</v>
      </c>
      <c r="EC353">
        <v>1837.717252481154</v>
      </c>
      <c r="ED353">
        <v>740.74589324017927</v>
      </c>
      <c r="EE353">
        <v>4769.2142207025954</v>
      </c>
      <c r="EF353">
        <v>924.57841765183423</v>
      </c>
      <c r="EG353">
        <v>3064.8846711675851</v>
      </c>
      <c r="EH353">
        <v>7855.7340581873796</v>
      </c>
      <c r="EI353">
        <v>2253.1751344254708</v>
      </c>
      <c r="EJ353">
        <v>11999.32206476351</v>
      </c>
      <c r="EK353">
        <v>1754.151021865785</v>
      </c>
      <c r="EL353">
        <v>8219.7259101981126</v>
      </c>
      <c r="EM353">
        <v>2797.449981556525</v>
      </c>
      <c r="EN353">
        <v>17172.944596432899</v>
      </c>
      <c r="EO353">
        <v>2785.6631987636611</v>
      </c>
      <c r="EP353">
        <v>17639.772696019631</v>
      </c>
      <c r="ER353">
        <v>0.25021105323127829</v>
      </c>
      <c r="ES353">
        <v>2.6558031788710958</v>
      </c>
      <c r="ET353">
        <v>2.9893876041543108</v>
      </c>
      <c r="EU353">
        <v>1.6262667326366369</v>
      </c>
      <c r="EV353">
        <v>0.65970547096173471</v>
      </c>
      <c r="EW353">
        <v>0.81561225508098223</v>
      </c>
      <c r="EX353">
        <v>1.236327862935505</v>
      </c>
      <c r="EY353">
        <v>1.043157243717832</v>
      </c>
      <c r="EZ353">
        <v>1.0079959433524399</v>
      </c>
      <c r="FA353">
        <v>1.020549392203264</v>
      </c>
      <c r="FB353">
        <v>1.0222374003434609</v>
      </c>
      <c r="FD353">
        <f t="shared" si="30"/>
        <v>1.9725928142542744</v>
      </c>
      <c r="FF353"/>
      <c r="FG353"/>
      <c r="FH353"/>
      <c r="FI353"/>
      <c r="FJ353"/>
      <c r="FK353"/>
    </row>
    <row r="354" spans="1:167" ht="13.2" x14ac:dyDescent="0.25">
      <c r="A354" t="s">
        <v>1572</v>
      </c>
      <c r="B354" t="s">
        <v>1520</v>
      </c>
      <c r="C354" s="2">
        <v>47.023881652337202</v>
      </c>
      <c r="D354" s="5">
        <v>2.1094124720468049E-2</v>
      </c>
      <c r="E354" s="6">
        <v>463.30590697318428</v>
      </c>
      <c r="F354" s="7">
        <v>0.8946838890663743</v>
      </c>
      <c r="G354">
        <v>17.291724008920269</v>
      </c>
      <c r="H354" s="8">
        <v>0.85688438538546707</v>
      </c>
      <c r="I354" s="2">
        <v>4.2676540473776008</v>
      </c>
      <c r="J354" s="2">
        <v>0.2084504687265035</v>
      </c>
      <c r="K354" s="5">
        <v>0.91344767424424911</v>
      </c>
      <c r="L354" s="9">
        <v>2.5153815520538849E-3</v>
      </c>
      <c r="M354">
        <v>2.1852959522109399</v>
      </c>
      <c r="N354" s="8">
        <v>0.13362552596557389</v>
      </c>
      <c r="O354" s="10">
        <v>29.531300663130949</v>
      </c>
      <c r="P354" s="7">
        <v>1.7133222610218199</v>
      </c>
      <c r="Q354" s="5">
        <v>0.23455744925859809</v>
      </c>
      <c r="R354" s="11">
        <v>1.146445875973837E-2</v>
      </c>
      <c r="S354" s="12">
        <v>0.96941643116168852</v>
      </c>
      <c r="T354" s="6">
        <v>4919.4769866136476</v>
      </c>
      <c r="U354" s="6">
        <v>0</v>
      </c>
      <c r="V354" s="6">
        <v>0</v>
      </c>
      <c r="W354" s="6">
        <v>1358.2229713442659</v>
      </c>
      <c r="X354" s="6">
        <v>8.0289485995556102</v>
      </c>
      <c r="Y354" s="6">
        <v>59.855030125700573</v>
      </c>
      <c r="Z354" s="6">
        <v>3470.823424544451</v>
      </c>
      <c r="AA354" s="6">
        <v>6.7048738115293114</v>
      </c>
      <c r="AB354" s="13">
        <v>57.030814032976551</v>
      </c>
      <c r="AC354" s="14">
        <v>27.609092898292172</v>
      </c>
      <c r="AE354" t="s">
        <v>1573</v>
      </c>
      <c r="AF354" t="s">
        <v>1573</v>
      </c>
      <c r="AG354">
        <v>25.021999999999998</v>
      </c>
      <c r="AH354">
        <v>374.58282557906932</v>
      </c>
      <c r="AI354">
        <v>71.271634953722966</v>
      </c>
      <c r="AJ354">
        <v>108.5429601652245</v>
      </c>
      <c r="AK354">
        <v>82870.775693839125</v>
      </c>
      <c r="AL354">
        <v>4073.0905997627451</v>
      </c>
      <c r="AM354">
        <v>2139.0402772378579</v>
      </c>
      <c r="AN354">
        <v>449.56238087694732</v>
      </c>
      <c r="AO354">
        <v>16.920363417394739</v>
      </c>
      <c r="AP354">
        <v>2.684842681525454</v>
      </c>
      <c r="AQ354">
        <v>450.31029674631151</v>
      </c>
      <c r="AR354">
        <v>18.741200341563161</v>
      </c>
      <c r="AS354">
        <v>1.8396340565699769</v>
      </c>
      <c r="AT354">
        <v>452.87905529779113</v>
      </c>
      <c r="AU354">
        <v>55.250081089918503</v>
      </c>
      <c r="AV354">
        <v>59.963336951148641</v>
      </c>
      <c r="AW354">
        <v>522.1928886603896</v>
      </c>
      <c r="AX354">
        <v>21.73621422107113</v>
      </c>
      <c r="AY354">
        <v>0.1951495940040672</v>
      </c>
      <c r="AZ354">
        <v>462.71025929133611</v>
      </c>
      <c r="BA354">
        <v>17.05348792014966</v>
      </c>
      <c r="BB354">
        <v>8.5230748105318069E-2</v>
      </c>
      <c r="BC354">
        <v>449.2265826376904</v>
      </c>
      <c r="BD354">
        <v>25.868065241948901</v>
      </c>
      <c r="BE354">
        <v>2.2593415041558882</v>
      </c>
      <c r="BF354">
        <v>467.20917943848912</v>
      </c>
      <c r="BG354">
        <v>17.058482902709301</v>
      </c>
      <c r="BH354">
        <v>7.4458100926221502E-2</v>
      </c>
      <c r="BI354">
        <v>438.39262005179859</v>
      </c>
      <c r="BJ354">
        <v>15.024644196768859</v>
      </c>
      <c r="BK354">
        <v>5.222060028382116E-2</v>
      </c>
      <c r="BL354">
        <v>445.24199019864233</v>
      </c>
      <c r="BM354">
        <v>17.410670991088839</v>
      </c>
      <c r="BN354">
        <v>5.0319248222484E-2</v>
      </c>
      <c r="BO354">
        <v>442.97243865074938</v>
      </c>
      <c r="BP354">
        <v>20.395202970396781</v>
      </c>
      <c r="BQ354">
        <v>2.3133606499512561E-2</v>
      </c>
      <c r="BR354">
        <v>429.63952616299912</v>
      </c>
      <c r="BS354">
        <v>19.011834427640689</v>
      </c>
      <c r="BT354">
        <v>0.1112209082878175</v>
      </c>
      <c r="BU354">
        <v>446.67906572839752</v>
      </c>
      <c r="BV354">
        <v>17.724234434527119</v>
      </c>
      <c r="BW354">
        <v>0.1032918194793785</v>
      </c>
      <c r="BX354">
        <v>445.65715228468753</v>
      </c>
      <c r="BY354">
        <v>15.176248320619759</v>
      </c>
      <c r="BZ354">
        <v>2.8090505127437621E-2</v>
      </c>
      <c r="CA354">
        <v>444.69159604845572</v>
      </c>
      <c r="CB354">
        <v>19.35993684682342</v>
      </c>
      <c r="CC354">
        <v>0.19002310796228161</v>
      </c>
      <c r="CD354">
        <v>438.36261857932527</v>
      </c>
      <c r="CE354">
        <v>19.248279589271348</v>
      </c>
      <c r="CF354">
        <v>2.2628697200881811E-2</v>
      </c>
      <c r="CG354">
        <v>437.91875852458219</v>
      </c>
      <c r="CH354">
        <v>23.613847581398151</v>
      </c>
      <c r="CI354">
        <v>6.1509349520443998E-2</v>
      </c>
      <c r="CJ354">
        <v>441.54437027607418</v>
      </c>
      <c r="CK354">
        <v>18.972056799563479</v>
      </c>
      <c r="CL354">
        <v>1.5220284132795451E-2</v>
      </c>
      <c r="CM354">
        <v>461.36595831023669</v>
      </c>
      <c r="CN354">
        <v>21.773081167232409</v>
      </c>
      <c r="CO354">
        <v>4.5700350544949808E-2</v>
      </c>
      <c r="CP354">
        <v>432.83514940057069</v>
      </c>
      <c r="CQ354">
        <v>18.95297879598419</v>
      </c>
      <c r="CR354">
        <v>4.1966536899329582E-2</v>
      </c>
      <c r="CS354">
        <v>449.26226998125998</v>
      </c>
      <c r="CT354">
        <v>21.07202940917243</v>
      </c>
      <c r="CU354">
        <v>6.8136954265331701E-2</v>
      </c>
      <c r="CV354">
        <v>436.30188621146499</v>
      </c>
      <c r="CW354">
        <v>18.33769920269399</v>
      </c>
      <c r="CX354">
        <v>1.453049111356006E-2</v>
      </c>
      <c r="CY354">
        <v>435.99359268575893</v>
      </c>
      <c r="CZ354">
        <v>21.243142416052869</v>
      </c>
      <c r="DA354">
        <v>0.14641598291295771</v>
      </c>
      <c r="DB354">
        <v>446.73117678095878</v>
      </c>
      <c r="DC354">
        <v>17.28883214158439</v>
      </c>
      <c r="DD354">
        <v>1.3438169112377951E-2</v>
      </c>
      <c r="DE354">
        <v>428.21310218907712</v>
      </c>
      <c r="DF354">
        <v>16.038019485429711</v>
      </c>
      <c r="DG354">
        <v>15.49214700281677</v>
      </c>
      <c r="DH354">
        <v>425.73086982892232</v>
      </c>
      <c r="DI354">
        <v>15.14720286375659</v>
      </c>
      <c r="DJ354">
        <v>0.85460541356932418</v>
      </c>
      <c r="DK354">
        <v>429.64519092002718</v>
      </c>
      <c r="DL354">
        <v>15.429628021951769</v>
      </c>
      <c r="DM354">
        <v>0.47447657289039891</v>
      </c>
      <c r="DN354">
        <v>426.64340451249922</v>
      </c>
      <c r="DO354">
        <v>15.27516605868014</v>
      </c>
      <c r="DP354">
        <v>0.34442361879591521</v>
      </c>
      <c r="DQ354">
        <v>457.75663119946438</v>
      </c>
      <c r="DR354">
        <v>15.88152675488603</v>
      </c>
      <c r="DS354">
        <v>0.28484738482566052</v>
      </c>
      <c r="DT354">
        <v>463.30590697318428</v>
      </c>
      <c r="DU354">
        <v>15.72373740899503</v>
      </c>
      <c r="DV354">
        <v>0.19909392176408849</v>
      </c>
      <c r="DW354">
        <v>426.7297893144916</v>
      </c>
      <c r="DX354">
        <v>15.239851923870409</v>
      </c>
      <c r="DY354">
        <v>0.37024139529878292</v>
      </c>
      <c r="EB354">
        <v>294.71991037664719</v>
      </c>
      <c r="EC354">
        <v>1849.757890513918</v>
      </c>
      <c r="ED354">
        <v>726.332773570379</v>
      </c>
      <c r="EE354">
        <v>4773.4098992537656</v>
      </c>
      <c r="EF354">
        <v>940.13025418599352</v>
      </c>
      <c r="EG354">
        <v>3018.1017954621461</v>
      </c>
      <c r="EH354">
        <v>7915.7575894260654</v>
      </c>
      <c r="EI354">
        <v>2234.631135921888</v>
      </c>
      <c r="EJ354">
        <v>12143.00882491206</v>
      </c>
      <c r="EK354">
        <v>1780.1575549779759</v>
      </c>
      <c r="EL354">
        <v>8086.893228499528</v>
      </c>
      <c r="EM354">
        <v>2883.5372394389801</v>
      </c>
      <c r="EN354">
        <v>17523.690259132421</v>
      </c>
      <c r="EO354">
        <v>2790.4488818711802</v>
      </c>
      <c r="EP354">
        <v>17735.849032986382</v>
      </c>
      <c r="ER354">
        <v>0.2444352478324511</v>
      </c>
      <c r="ES354">
        <v>2.480238626510328</v>
      </c>
      <c r="ET354">
        <v>3.0480537509795211</v>
      </c>
      <c r="EU354">
        <v>1.6490271016665701</v>
      </c>
      <c r="EV354">
        <v>0.66288900776191018</v>
      </c>
      <c r="EW354">
        <v>0.82776878061837644</v>
      </c>
      <c r="EX354">
        <v>1.248729079719008</v>
      </c>
      <c r="EY354">
        <v>1.0458396541855219</v>
      </c>
      <c r="EZ354">
        <v>1.0405710089618521</v>
      </c>
      <c r="FA354">
        <v>1.031259328749129</v>
      </c>
      <c r="FB354">
        <v>1.0399475109672081</v>
      </c>
      <c r="FD354">
        <f t="shared" si="30"/>
        <v>1.9996580995045963</v>
      </c>
      <c r="FF354"/>
      <c r="FG354"/>
      <c r="FH354"/>
      <c r="FI354"/>
      <c r="FJ354"/>
      <c r="FK354"/>
    </row>
    <row r="355" spans="1:167" ht="13.2" x14ac:dyDescent="0.25">
      <c r="A355" t="s">
        <v>1574</v>
      </c>
      <c r="B355" t="s">
        <v>1520</v>
      </c>
      <c r="C355" s="2"/>
      <c r="D355" s="5">
        <v>2.019024747974172E-2</v>
      </c>
      <c r="E355" s="6">
        <v>457.23542260254209</v>
      </c>
      <c r="F355" s="7">
        <v>0.90702670199787716</v>
      </c>
      <c r="G355">
        <v>17.181214244834319</v>
      </c>
      <c r="H355" s="8">
        <v>0.75190219718869444</v>
      </c>
      <c r="I355" s="2">
        <v>4.2547085972484648</v>
      </c>
      <c r="J355" s="2">
        <v>0.20958421972643959</v>
      </c>
      <c r="K355" s="5">
        <v>0.91284726856367482</v>
      </c>
      <c r="L355" s="9">
        <v>2.3260476435564589E-3</v>
      </c>
      <c r="M355">
        <v>2.1896703475733532</v>
      </c>
      <c r="N355" s="8">
        <v>4.8403101391750962E-2</v>
      </c>
      <c r="O355" s="10">
        <v>29.581573453133519</v>
      </c>
      <c r="P355" s="7">
        <v>1.732069625786582</v>
      </c>
      <c r="Q355" s="5">
        <v>0.23530744796907471</v>
      </c>
      <c r="R355" s="11">
        <v>1.1606381673710611E-2</v>
      </c>
      <c r="S355" s="12">
        <v>0.98112052767572799</v>
      </c>
      <c r="T355" s="6"/>
      <c r="U355" s="6"/>
      <c r="V355" s="6"/>
      <c r="W355" s="6">
        <v>1362.1192588619319</v>
      </c>
      <c r="X355" s="6">
        <v>8.6914002662361369</v>
      </c>
      <c r="Y355" s="6">
        <v>60.554518227294068</v>
      </c>
      <c r="Z355" s="6">
        <v>3472.4042489480848</v>
      </c>
      <c r="AA355" s="6">
        <v>7.2972468499237761</v>
      </c>
      <c r="AB355" s="13">
        <v>57.517593621097383</v>
      </c>
      <c r="AC355" s="14"/>
      <c r="AE355" t="s">
        <v>1575</v>
      </c>
      <c r="AF355" t="s">
        <v>1575</v>
      </c>
      <c r="AG355">
        <v>25.050999999999998</v>
      </c>
      <c r="AH355">
        <v>422.3438888544465</v>
      </c>
      <c r="AI355">
        <v>68.604526292928995</v>
      </c>
      <c r="AJ355">
        <v>115.61627982290319</v>
      </c>
      <c r="AK355">
        <v>83916.607696624342</v>
      </c>
      <c r="AL355">
        <v>5037.1492575415486</v>
      </c>
      <c r="AM355">
        <v>2263.860679747535</v>
      </c>
      <c r="AN355">
        <v>454.61129707972202</v>
      </c>
      <c r="AO355">
        <v>15.73256176331491</v>
      </c>
      <c r="AP355">
        <v>2.7802103510855609</v>
      </c>
      <c r="AQ355">
        <v>454.31081929350557</v>
      </c>
      <c r="AR355">
        <v>14.2282746538793</v>
      </c>
      <c r="AS355">
        <v>1.896412186483732</v>
      </c>
      <c r="AT355">
        <v>477.59334476949721</v>
      </c>
      <c r="AU355">
        <v>54.820524884228242</v>
      </c>
      <c r="AV355">
        <v>60.538289191999908</v>
      </c>
      <c r="AW355">
        <v>514.90934320181361</v>
      </c>
      <c r="AX355">
        <v>15.442956277270049</v>
      </c>
      <c r="AY355">
        <v>0.1856125181374689</v>
      </c>
      <c r="AZ355">
        <v>465.6478370019255</v>
      </c>
      <c r="BA355">
        <v>14.89014280989473</v>
      </c>
      <c r="BB355">
        <v>0.1163119988668615</v>
      </c>
      <c r="BC355">
        <v>461.4062341775404</v>
      </c>
      <c r="BD355">
        <v>23.06969034936774</v>
      </c>
      <c r="BE355">
        <v>2.0589570297261028</v>
      </c>
      <c r="BF355">
        <v>470.06826545460848</v>
      </c>
      <c r="BG355">
        <v>13.84488032053474</v>
      </c>
      <c r="BH355">
        <v>0.15465904454737389</v>
      </c>
      <c r="BI355">
        <v>441.65399372641622</v>
      </c>
      <c r="BJ355">
        <v>12.24055210914554</v>
      </c>
      <c r="BK355">
        <v>1.1938584329558169E-2</v>
      </c>
      <c r="BL355">
        <v>457.12529068242111</v>
      </c>
      <c r="BM355">
        <v>17.0277830752249</v>
      </c>
      <c r="BN355">
        <v>7.7833224267753992E-2</v>
      </c>
      <c r="BO355">
        <v>452.7288304375366</v>
      </c>
      <c r="BP355">
        <v>16.043353964097051</v>
      </c>
      <c r="BQ355">
        <v>1.71335783934361E-2</v>
      </c>
      <c r="BR355">
        <v>427.00836906903339</v>
      </c>
      <c r="BS355">
        <v>16.237861034770411</v>
      </c>
      <c r="BT355">
        <v>0.12126807670960869</v>
      </c>
      <c r="BU355">
        <v>448.86725527890587</v>
      </c>
      <c r="BV355">
        <v>14.546132166995481</v>
      </c>
      <c r="BW355">
        <v>4.5724284591923077E-2</v>
      </c>
      <c r="BX355">
        <v>448.57499858110953</v>
      </c>
      <c r="BY355">
        <v>12.91074763934219</v>
      </c>
      <c r="BZ355">
        <v>1.2466339318989911E-2</v>
      </c>
      <c r="CA355">
        <v>447.09308925346909</v>
      </c>
      <c r="CB355">
        <v>18.95121636961947</v>
      </c>
      <c r="CC355">
        <v>0.26568672788555819</v>
      </c>
      <c r="CD355">
        <v>438.48298850590908</v>
      </c>
      <c r="CE355">
        <v>16.217310378564079</v>
      </c>
      <c r="CF355">
        <v>1.005126452536767E-2</v>
      </c>
      <c r="CG355">
        <v>436.1207660112928</v>
      </c>
      <c r="CH355">
        <v>17.932117080904199</v>
      </c>
      <c r="CI355">
        <v>6.2895148019359026E-2</v>
      </c>
      <c r="CJ355">
        <v>455.62576909855773</v>
      </c>
      <c r="CK355">
        <v>18.27607508394394</v>
      </c>
      <c r="CL355">
        <v>1.540421257158211E-2</v>
      </c>
      <c r="CM355">
        <v>450.07035016488612</v>
      </c>
      <c r="CN355">
        <v>17.511215498836361</v>
      </c>
      <c r="CO355">
        <v>0.1132464795481713</v>
      </c>
      <c r="CP355">
        <v>436.10820774993402</v>
      </c>
      <c r="CQ355">
        <v>15.94005529898603</v>
      </c>
      <c r="CR355">
        <v>1.485555179816969E-2</v>
      </c>
      <c r="CS355">
        <v>448.92970367387022</v>
      </c>
      <c r="CT355">
        <v>17.222839505024918</v>
      </c>
      <c r="CU355">
        <v>6.9217697208311141E-2</v>
      </c>
      <c r="CV355">
        <v>446.71922340697353</v>
      </c>
      <c r="CW355">
        <v>16.325897609508381</v>
      </c>
      <c r="CX355">
        <v>1.468786146233151E-2</v>
      </c>
      <c r="CY355">
        <v>431.77346882560249</v>
      </c>
      <c r="CZ355">
        <v>13.681942170989471</v>
      </c>
      <c r="DA355">
        <v>0.14976473007984731</v>
      </c>
      <c r="DB355">
        <v>443.23408041870209</v>
      </c>
      <c r="DC355">
        <v>13.63323967076721</v>
      </c>
      <c r="DD355">
        <v>1.3598162359147341E-2</v>
      </c>
      <c r="DE355">
        <v>423.26777027544028</v>
      </c>
      <c r="DF355">
        <v>12.679074979380211</v>
      </c>
      <c r="DG355">
        <v>16.652193644778919</v>
      </c>
      <c r="DH355">
        <v>423.36413375982062</v>
      </c>
      <c r="DI355">
        <v>10.568404668883611</v>
      </c>
      <c r="DJ355">
        <v>0.85008614930107729</v>
      </c>
      <c r="DK355">
        <v>421.77361543717677</v>
      </c>
      <c r="DL355">
        <v>10.52447745901477</v>
      </c>
      <c r="DM355">
        <v>0.45869873707400072</v>
      </c>
      <c r="DN355">
        <v>422.95347881538322</v>
      </c>
      <c r="DO355">
        <v>10.61247195393635</v>
      </c>
      <c r="DP355">
        <v>0.38929207593995852</v>
      </c>
      <c r="DQ355">
        <v>454.04328780844918</v>
      </c>
      <c r="DR355">
        <v>11.09632804965131</v>
      </c>
      <c r="DS355">
        <v>0.40112110040042648</v>
      </c>
      <c r="DT355">
        <v>457.23542260254209</v>
      </c>
      <c r="DU355">
        <v>10.94316263476246</v>
      </c>
      <c r="DV355">
        <v>0.2216970309016357</v>
      </c>
      <c r="DW355">
        <v>422.887705746086</v>
      </c>
      <c r="DX355">
        <v>10.577273568479169</v>
      </c>
      <c r="DY355">
        <v>0.3808804702900524</v>
      </c>
      <c r="EB355">
        <v>296.59097898211809</v>
      </c>
      <c r="EC355">
        <v>1863.5189608709541</v>
      </c>
      <c r="ED355">
        <v>745.71825559938179</v>
      </c>
      <c r="EE355">
        <v>4878.5434314389722</v>
      </c>
      <c r="EF355">
        <v>934.37279883814756</v>
      </c>
      <c r="EG355">
        <v>3032.8868599926082</v>
      </c>
      <c r="EH355">
        <v>7967.5843442470614</v>
      </c>
      <c r="EI355">
        <v>2246.6989409722069</v>
      </c>
      <c r="EJ355">
        <v>12146.34317190884</v>
      </c>
      <c r="EK355">
        <v>1772.848642322328</v>
      </c>
      <c r="EL355">
        <v>8344.7943058343899</v>
      </c>
      <c r="EM355">
        <v>2812.9396885305382</v>
      </c>
      <c r="EN355">
        <v>17656.202742912312</v>
      </c>
      <c r="EO355">
        <v>2788.3832526327342</v>
      </c>
      <c r="EP355">
        <v>18159.318024673721</v>
      </c>
      <c r="ER355">
        <v>0.24732201672123311</v>
      </c>
      <c r="ES355">
        <v>2.5905418381814052</v>
      </c>
      <c r="ET355">
        <v>3.0522923241159772</v>
      </c>
      <c r="EU355">
        <v>1.6542736323125879</v>
      </c>
      <c r="EV355">
        <v>0.66831521782791448</v>
      </c>
      <c r="EW355">
        <v>0.82944756277161003</v>
      </c>
      <c r="EX355">
        <v>1.2411023131680139</v>
      </c>
      <c r="EY355">
        <v>1.060541790943867</v>
      </c>
      <c r="EZ355">
        <v>1.0002409228331179</v>
      </c>
      <c r="FA355">
        <v>1.018501156997857</v>
      </c>
      <c r="FB355">
        <v>1.0470865741512501</v>
      </c>
      <c r="FD355">
        <f t="shared" si="30"/>
        <v>1.9929430768375187</v>
      </c>
      <c r="FF355"/>
      <c r="FG355"/>
      <c r="FH355"/>
      <c r="FI355"/>
      <c r="FJ355"/>
      <c r="FK355"/>
    </row>
    <row r="356" spans="1:167" ht="13.2" x14ac:dyDescent="0.25">
      <c r="A356" t="s">
        <v>1576</v>
      </c>
      <c r="B356" t="s">
        <v>1520</v>
      </c>
      <c r="C356" s="2">
        <v>50.187394775173608</v>
      </c>
      <c r="D356" s="5">
        <v>2.0462307612180021E-2</v>
      </c>
      <c r="E356" s="6">
        <v>466.2817547478179</v>
      </c>
      <c r="F356" s="7">
        <v>0.93965520225117738</v>
      </c>
      <c r="G356">
        <v>17.34119549443345</v>
      </c>
      <c r="H356" s="8">
        <v>0.92745851206750463</v>
      </c>
      <c r="I356" s="2">
        <v>4.4106996952578079</v>
      </c>
      <c r="J356" s="2">
        <v>0.21498889844969629</v>
      </c>
      <c r="K356" s="5">
        <v>0.91278377196001881</v>
      </c>
      <c r="L356" s="9">
        <v>3.366588353600992E-3</v>
      </c>
      <c r="M356">
        <v>2.179265466510016</v>
      </c>
      <c r="N356" s="8">
        <v>0.34339433560533089</v>
      </c>
      <c r="O356" s="10">
        <v>28.623462811518831</v>
      </c>
      <c r="P356" s="7">
        <v>1.6680214758355469</v>
      </c>
      <c r="Q356" s="5">
        <v>0.2269742962239901</v>
      </c>
      <c r="R356" s="11">
        <v>1.1142496343431431E-2</v>
      </c>
      <c r="S356" s="12">
        <v>0.97030526178907384</v>
      </c>
      <c r="T356" s="6">
        <v>4719.9102237053603</v>
      </c>
      <c r="U356" s="6">
        <v>440.71354461074952</v>
      </c>
      <c r="V356" s="6">
        <v>541.41609963990561</v>
      </c>
      <c r="W356" s="6">
        <v>1318.498146517501</v>
      </c>
      <c r="X356" s="6">
        <v>8.2374885579227257</v>
      </c>
      <c r="Y356" s="6">
        <v>58.495037115041093</v>
      </c>
      <c r="Z356" s="6">
        <v>3440.0980377017022</v>
      </c>
      <c r="AA356" s="6">
        <v>7.1701409391613042</v>
      </c>
      <c r="AB356" s="13">
        <v>57.111374653753302</v>
      </c>
      <c r="AC356" s="14">
        <v>27.934814096578631</v>
      </c>
      <c r="AE356" t="s">
        <v>1577</v>
      </c>
      <c r="AF356" t="s">
        <v>1577</v>
      </c>
      <c r="AG356">
        <v>25.026</v>
      </c>
      <c r="AH356">
        <v>418.71265018408508</v>
      </c>
      <c r="AI356">
        <v>68.553280602714111</v>
      </c>
      <c r="AJ356">
        <v>112.741706611501</v>
      </c>
      <c r="AK356">
        <v>80985.269185610101</v>
      </c>
      <c r="AL356">
        <v>5013.7594502078437</v>
      </c>
      <c r="AM356">
        <v>2250.4023707140359</v>
      </c>
      <c r="AN356">
        <v>462.45605117548172</v>
      </c>
      <c r="AO356">
        <v>20.139344356855059</v>
      </c>
      <c r="AP356">
        <v>2.6172667899472688</v>
      </c>
      <c r="AQ356">
        <v>458.0808584646723</v>
      </c>
      <c r="AR356">
        <v>20.17918303595377</v>
      </c>
      <c r="AS356">
        <v>1.827546597509021</v>
      </c>
      <c r="AT356">
        <v>454.06017488722978</v>
      </c>
      <c r="AU356">
        <v>57.849642788898471</v>
      </c>
      <c r="AV356">
        <v>60.985626129855177</v>
      </c>
      <c r="AW356">
        <v>527.81034036658616</v>
      </c>
      <c r="AX356">
        <v>25.871158695629589</v>
      </c>
      <c r="AY356">
        <v>0.18360230757156279</v>
      </c>
      <c r="AZ356">
        <v>465.38970832510307</v>
      </c>
      <c r="BA356">
        <v>18.758802976319359</v>
      </c>
      <c r="BB356">
        <v>0.10191019320035689</v>
      </c>
      <c r="BC356">
        <v>436.36912312769499</v>
      </c>
      <c r="BD356">
        <v>23.819212152869579</v>
      </c>
      <c r="BE356">
        <v>2.390055299011558</v>
      </c>
      <c r="BF356">
        <v>466.63817033026447</v>
      </c>
      <c r="BG356">
        <v>22.492637082795572</v>
      </c>
      <c r="BH356">
        <v>0.16156202542217371</v>
      </c>
      <c r="BI356">
        <v>439.40618930997692</v>
      </c>
      <c r="BJ356">
        <v>17.608489337792822</v>
      </c>
      <c r="BK356">
        <v>1.2723596778303739E-2</v>
      </c>
      <c r="BL356">
        <v>463.10727909479039</v>
      </c>
      <c r="BM356">
        <v>19.479366281379221</v>
      </c>
      <c r="BN356">
        <v>5.3608700213678931E-2</v>
      </c>
      <c r="BO356">
        <v>449.97094168648908</v>
      </c>
      <c r="BP356">
        <v>19.732778352470099</v>
      </c>
      <c r="BQ356">
        <v>1.9886740730427739E-2</v>
      </c>
      <c r="BR356">
        <v>432.16368089885611</v>
      </c>
      <c r="BS356">
        <v>19.82316932150238</v>
      </c>
      <c r="BT356">
        <v>0.11991234760765609</v>
      </c>
      <c r="BU356">
        <v>455.28122099752193</v>
      </c>
      <c r="BV356">
        <v>21.527653646289</v>
      </c>
      <c r="BW356">
        <v>4.3104156248592942E-2</v>
      </c>
      <c r="BX356">
        <v>442.35881095756162</v>
      </c>
      <c r="BY356">
        <v>19.719862445931351</v>
      </c>
      <c r="BZ356">
        <v>1.184297367289177E-2</v>
      </c>
      <c r="CA356">
        <v>461.43685653823422</v>
      </c>
      <c r="CB356">
        <v>21.516628946660621</v>
      </c>
      <c r="CC356">
        <v>0.30937277721131268</v>
      </c>
      <c r="CD356">
        <v>439.17083237265268</v>
      </c>
      <c r="CE356">
        <v>18.590080772771341</v>
      </c>
      <c r="CF356">
        <v>9.5240557239644873E-3</v>
      </c>
      <c r="CG356">
        <v>437.81549157373411</v>
      </c>
      <c r="CH356">
        <v>22.226451024916891</v>
      </c>
      <c r="CI356">
        <v>5.9648003130774931E-2</v>
      </c>
      <c r="CJ356">
        <v>446.67329251542321</v>
      </c>
      <c r="CK356">
        <v>22.418278576478031</v>
      </c>
      <c r="CL356">
        <v>4.6521560633910081E-2</v>
      </c>
      <c r="CM356">
        <v>462.7667869099015</v>
      </c>
      <c r="CN356">
        <v>22.268617458449629</v>
      </c>
      <c r="CO356">
        <v>4.3705535507699671E-2</v>
      </c>
      <c r="CP356">
        <v>440.95952202807592</v>
      </c>
      <c r="CQ356">
        <v>21.87102299014451</v>
      </c>
      <c r="CR356">
        <v>1.3919023701556151E-2</v>
      </c>
      <c r="CS356">
        <v>454.70937812681592</v>
      </c>
      <c r="CT356">
        <v>21.76022062863715</v>
      </c>
      <c r="CU356">
        <v>6.5501718778638016E-2</v>
      </c>
      <c r="CV356">
        <v>436.66383480183038</v>
      </c>
      <c r="CW356">
        <v>19.109183459112419</v>
      </c>
      <c r="CX356">
        <v>1.3955227707008281E-2</v>
      </c>
      <c r="CY356">
        <v>427.13267106774327</v>
      </c>
      <c r="CZ356">
        <v>24.27695745617228</v>
      </c>
      <c r="DA356">
        <v>0.14217483367727421</v>
      </c>
      <c r="DB356">
        <v>453.96000314956211</v>
      </c>
      <c r="DC356">
        <v>21.53987168500975</v>
      </c>
      <c r="DD356">
        <v>1.282909542336463E-2</v>
      </c>
      <c r="DE356">
        <v>428.68116452915922</v>
      </c>
      <c r="DF356">
        <v>18.983533390992982</v>
      </c>
      <c r="DG356">
        <v>14.388334770528809</v>
      </c>
      <c r="DH356">
        <v>426.3398535325656</v>
      </c>
      <c r="DI356">
        <v>17.275332892828601</v>
      </c>
      <c r="DJ356">
        <v>0.86524261648802303</v>
      </c>
      <c r="DK356">
        <v>428.7489937141583</v>
      </c>
      <c r="DL356">
        <v>17.083989812545251</v>
      </c>
      <c r="DM356">
        <v>0.488640901975121</v>
      </c>
      <c r="DN356">
        <v>427.32119082360907</v>
      </c>
      <c r="DO356">
        <v>17.32409526849424</v>
      </c>
      <c r="DP356">
        <v>0.39610391310099002</v>
      </c>
      <c r="DQ356">
        <v>458.89682898960899</v>
      </c>
      <c r="DR356">
        <v>18.72194770849185</v>
      </c>
      <c r="DS356">
        <v>0.39196324240676872</v>
      </c>
      <c r="DT356">
        <v>466.2817547478179</v>
      </c>
      <c r="DU356">
        <v>19.56715749547973</v>
      </c>
      <c r="DV356">
        <v>0.20883005321257411</v>
      </c>
      <c r="DW356">
        <v>427.3538506547219</v>
      </c>
      <c r="DX356">
        <v>17.219576626934749</v>
      </c>
      <c r="DY356">
        <v>0.3380188129108892</v>
      </c>
      <c r="EB356">
        <v>296.42656581216761</v>
      </c>
      <c r="EC356">
        <v>1854.034554050535</v>
      </c>
      <c r="ED356">
        <v>755.47680113342642</v>
      </c>
      <c r="EE356">
        <v>4848.8248026561323</v>
      </c>
      <c r="EF356">
        <v>945.65356870646838</v>
      </c>
      <c r="EG356">
        <v>3076.2244661994719</v>
      </c>
      <c r="EH356">
        <v>7857.1724859247188</v>
      </c>
      <c r="EI356">
        <v>2318.778173558966</v>
      </c>
      <c r="EJ356">
        <v>12165.397018633041</v>
      </c>
      <c r="EK356">
        <v>1779.7377706249349</v>
      </c>
      <c r="EL356">
        <v>8180.8295332495081</v>
      </c>
      <c r="EM356">
        <v>2892.2924181868839</v>
      </c>
      <c r="EN356">
        <v>17852.61222785732</v>
      </c>
      <c r="EO356">
        <v>2824.2818517193532</v>
      </c>
      <c r="EP356">
        <v>17750.562390318311</v>
      </c>
      <c r="ER356">
        <v>0.25196717948834318</v>
      </c>
      <c r="ES356">
        <v>2.5988129547016929</v>
      </c>
      <c r="ET356">
        <v>2.941898428973631</v>
      </c>
      <c r="EU356">
        <v>1.6151474533650101</v>
      </c>
      <c r="EV356">
        <v>0.65646229781275012</v>
      </c>
      <c r="EW356">
        <v>0.79957392008950945</v>
      </c>
      <c r="EX356">
        <v>1.2180043282814399</v>
      </c>
      <c r="EY356">
        <v>1.027927938789192</v>
      </c>
      <c r="EZ356">
        <v>1.006854730634406</v>
      </c>
      <c r="FA356">
        <v>1.0254500504666839</v>
      </c>
      <c r="FB356">
        <v>1.0262338820734009</v>
      </c>
      <c r="FD356">
        <f t="shared" si="30"/>
        <v>1.9747154320969267</v>
      </c>
      <c r="FF356"/>
      <c r="FG356"/>
      <c r="FH356"/>
      <c r="FI356"/>
      <c r="FJ356"/>
      <c r="FK356"/>
    </row>
    <row r="357" spans="1:167" ht="13.2" x14ac:dyDescent="0.25">
      <c r="A357" t="s">
        <v>1578</v>
      </c>
      <c r="B357" t="s">
        <v>1520</v>
      </c>
      <c r="C357" s="2"/>
      <c r="D357" s="5">
        <v>2.0349375458601139E-2</v>
      </c>
      <c r="E357" s="6">
        <v>456.85541795789533</v>
      </c>
      <c r="F357" s="7">
        <v>0.79644780180684305</v>
      </c>
      <c r="G357">
        <v>17.409812812401029</v>
      </c>
      <c r="H357" s="8">
        <v>0.79239768290041857</v>
      </c>
      <c r="I357" s="2">
        <v>4.3557524911560854</v>
      </c>
      <c r="J357" s="2">
        <v>0.21228362086399349</v>
      </c>
      <c r="K357" s="5">
        <v>0.91315964423180873</v>
      </c>
      <c r="L357" s="9">
        <v>2.4076652576214999E-3</v>
      </c>
      <c r="M357">
        <v>2.188559939626225</v>
      </c>
      <c r="N357" s="8">
        <v>4.8563737029462352E-2</v>
      </c>
      <c r="O357" s="10">
        <v>28.939325881439309</v>
      </c>
      <c r="P357" s="7">
        <v>1.683511622703417</v>
      </c>
      <c r="Q357" s="5">
        <v>0.22979651403358531</v>
      </c>
      <c r="R357" s="11">
        <v>1.1254059178335839E-2</v>
      </c>
      <c r="S357" s="12">
        <v>0.9690194473787821</v>
      </c>
      <c r="T357" s="6"/>
      <c r="U357" s="6"/>
      <c r="V357" s="6"/>
      <c r="W357" s="6">
        <v>1333.3267271228131</v>
      </c>
      <c r="X357" s="6">
        <v>7.6580728250835284</v>
      </c>
      <c r="Y357" s="6">
        <v>58.961474904239218</v>
      </c>
      <c r="Z357" s="6">
        <v>3450.9923605235922</v>
      </c>
      <c r="AA357" s="6">
        <v>6.4080131849452364</v>
      </c>
      <c r="AB357" s="13">
        <v>57.085902198208913</v>
      </c>
      <c r="AC357" s="14"/>
      <c r="AE357" t="s">
        <v>1579</v>
      </c>
      <c r="AF357" t="s">
        <v>1579</v>
      </c>
      <c r="AG357">
        <v>25.012</v>
      </c>
      <c r="AH357">
        <v>428.05309452243381</v>
      </c>
      <c r="AI357">
        <v>55.087753610112671</v>
      </c>
      <c r="AJ357">
        <v>130.5743689804076</v>
      </c>
      <c r="AK357">
        <v>82522.623095941744</v>
      </c>
      <c r="AL357">
        <v>4257.7821918946056</v>
      </c>
      <c r="AM357">
        <v>2380.0985670248988</v>
      </c>
      <c r="AN357">
        <v>450.10920132479038</v>
      </c>
      <c r="AO357">
        <v>18.814044633396719</v>
      </c>
      <c r="AP357">
        <v>3.180008070047522</v>
      </c>
      <c r="AQ357">
        <v>440.06872443063611</v>
      </c>
      <c r="AR357">
        <v>14.104513582329821</v>
      </c>
      <c r="AS357">
        <v>2.1449645956813028</v>
      </c>
      <c r="AT357">
        <v>435.94719663786782</v>
      </c>
      <c r="AU357">
        <v>60.247567595027583</v>
      </c>
      <c r="AV357">
        <v>73.7103983889793</v>
      </c>
      <c r="AW357">
        <v>518.35392400380874</v>
      </c>
      <c r="AX357">
        <v>20.411547972415711</v>
      </c>
      <c r="AY357">
        <v>5.9353793200916632E-2</v>
      </c>
      <c r="AZ357">
        <v>453.81292512471452</v>
      </c>
      <c r="BA357">
        <v>15.629405633418809</v>
      </c>
      <c r="BB357">
        <v>7.7882262304300745E-2</v>
      </c>
      <c r="BC357">
        <v>440.73570345672869</v>
      </c>
      <c r="BD357">
        <v>21.32833773508511</v>
      </c>
      <c r="BE357">
        <v>2.709654794461362</v>
      </c>
      <c r="BF357">
        <v>459.53226187351169</v>
      </c>
      <c r="BG357">
        <v>16.968482389695708</v>
      </c>
      <c r="BH357">
        <v>0.1118658137079776</v>
      </c>
      <c r="BI357">
        <v>434.26092953586982</v>
      </c>
      <c r="BJ357">
        <v>16.162428588459711</v>
      </c>
      <c r="BK357">
        <v>8.5708954985667159E-3</v>
      </c>
      <c r="BL357">
        <v>441.92925818133858</v>
      </c>
      <c r="BM357">
        <v>21.57308038710292</v>
      </c>
      <c r="BN357">
        <v>9.2983687204316559E-2</v>
      </c>
      <c r="BO357">
        <v>444.55764600567733</v>
      </c>
      <c r="BP357">
        <v>21.549316804560078</v>
      </c>
      <c r="BQ357">
        <v>1.8175312250749111E-2</v>
      </c>
      <c r="BR357">
        <v>425.04526132111567</v>
      </c>
      <c r="BS357">
        <v>20.424692966311479</v>
      </c>
      <c r="BT357">
        <v>3.8564273620460117E-2</v>
      </c>
      <c r="BU357">
        <v>456.73320499147781</v>
      </c>
      <c r="BV357">
        <v>17.532000634407911</v>
      </c>
      <c r="BW357">
        <v>4.4079190945125753E-2</v>
      </c>
      <c r="BX357">
        <v>444.77073047516751</v>
      </c>
      <c r="BY357">
        <v>16.383464934052881</v>
      </c>
      <c r="BZ357">
        <v>4.0177813572303871E-2</v>
      </c>
      <c r="CA357">
        <v>441.63731615509857</v>
      </c>
      <c r="CB357">
        <v>20.06366221489024</v>
      </c>
      <c r="CC357">
        <v>0.2215933329066179</v>
      </c>
      <c r="CD357">
        <v>434.12827283014371</v>
      </c>
      <c r="CE357">
        <v>19.2382186609087</v>
      </c>
      <c r="CF357">
        <v>4.8823247908802728E-2</v>
      </c>
      <c r="CG357">
        <v>426.9303179144888</v>
      </c>
      <c r="CH357">
        <v>20.634215269638169</v>
      </c>
      <c r="CI357">
        <v>6.0601003771322173E-2</v>
      </c>
      <c r="CJ357">
        <v>441.17880410747318</v>
      </c>
      <c r="CK357">
        <v>20.332737851042172</v>
      </c>
      <c r="CL357">
        <v>4.9579125577616318E-2</v>
      </c>
      <c r="CM357">
        <v>452.3748800486872</v>
      </c>
      <c r="CN357">
        <v>22.21695768835059</v>
      </c>
      <c r="CO357">
        <v>0.14857479786023681</v>
      </c>
      <c r="CP357">
        <v>430.83741741573459</v>
      </c>
      <c r="CQ357">
        <v>20.87595884295796</v>
      </c>
      <c r="CR357">
        <v>1.42462954277756E-2</v>
      </c>
      <c r="CS357">
        <v>440.87882216538162</v>
      </c>
      <c r="CT357">
        <v>19.932699042774949</v>
      </c>
      <c r="CU357">
        <v>6.720168024218838E-2</v>
      </c>
      <c r="CV357">
        <v>435.41057582127519</v>
      </c>
      <c r="CW357">
        <v>18.047269952741349</v>
      </c>
      <c r="CX357">
        <v>1.441215276074144E-2</v>
      </c>
      <c r="CY357">
        <v>433.35882486869531</v>
      </c>
      <c r="CZ357">
        <v>22.152018434323171</v>
      </c>
      <c r="DA357">
        <v>0.1455190799983701</v>
      </c>
      <c r="DB357">
        <v>440.15567666739702</v>
      </c>
      <c r="DC357">
        <v>15.662687502826071</v>
      </c>
      <c r="DD357">
        <v>1.319557712155388E-2</v>
      </c>
      <c r="DE357">
        <v>417.41182047646788</v>
      </c>
      <c r="DF357">
        <v>16.58479622750567</v>
      </c>
      <c r="DG357">
        <v>16.829536508941651</v>
      </c>
      <c r="DH357">
        <v>422.99843379054442</v>
      </c>
      <c r="DI357">
        <v>15.20563576255244</v>
      </c>
      <c r="DJ357">
        <v>1.1214501217586159</v>
      </c>
      <c r="DK357">
        <v>420.47784350160509</v>
      </c>
      <c r="DL357">
        <v>14.87901047431366</v>
      </c>
      <c r="DM357">
        <v>0.48197760649922888</v>
      </c>
      <c r="DN357">
        <v>422.18892337858381</v>
      </c>
      <c r="DO357">
        <v>15.093706415433539</v>
      </c>
      <c r="DP357">
        <v>0.54483544833991804</v>
      </c>
      <c r="DQ357">
        <v>453.1044439809906</v>
      </c>
      <c r="DR357">
        <v>15.30479831785</v>
      </c>
      <c r="DS357">
        <v>0.41952850319858681</v>
      </c>
      <c r="DT357">
        <v>456.85541795789533</v>
      </c>
      <c r="DU357">
        <v>15.831407450027781</v>
      </c>
      <c r="DV357">
        <v>0.25886809476214928</v>
      </c>
      <c r="DW357">
        <v>422.3758542796009</v>
      </c>
      <c r="DX357">
        <v>15.078152076190371</v>
      </c>
      <c r="DY357">
        <v>0.45190772448587713</v>
      </c>
      <c r="EB357">
        <v>289.05281855077351</v>
      </c>
      <c r="EC357">
        <v>1832.3245971977631</v>
      </c>
      <c r="ED357">
        <v>720.92864303644137</v>
      </c>
      <c r="EE357">
        <v>4790.4918750611787</v>
      </c>
      <c r="EF357">
        <v>930.07715825189428</v>
      </c>
      <c r="EG357">
        <v>3086.0351688613368</v>
      </c>
      <c r="EH357">
        <v>7900.0129746921411</v>
      </c>
      <c r="EI357">
        <v>2219.282995754264</v>
      </c>
      <c r="EJ357">
        <v>12025.713928812849</v>
      </c>
      <c r="EK357">
        <v>1735.489097213369</v>
      </c>
      <c r="EL357">
        <v>8080.1978774262498</v>
      </c>
      <c r="EM357">
        <v>2827.3430003042949</v>
      </c>
      <c r="EN357">
        <v>17442.810421689661</v>
      </c>
      <c r="EO357">
        <v>2738.377777424731</v>
      </c>
      <c r="EP357">
        <v>17699.616903303871</v>
      </c>
      <c r="ER357">
        <v>0.2433330058634012</v>
      </c>
      <c r="ES357">
        <v>2.571906608668002</v>
      </c>
      <c r="ET357">
        <v>3.0187074478034699</v>
      </c>
      <c r="EU357">
        <v>1.6267604342527251</v>
      </c>
      <c r="EV357">
        <v>0.66912776327046708</v>
      </c>
      <c r="EW357">
        <v>0.82563810055013453</v>
      </c>
      <c r="EX357">
        <v>1.233902022708935</v>
      </c>
      <c r="EY357">
        <v>1.0440221181578819</v>
      </c>
      <c r="EZ357">
        <v>1.033774997921572</v>
      </c>
      <c r="FA357">
        <v>1.0362380658568371</v>
      </c>
      <c r="FB357">
        <v>1.0423096750633509</v>
      </c>
      <c r="FD357">
        <f t="shared" si="30"/>
        <v>1.9391826659922313</v>
      </c>
      <c r="FF357"/>
      <c r="FG357"/>
      <c r="FH357"/>
      <c r="FI357"/>
      <c r="FJ357"/>
      <c r="FK357"/>
    </row>
    <row r="358" spans="1:167" ht="13.2" x14ac:dyDescent="0.25">
      <c r="A358" t="s">
        <v>1580</v>
      </c>
      <c r="B358" t="s">
        <v>1520</v>
      </c>
      <c r="C358" s="2">
        <v>52.94877515116977</v>
      </c>
      <c r="D358" s="5">
        <v>2.0594316368079041E-2</v>
      </c>
      <c r="E358" s="6">
        <v>461.22896006108761</v>
      </c>
      <c r="F358" s="7">
        <v>0.80564789633323131</v>
      </c>
      <c r="G358">
        <v>17.586911149687939</v>
      </c>
      <c r="H358" s="8">
        <v>1.348819759923698</v>
      </c>
      <c r="I358" s="2">
        <v>4.4617747174367786</v>
      </c>
      <c r="J358" s="2">
        <v>0.2198521839404334</v>
      </c>
      <c r="K358" s="5">
        <v>0.91146822889087398</v>
      </c>
      <c r="L358" s="9">
        <v>3.46263582027353E-3</v>
      </c>
      <c r="M358">
        <v>2.1723913361487419</v>
      </c>
      <c r="N358" s="8">
        <v>0.54531635952623514</v>
      </c>
      <c r="O358" s="10">
        <v>28.198862318356959</v>
      </c>
      <c r="P358" s="7">
        <v>1.653168121014706</v>
      </c>
      <c r="Q358" s="5">
        <v>0.22450794951579381</v>
      </c>
      <c r="R358" s="11">
        <v>1.1110197510530519E-2</v>
      </c>
      <c r="S358" s="12">
        <v>5.6360043368349301E-2</v>
      </c>
      <c r="T358" s="6">
        <v>4506.3584074619503</v>
      </c>
      <c r="U358" s="6">
        <v>920.84401228815568</v>
      </c>
      <c r="V358" s="6">
        <v>1115.038367963421</v>
      </c>
      <c r="W358" s="6">
        <v>1305.4657397962419</v>
      </c>
      <c r="X358" s="6">
        <v>10.130391606336049</v>
      </c>
      <c r="Y358" s="6">
        <v>58.454171045027927</v>
      </c>
      <c r="Z358" s="6">
        <v>3425.188734878127</v>
      </c>
      <c r="AA358" s="6">
        <v>8.6009563496528418</v>
      </c>
      <c r="AB358" s="13">
        <v>57.623490275706118</v>
      </c>
      <c r="AC358" s="14">
        <v>28.969416583344969</v>
      </c>
      <c r="AE358" t="s">
        <v>1581</v>
      </c>
      <c r="AF358" t="s">
        <v>1581</v>
      </c>
      <c r="AG358">
        <v>25.009</v>
      </c>
      <c r="AH358">
        <v>403.8066749935831</v>
      </c>
      <c r="AI358">
        <v>51.027901069090937</v>
      </c>
      <c r="AJ358">
        <v>131.36905034585141</v>
      </c>
      <c r="AK358">
        <v>83004.582381663247</v>
      </c>
      <c r="AL358">
        <v>4044.2305291115649</v>
      </c>
      <c r="AM358">
        <v>2585.2249455258011</v>
      </c>
      <c r="AN358">
        <v>454.07335465410779</v>
      </c>
      <c r="AO358">
        <v>18.74693968192695</v>
      </c>
      <c r="AP358">
        <v>3.2151403932637339</v>
      </c>
      <c r="AQ358">
        <v>459.9504980688738</v>
      </c>
      <c r="AR358">
        <v>20.716414770124409</v>
      </c>
      <c r="AS358">
        <v>2.2863871249689249</v>
      </c>
      <c r="AT358">
        <v>436.31739138640881</v>
      </c>
      <c r="AU358">
        <v>34.972305566605378</v>
      </c>
      <c r="AV358">
        <v>70.420535123420308</v>
      </c>
      <c r="AW358">
        <v>512.41957702452999</v>
      </c>
      <c r="AX358">
        <v>24.12521223449529</v>
      </c>
      <c r="AY358">
        <v>6.1033958149108232E-2</v>
      </c>
      <c r="AZ358">
        <v>465.26456852695998</v>
      </c>
      <c r="BA358">
        <v>18.59066920200641</v>
      </c>
      <c r="BB358">
        <v>7.9139212409070528E-2</v>
      </c>
      <c r="BC358">
        <v>453.50022956140202</v>
      </c>
      <c r="BD358">
        <v>25.55347383364326</v>
      </c>
      <c r="BE358">
        <v>2.7631226493621841</v>
      </c>
      <c r="BF358">
        <v>462.39835951099138</v>
      </c>
      <c r="BG358">
        <v>21.582787969428679</v>
      </c>
      <c r="BH358">
        <v>0.1785876656583533</v>
      </c>
      <c r="BI358">
        <v>442.33357570935368</v>
      </c>
      <c r="BJ358">
        <v>19.60404937738528</v>
      </c>
      <c r="BK358">
        <v>1.3484779310434141E-2</v>
      </c>
      <c r="BL358">
        <v>453.16268132765271</v>
      </c>
      <c r="BM358">
        <v>22.086308688460502</v>
      </c>
      <c r="BN358">
        <v>0.12501184862100001</v>
      </c>
      <c r="BO358">
        <v>449.63859762027238</v>
      </c>
      <c r="BP358">
        <v>23.586585618295661</v>
      </c>
      <c r="BQ358">
        <v>1.8545649985488799E-2</v>
      </c>
      <c r="BR358">
        <v>435.71913749167089</v>
      </c>
      <c r="BS358">
        <v>20.532471153799069</v>
      </c>
      <c r="BT358">
        <v>0.1298877245860211</v>
      </c>
      <c r="BU358">
        <v>454.91010738452371</v>
      </c>
      <c r="BV358">
        <v>22.533543391886699</v>
      </c>
      <c r="BW358">
        <v>0.1497417951606832</v>
      </c>
      <c r="BX358">
        <v>443.80037594101373</v>
      </c>
      <c r="BY358">
        <v>18.18898449363304</v>
      </c>
      <c r="BZ358">
        <v>1.238453946975022E-2</v>
      </c>
      <c r="CA358">
        <v>441.88260392721912</v>
      </c>
      <c r="CB358">
        <v>18.721676041195881</v>
      </c>
      <c r="CC358">
        <v>0.34322284632209032</v>
      </c>
      <c r="CD358">
        <v>439.27649062313748</v>
      </c>
      <c r="CE358">
        <v>20.998625908738781</v>
      </c>
      <c r="CF358">
        <v>9.955988233956747E-3</v>
      </c>
      <c r="CG358">
        <v>451.09711824800161</v>
      </c>
      <c r="CH358">
        <v>25.666926661706309</v>
      </c>
      <c r="CI358">
        <v>0.20117761118593211</v>
      </c>
      <c r="CJ358">
        <v>452.42293673684401</v>
      </c>
      <c r="CK358">
        <v>27.05632564696468</v>
      </c>
      <c r="CL358">
        <v>1.5228794634960061E-2</v>
      </c>
      <c r="CM358">
        <v>451.76238431970359</v>
      </c>
      <c r="CN358">
        <v>25.738491584215701</v>
      </c>
      <c r="CO358">
        <v>4.6093897048953641E-2</v>
      </c>
      <c r="CP358">
        <v>441.77527290316613</v>
      </c>
      <c r="CQ358">
        <v>25.059543344949411</v>
      </c>
      <c r="CR358">
        <v>1.459847397118484E-2</v>
      </c>
      <c r="CS358">
        <v>454.6138070701345</v>
      </c>
      <c r="CT358">
        <v>24.79184209032536</v>
      </c>
      <c r="CU358">
        <v>6.8281671436280167E-2</v>
      </c>
      <c r="CV358">
        <v>440.46404661037491</v>
      </c>
      <c r="CW358">
        <v>22.900944498271581</v>
      </c>
      <c r="CX358">
        <v>1.4821729354136471E-2</v>
      </c>
      <c r="CY358">
        <v>434.66714835229499</v>
      </c>
      <c r="CZ358">
        <v>28.957743246031601</v>
      </c>
      <c r="DA358">
        <v>0.14842469492907431</v>
      </c>
      <c r="DB358">
        <v>443.81539042944149</v>
      </c>
      <c r="DC358">
        <v>22.036336403135959</v>
      </c>
      <c r="DD358">
        <v>4.4689736146846848E-2</v>
      </c>
      <c r="DE358">
        <v>430.66452991178579</v>
      </c>
      <c r="DF358">
        <v>21.739671011487001</v>
      </c>
      <c r="DG358">
        <v>18.849083213912799</v>
      </c>
      <c r="DH358">
        <v>425.25087365217593</v>
      </c>
      <c r="DI358">
        <v>19.58696094193488</v>
      </c>
      <c r="DJ358">
        <v>0.91116290194406235</v>
      </c>
      <c r="DK358">
        <v>429.04821210947728</v>
      </c>
      <c r="DL358">
        <v>20.105147435451581</v>
      </c>
      <c r="DM358">
        <v>0.60545600935107302</v>
      </c>
      <c r="DN358">
        <v>426.57184636836689</v>
      </c>
      <c r="DO358">
        <v>20.62541300169325</v>
      </c>
      <c r="DP358">
        <v>0.43874336981339213</v>
      </c>
      <c r="DQ358">
        <v>457.48067219481487</v>
      </c>
      <c r="DR358">
        <v>20.586604942606439</v>
      </c>
      <c r="DS358">
        <v>0.3927489317113963</v>
      </c>
      <c r="DT358">
        <v>461.22896006108761</v>
      </c>
      <c r="DU358">
        <v>21.23933010820517</v>
      </c>
      <c r="DV358">
        <v>0.2245498368524759</v>
      </c>
      <c r="DW358">
        <v>425.92167784502237</v>
      </c>
      <c r="DX358">
        <v>19.634674170955002</v>
      </c>
      <c r="DY358">
        <v>0.45464824069094179</v>
      </c>
      <c r="EB358">
        <v>296.34685893436938</v>
      </c>
      <c r="EC358">
        <v>1866.386395398117</v>
      </c>
      <c r="ED358">
        <v>739.25396627675809</v>
      </c>
      <c r="EE358">
        <v>4845.243508839143</v>
      </c>
      <c r="EF358">
        <v>953.433561250921</v>
      </c>
      <c r="EG358">
        <v>3073.716941787322</v>
      </c>
      <c r="EH358">
        <v>7882.7775477977584</v>
      </c>
      <c r="EI358">
        <v>2220.5155976242172</v>
      </c>
      <c r="EJ358">
        <v>12168.32383997611</v>
      </c>
      <c r="EK358">
        <v>1833.7281229593559</v>
      </c>
      <c r="EL358">
        <v>8286.1343724696708</v>
      </c>
      <c r="EM358">
        <v>2823.5149019981468</v>
      </c>
      <c r="EN358">
        <v>17885.638579075548</v>
      </c>
      <c r="EO358">
        <v>2823.6882426716429</v>
      </c>
      <c r="EP358">
        <v>17905.042545137188</v>
      </c>
      <c r="ER358">
        <v>0.2458301120168111</v>
      </c>
      <c r="ES358">
        <v>2.4996353840412469</v>
      </c>
      <c r="ET358">
        <v>3.0173133995515822</v>
      </c>
      <c r="EU358">
        <v>1.621162081870859</v>
      </c>
      <c r="EV358">
        <v>0.66097466681811468</v>
      </c>
      <c r="EW358">
        <v>0.84051938090189904</v>
      </c>
      <c r="EX358">
        <v>1.2716363018088119</v>
      </c>
      <c r="EY358">
        <v>1.041870943374831</v>
      </c>
      <c r="EZ358">
        <v>1.0177999624986831</v>
      </c>
      <c r="FA358">
        <v>1.014551148443084</v>
      </c>
      <c r="FB358">
        <v>1.01712344042304</v>
      </c>
      <c r="FD358">
        <f t="shared" si="30"/>
        <v>2.0269114814517679</v>
      </c>
      <c r="FF358"/>
      <c r="FG358"/>
      <c r="FH358"/>
      <c r="FI358"/>
      <c r="FJ358"/>
      <c r="FK358"/>
    </row>
    <row r="359" spans="1:167" ht="13.2" x14ac:dyDescent="0.25">
      <c r="A359" t="s">
        <v>1582</v>
      </c>
      <c r="B359" t="s">
        <v>1520</v>
      </c>
      <c r="C359" s="2"/>
      <c r="D359" s="5">
        <v>2.0690090298227468E-2</v>
      </c>
      <c r="E359" s="6">
        <v>459.5527009786349</v>
      </c>
      <c r="F359" s="7">
        <v>0.67412355683100089</v>
      </c>
      <c r="G359">
        <v>17.129833032686381</v>
      </c>
      <c r="H359" s="8">
        <v>0.70750724799552334</v>
      </c>
      <c r="I359" s="2">
        <v>4.4380860203798278</v>
      </c>
      <c r="J359" s="2">
        <v>0.21655058136310881</v>
      </c>
      <c r="K359" s="5">
        <v>0.91242042435167281</v>
      </c>
      <c r="L359" s="9">
        <v>2.5016478105919478E-3</v>
      </c>
      <c r="M359">
        <v>2.188064504488977</v>
      </c>
      <c r="N359" s="8">
        <v>6.1864222698674282E-2</v>
      </c>
      <c r="O359" s="10">
        <v>28.380480968985761</v>
      </c>
      <c r="P359" s="7">
        <v>1.655891494200268</v>
      </c>
      <c r="Q359" s="5">
        <v>0.22560841317323829</v>
      </c>
      <c r="R359" s="11">
        <v>1.108128233893876E-2</v>
      </c>
      <c r="S359" s="12">
        <v>0.97646511054313934</v>
      </c>
      <c r="T359" s="6"/>
      <c r="U359" s="6"/>
      <c r="V359" s="6"/>
      <c r="W359" s="6">
        <v>1311.302299380317</v>
      </c>
      <c r="X359" s="6">
        <v>8.7881455586011636</v>
      </c>
      <c r="Y359" s="6">
        <v>58.242414058248059</v>
      </c>
      <c r="Z359" s="6">
        <v>3431.657273230463</v>
      </c>
      <c r="AA359" s="6">
        <v>7.6612181823696943</v>
      </c>
      <c r="AB359" s="13">
        <v>57.082274659482543</v>
      </c>
      <c r="AC359" s="14"/>
      <c r="AE359" t="s">
        <v>1583</v>
      </c>
      <c r="AF359" t="s">
        <v>1583</v>
      </c>
      <c r="AG359">
        <v>25.01</v>
      </c>
      <c r="AH359">
        <v>394.07930577689729</v>
      </c>
      <c r="AI359">
        <v>52.500956916480639</v>
      </c>
      <c r="AJ359">
        <v>102.945106047834</v>
      </c>
      <c r="AK359">
        <v>80524.41150588126</v>
      </c>
      <c r="AL359">
        <v>4465.1081060764964</v>
      </c>
      <c r="AM359">
        <v>2091.743520380564</v>
      </c>
      <c r="AN359">
        <v>447.89812707603897</v>
      </c>
      <c r="AO359">
        <v>18.108167132944502</v>
      </c>
      <c r="AP359">
        <v>2.568193016747871</v>
      </c>
      <c r="AQ359">
        <v>451.45579486506892</v>
      </c>
      <c r="AR359">
        <v>16.42372744465213</v>
      </c>
      <c r="AS359">
        <v>1.64508881770094</v>
      </c>
      <c r="AT359">
        <v>472.27466432711299</v>
      </c>
      <c r="AU359">
        <v>53.768890253602457</v>
      </c>
      <c r="AV359">
        <v>57.17250736123637</v>
      </c>
      <c r="AW359">
        <v>510.61974363486058</v>
      </c>
      <c r="AX359">
        <v>23.956524321930409</v>
      </c>
      <c r="AY359">
        <v>0.21690606874829091</v>
      </c>
      <c r="AZ359">
        <v>454.98542288089931</v>
      </c>
      <c r="BA359">
        <v>18.142817541177699</v>
      </c>
      <c r="BB359">
        <v>0.1108441267656111</v>
      </c>
      <c r="BC359">
        <v>443.60712786921141</v>
      </c>
      <c r="BD359">
        <v>25.480582931009749</v>
      </c>
      <c r="BE359">
        <v>2.018008653450778</v>
      </c>
      <c r="BF359">
        <v>458.7905833558732</v>
      </c>
      <c r="BG359">
        <v>12.163056098513691</v>
      </c>
      <c r="BH359">
        <v>0.1134919431543152</v>
      </c>
      <c r="BI359">
        <v>435.83169608124138</v>
      </c>
      <c r="BJ359">
        <v>15.67302155595211</v>
      </c>
      <c r="BK359">
        <v>1.0687933344162841E-2</v>
      </c>
      <c r="BL359">
        <v>446.82261237153222</v>
      </c>
      <c r="BM359">
        <v>17.62872644691711</v>
      </c>
      <c r="BN359">
        <v>4.6867494745443668E-2</v>
      </c>
      <c r="BO359">
        <v>441.80964762352409</v>
      </c>
      <c r="BP359">
        <v>16.747297004988379</v>
      </c>
      <c r="BQ359">
        <v>1.8380786876443171E-2</v>
      </c>
      <c r="BR359">
        <v>431.21878582122451</v>
      </c>
      <c r="BS359">
        <v>20.160661799800369</v>
      </c>
      <c r="BT359">
        <v>0.1021330532392392</v>
      </c>
      <c r="BU359">
        <v>446.60853457928852</v>
      </c>
      <c r="BV359">
        <v>21.298959858302968</v>
      </c>
      <c r="BW359">
        <v>4.3802137239438398E-2</v>
      </c>
      <c r="BX359">
        <v>444.58440571630621</v>
      </c>
      <c r="BY359">
        <v>16.36577401679844</v>
      </c>
      <c r="BZ359">
        <v>1.182792086780117E-2</v>
      </c>
      <c r="CA359">
        <v>445.89759019066452</v>
      </c>
      <c r="CB359">
        <v>17.966949783068891</v>
      </c>
      <c r="CC359">
        <v>0.17500989554598531</v>
      </c>
      <c r="CD359">
        <v>428.13297259570169</v>
      </c>
      <c r="CE359">
        <v>16.671424980272519</v>
      </c>
      <c r="CF359">
        <v>2.584470176638147E-2</v>
      </c>
      <c r="CG359">
        <v>433.30135361495581</v>
      </c>
      <c r="CH359">
        <v>19.377958133451791</v>
      </c>
      <c r="CI359">
        <v>5.8563213714700538E-2</v>
      </c>
      <c r="CJ359">
        <v>446.1223379138068</v>
      </c>
      <c r="CK359">
        <v>21.822306411841581</v>
      </c>
      <c r="CL359">
        <v>1.462238936929555E-2</v>
      </c>
      <c r="CM359">
        <v>455.78268030898209</v>
      </c>
      <c r="CN359">
        <v>20.594581564915732</v>
      </c>
      <c r="CO359">
        <v>4.3867115718822562E-2</v>
      </c>
      <c r="CP359">
        <v>425.80418285873333</v>
      </c>
      <c r="CQ359">
        <v>19.138939403556119</v>
      </c>
      <c r="CR359">
        <v>1.412147635117118E-2</v>
      </c>
      <c r="CS359">
        <v>447.2747469892451</v>
      </c>
      <c r="CT359">
        <v>19.1365125714462</v>
      </c>
      <c r="CU359">
        <v>0.1427307995401679</v>
      </c>
      <c r="CV359">
        <v>437.06456188783551</v>
      </c>
      <c r="CW359">
        <v>19.41482616632371</v>
      </c>
      <c r="CX359">
        <v>1.418237256279908E-2</v>
      </c>
      <c r="CY359">
        <v>429.46763077221652</v>
      </c>
      <c r="CZ359">
        <v>18.55665443304909</v>
      </c>
      <c r="DA359">
        <v>0.14030391307507481</v>
      </c>
      <c r="DB359">
        <v>445.85242988709331</v>
      </c>
      <c r="DC359">
        <v>19.160752520499479</v>
      </c>
      <c r="DD359">
        <v>1.2886029550328181E-2</v>
      </c>
      <c r="DE359">
        <v>422.85717941013661</v>
      </c>
      <c r="DF359">
        <v>15.891052789422179</v>
      </c>
      <c r="DG359">
        <v>15.07293714650503</v>
      </c>
      <c r="DH359">
        <v>423.72136630556878</v>
      </c>
      <c r="DI359">
        <v>15.032116350727589</v>
      </c>
      <c r="DJ359">
        <v>0.94987730762838074</v>
      </c>
      <c r="DK359">
        <v>421.61529266127877</v>
      </c>
      <c r="DL359">
        <v>14.87091922624402</v>
      </c>
      <c r="DM359">
        <v>0.49917063629945468</v>
      </c>
      <c r="DN359">
        <v>423.19643090211139</v>
      </c>
      <c r="DO359">
        <v>15.052255534388999</v>
      </c>
      <c r="DP359">
        <v>0.44546989794443143</v>
      </c>
      <c r="DQ359">
        <v>454.5836807206079</v>
      </c>
      <c r="DR359">
        <v>16.388238498507992</v>
      </c>
      <c r="DS359">
        <v>0.35550547563748841</v>
      </c>
      <c r="DT359">
        <v>459.5527009786349</v>
      </c>
      <c r="DU359">
        <v>16.443416684999509</v>
      </c>
      <c r="DV359">
        <v>0.1907753621541064</v>
      </c>
      <c r="DW359">
        <v>423.32367103477031</v>
      </c>
      <c r="DX359">
        <v>15.0040612940525</v>
      </c>
      <c r="DY359">
        <v>0.38816496316314902</v>
      </c>
      <c r="EB359">
        <v>289.7996324082161</v>
      </c>
      <c r="EC359">
        <v>1838.952304140259</v>
      </c>
      <c r="ED359">
        <v>728.91127629940001</v>
      </c>
      <c r="EE359">
        <v>4760.8798235293552</v>
      </c>
      <c r="EF359">
        <v>943.58596459786543</v>
      </c>
      <c r="EG359">
        <v>3017.6252336438411</v>
      </c>
      <c r="EH359">
        <v>7896.7034763109459</v>
      </c>
      <c r="EI359">
        <v>2240.691407993289</v>
      </c>
      <c r="EJ359">
        <v>11859.63913007484</v>
      </c>
      <c r="EK359">
        <v>1761.3876163209579</v>
      </c>
      <c r="EL359">
        <v>8170.7387896301607</v>
      </c>
      <c r="EM359">
        <v>2848.6417519311381</v>
      </c>
      <c r="EN359">
        <v>17239.035743268549</v>
      </c>
      <c r="EO359">
        <v>2778.1040185667398</v>
      </c>
      <c r="EP359">
        <v>17766.85210926161</v>
      </c>
      <c r="ER359">
        <v>0.24634617687282431</v>
      </c>
      <c r="ES359">
        <v>2.470455451366242</v>
      </c>
      <c r="ET359">
        <v>3.0368417029087378</v>
      </c>
      <c r="EU359">
        <v>1.65823140983274</v>
      </c>
      <c r="EV359">
        <v>0.66194508623510739</v>
      </c>
      <c r="EW359">
        <v>0.82070752696248428</v>
      </c>
      <c r="EX359">
        <v>1.2398423132504199</v>
      </c>
      <c r="EY359">
        <v>1.0290189143346291</v>
      </c>
      <c r="EZ359">
        <v>1.028490251510632</v>
      </c>
      <c r="FA359">
        <v>1.0274505861822889</v>
      </c>
      <c r="FB359">
        <v>1.0257466723622231</v>
      </c>
      <c r="FD359">
        <f t="shared" si="30"/>
        <v>1.9750334182296636</v>
      </c>
      <c r="FF359"/>
      <c r="FG359"/>
      <c r="FH359"/>
      <c r="FI359"/>
      <c r="FJ359"/>
      <c r="FK359"/>
    </row>
    <row r="360" spans="1:167" ht="13.2" x14ac:dyDescent="0.25">
      <c r="A360" t="s">
        <v>1584</v>
      </c>
      <c r="B360" t="s">
        <v>1520</v>
      </c>
      <c r="C360" s="2"/>
      <c r="D360" s="5">
        <v>2.0012613306373019E-2</v>
      </c>
      <c r="E360" s="6">
        <v>458.85802061864848</v>
      </c>
      <c r="F360" s="7">
        <v>-5.5304073352216362E-2</v>
      </c>
      <c r="G360">
        <v>17.21445600733864</v>
      </c>
      <c r="H360" s="8">
        <v>0.89363306581224944</v>
      </c>
      <c r="I360" s="2">
        <v>4.6680362520262868</v>
      </c>
      <c r="J360" s="2">
        <v>0.23082904658045461</v>
      </c>
      <c r="K360" s="5">
        <v>0.91242201202845763</v>
      </c>
      <c r="L360" s="9">
        <v>2.4473144835553818E-3</v>
      </c>
      <c r="M360">
        <v>2.1880718084565571</v>
      </c>
      <c r="N360" s="8">
        <v>6.1417628164825551E-2</v>
      </c>
      <c r="O360" s="10">
        <v>27.493610138326659</v>
      </c>
      <c r="P360" s="7">
        <v>1.5960055426245039</v>
      </c>
      <c r="Q360" s="5">
        <v>0.2144434721908178</v>
      </c>
      <c r="R360" s="11">
        <v>1.050022805232048E-2</v>
      </c>
      <c r="S360" s="12">
        <v>0.9658509383388143</v>
      </c>
      <c r="T360" s="6"/>
      <c r="U360" s="6"/>
      <c r="V360" s="6"/>
      <c r="W360" s="6">
        <v>1252.344996531853</v>
      </c>
      <c r="X360" s="6">
        <v>7.5426033972342337</v>
      </c>
      <c r="Y360" s="6">
        <v>55.778578801869067</v>
      </c>
      <c r="Z360" s="6">
        <v>3400.7108830276252</v>
      </c>
      <c r="AA360" s="6">
        <v>6.6001071834709037</v>
      </c>
      <c r="AB360" s="13">
        <v>57.108101446590197</v>
      </c>
      <c r="AC360" s="14"/>
      <c r="AE360" t="s">
        <v>1585</v>
      </c>
      <c r="AF360" t="s">
        <v>1585</v>
      </c>
      <c r="AG360">
        <v>25.015000000000001</v>
      </c>
      <c r="AH360">
        <v>381.78977404196303</v>
      </c>
      <c r="AI360">
        <v>69.809000569476211</v>
      </c>
      <c r="AJ360">
        <v>114.3251418795233</v>
      </c>
      <c r="AK360">
        <v>82030.350004973443</v>
      </c>
      <c r="AL360">
        <v>5208.9421682151369</v>
      </c>
      <c r="AM360">
        <v>2296.94864106763</v>
      </c>
      <c r="AN360">
        <v>453.41189896998372</v>
      </c>
      <c r="AO360">
        <v>18.825038620335729</v>
      </c>
      <c r="AP360">
        <v>2.8160354183115679</v>
      </c>
      <c r="AQ360">
        <v>447.88257161449928</v>
      </c>
      <c r="AR360">
        <v>19.56287335424658</v>
      </c>
      <c r="AS360">
        <v>1.9104880354042599</v>
      </c>
      <c r="AT360">
        <v>466.32101205719931</v>
      </c>
      <c r="AU360">
        <v>52.751689476492032</v>
      </c>
      <c r="AV360">
        <v>62.147350075772962</v>
      </c>
      <c r="AW360">
        <v>507.5018209202521</v>
      </c>
      <c r="AX360">
        <v>21.764770490356469</v>
      </c>
      <c r="AY360">
        <v>0.2184095646924899</v>
      </c>
      <c r="AZ360">
        <v>463.58674729512808</v>
      </c>
      <c r="BA360">
        <v>19.005113093589461</v>
      </c>
      <c r="BB360">
        <v>9.5859053724819787E-2</v>
      </c>
      <c r="BC360">
        <v>444.40986964284127</v>
      </c>
      <c r="BD360">
        <v>30.694267732262219</v>
      </c>
      <c r="BE360">
        <v>2.079058259456148</v>
      </c>
      <c r="BF360">
        <v>459.87391428133992</v>
      </c>
      <c r="BG360">
        <v>16.42867014460948</v>
      </c>
      <c r="BH360">
        <v>0.13778788806101919</v>
      </c>
      <c r="BI360">
        <v>435.99784130970289</v>
      </c>
      <c r="BJ360">
        <v>17.544594709562851</v>
      </c>
      <c r="BK360">
        <v>9.5605461625281069E-3</v>
      </c>
      <c r="BL360">
        <v>448.75075928956329</v>
      </c>
      <c r="BM360">
        <v>19.503695318734181</v>
      </c>
      <c r="BN360">
        <v>2.2881925788252749E-2</v>
      </c>
      <c r="BO360">
        <v>447.90121022402639</v>
      </c>
      <c r="BP360">
        <v>20.19229651158108</v>
      </c>
      <c r="BQ360">
        <v>4.6569011815185163E-2</v>
      </c>
      <c r="BR360">
        <v>426.01124049563771</v>
      </c>
      <c r="BS360">
        <v>19.424809367296991</v>
      </c>
      <c r="BT360">
        <v>4.1147546292844367E-2</v>
      </c>
      <c r="BU360">
        <v>450.72537818099028</v>
      </c>
      <c r="BV360">
        <v>18.759084908666349</v>
      </c>
      <c r="BW360">
        <v>4.7146790026350048E-2</v>
      </c>
      <c r="BX360">
        <v>448.08837458682592</v>
      </c>
      <c r="BY360">
        <v>17.479088824002361</v>
      </c>
      <c r="BZ360">
        <v>1.273008861589032E-2</v>
      </c>
      <c r="CA360">
        <v>454.98491388194219</v>
      </c>
      <c r="CB360">
        <v>23.32233406689204</v>
      </c>
      <c r="CC360">
        <v>0.29027090225374819</v>
      </c>
      <c r="CD360">
        <v>436.26888943786508</v>
      </c>
      <c r="CE360">
        <v>21.662015435908909</v>
      </c>
      <c r="CF360">
        <v>3.1017609125707089E-2</v>
      </c>
      <c r="CG360">
        <v>431.46383881021143</v>
      </c>
      <c r="CH360">
        <v>19.769756975593651</v>
      </c>
      <c r="CI360">
        <v>6.3590957984632809E-2</v>
      </c>
      <c r="CJ360">
        <v>446.60636918443339</v>
      </c>
      <c r="CK360">
        <v>22.159790962744982</v>
      </c>
      <c r="CL360">
        <v>1.5731090102071861E-2</v>
      </c>
      <c r="CM360">
        <v>451.17802768762931</v>
      </c>
      <c r="CN360">
        <v>21.0276005399421</v>
      </c>
      <c r="CO360">
        <v>0.11485604166180829</v>
      </c>
      <c r="CP360">
        <v>439.86019431478672</v>
      </c>
      <c r="CQ360">
        <v>20.483531136520991</v>
      </c>
      <c r="CR360">
        <v>1.5142773652807291E-2</v>
      </c>
      <c r="CS360">
        <v>454.86842196243958</v>
      </c>
      <c r="CT360">
        <v>22.218156077867189</v>
      </c>
      <c r="CU360">
        <v>7.0140384005128356E-2</v>
      </c>
      <c r="CV360">
        <v>440.94242839301819</v>
      </c>
      <c r="CW360">
        <v>17.864367416947299</v>
      </c>
      <c r="CX360">
        <v>1.53375422423248E-2</v>
      </c>
      <c r="CY360">
        <v>445.2895415372131</v>
      </c>
      <c r="CZ360">
        <v>20.582359935387899</v>
      </c>
      <c r="DA360">
        <v>0.15024339464664399</v>
      </c>
      <c r="DB360">
        <v>448.02223311379782</v>
      </c>
      <c r="DC360">
        <v>16.79844614212719</v>
      </c>
      <c r="DD360">
        <v>1.394592411125016E-2</v>
      </c>
      <c r="DE360">
        <v>425.85349683119142</v>
      </c>
      <c r="DF360">
        <v>14.86367818756038</v>
      </c>
      <c r="DG360">
        <v>14.719243886827091</v>
      </c>
      <c r="DH360">
        <v>424.66983725650061</v>
      </c>
      <c r="DI360">
        <v>14.589761769090259</v>
      </c>
      <c r="DJ360">
        <v>0.87679758998712154</v>
      </c>
      <c r="DK360">
        <v>426.63790159617218</v>
      </c>
      <c r="DL360">
        <v>14.82280656491309</v>
      </c>
      <c r="DM360">
        <v>0.5729169638638989</v>
      </c>
      <c r="DN360">
        <v>425.20242491984368</v>
      </c>
      <c r="DO360">
        <v>14.76959704384748</v>
      </c>
      <c r="DP360">
        <v>0.39270644423553669</v>
      </c>
      <c r="DQ360">
        <v>455.46501166532352</v>
      </c>
      <c r="DR360">
        <v>15.071898202038581</v>
      </c>
      <c r="DS360">
        <v>0.39502587102017839</v>
      </c>
      <c r="DT360">
        <v>458.85802061864848</v>
      </c>
      <c r="DU360">
        <v>15.32626340450331</v>
      </c>
      <c r="DV360">
        <v>0.22812854575760219</v>
      </c>
      <c r="DW360">
        <v>425.18306753537252</v>
      </c>
      <c r="DX360">
        <v>14.70285947522823</v>
      </c>
      <c r="DY360">
        <v>0.36815447857444378</v>
      </c>
      <c r="EB360">
        <v>295.2781829905274</v>
      </c>
      <c r="EC360">
        <v>1839.653338859506</v>
      </c>
      <c r="ED360">
        <v>732.05670357188149</v>
      </c>
      <c r="EE360">
        <v>4826.5216618968361</v>
      </c>
      <c r="EF360">
        <v>932.19089823990726</v>
      </c>
      <c r="EG360">
        <v>3045.4417444661508</v>
      </c>
      <c r="EH360">
        <v>7958.9409340466409</v>
      </c>
      <c r="EI360">
        <v>2286.3563511655379</v>
      </c>
      <c r="EJ360">
        <v>12085.010787752501</v>
      </c>
      <c r="EK360">
        <v>1753.918043943949</v>
      </c>
      <c r="EL360">
        <v>8179.6038312167293</v>
      </c>
      <c r="EM360">
        <v>2819.8626730476831</v>
      </c>
      <c r="EN360">
        <v>17808.105032987311</v>
      </c>
      <c r="EO360">
        <v>2825.269701630059</v>
      </c>
      <c r="EP360">
        <v>17924.48895906578</v>
      </c>
      <c r="ER360">
        <v>0.24567422547721449</v>
      </c>
      <c r="ES360">
        <v>2.5655784666460129</v>
      </c>
      <c r="ET360">
        <v>3.0161863714207722</v>
      </c>
      <c r="EU360">
        <v>1.6507174282926289</v>
      </c>
      <c r="EV360">
        <v>0.6511425573983628</v>
      </c>
      <c r="EW360">
        <v>0.80462231441817367</v>
      </c>
      <c r="EX360">
        <v>1.235708379487648</v>
      </c>
      <c r="EY360">
        <v>1.026453332650864</v>
      </c>
      <c r="EZ360">
        <v>1.0225231069137051</v>
      </c>
      <c r="FA360">
        <v>1.008770885081441</v>
      </c>
      <c r="FB360">
        <v>1.0110042642602119</v>
      </c>
      <c r="FD360">
        <f t="shared" si="30"/>
        <v>1.9700646540129738</v>
      </c>
      <c r="FF360"/>
      <c r="FG360"/>
      <c r="FH360"/>
      <c r="FI360"/>
      <c r="FJ360"/>
      <c r="FK360"/>
    </row>
    <row r="361" spans="1:167" ht="13.2" x14ac:dyDescent="0.25">
      <c r="A361" t="s">
        <v>1586</v>
      </c>
      <c r="B361" t="s">
        <v>1520</v>
      </c>
      <c r="C361" s="2"/>
      <c r="D361" s="5">
        <v>2.1399100695550691E-2</v>
      </c>
      <c r="E361" s="6">
        <v>464.92760930127838</v>
      </c>
      <c r="F361" s="7">
        <v>0.90613955025102799</v>
      </c>
      <c r="G361">
        <v>17.08786999014281</v>
      </c>
      <c r="H361" s="8">
        <v>0.72251018401745071</v>
      </c>
      <c r="I361" s="2">
        <v>4.1722942579052651</v>
      </c>
      <c r="J361" s="2">
        <v>0.17628976233398899</v>
      </c>
      <c r="K361" s="5">
        <v>0.9122517111100783</v>
      </c>
      <c r="L361" s="9">
        <v>2.3781058221644851E-3</v>
      </c>
      <c r="M361">
        <v>2.1878979327757948</v>
      </c>
      <c r="N361" s="8">
        <v>4.8084794892170511E-2</v>
      </c>
      <c r="O361" s="10">
        <v>30.083520648514341</v>
      </c>
      <c r="P361" s="7">
        <v>1.53485728647933</v>
      </c>
      <c r="Q361" s="5">
        <v>0.23993182451079911</v>
      </c>
      <c r="R361" s="11">
        <v>1.014370416463411E-2</v>
      </c>
      <c r="S361" s="12">
        <v>0.97604216189033899</v>
      </c>
      <c r="T361" s="6"/>
      <c r="U361" s="6"/>
      <c r="V361" s="6"/>
      <c r="W361" s="6">
        <v>1386.2139710798331</v>
      </c>
      <c r="X361" s="6">
        <v>8.4006017556390802</v>
      </c>
      <c r="Y361" s="6">
        <v>52.729315088909559</v>
      </c>
      <c r="Z361" s="6">
        <v>3488.979853720657</v>
      </c>
      <c r="AA361" s="6">
        <v>6.9864166370504472</v>
      </c>
      <c r="AB361" s="13">
        <v>50.173544338966067</v>
      </c>
      <c r="AC361" s="14"/>
      <c r="AE361" t="s">
        <v>1587</v>
      </c>
      <c r="AF361" t="s">
        <v>1587</v>
      </c>
      <c r="AG361">
        <v>25.003</v>
      </c>
      <c r="AH361">
        <v>402.44570213138297</v>
      </c>
      <c r="AI361">
        <v>47.103213876548367</v>
      </c>
      <c r="AJ361">
        <v>116.2069488860302</v>
      </c>
      <c r="AK361">
        <v>82027.77024378466</v>
      </c>
      <c r="AL361">
        <v>4378.3273772964076</v>
      </c>
      <c r="AM361">
        <v>2363.201826660003</v>
      </c>
      <c r="AN361">
        <v>457.40741805704113</v>
      </c>
      <c r="AO361">
        <v>16.25267769615628</v>
      </c>
      <c r="AP361">
        <v>2.8217024028535671</v>
      </c>
      <c r="AQ361">
        <v>452.12642492260551</v>
      </c>
      <c r="AR361">
        <v>17.665587636193859</v>
      </c>
      <c r="AS361">
        <v>1.9657659738193889</v>
      </c>
      <c r="AT361">
        <v>478.93471759324399</v>
      </c>
      <c r="AU361">
        <v>45.35427019872801</v>
      </c>
      <c r="AV361">
        <v>61.504117464997456</v>
      </c>
      <c r="AW361">
        <v>515.56865274444544</v>
      </c>
      <c r="AX361">
        <v>18.01963032794578</v>
      </c>
      <c r="AY361">
        <v>0.20987090781838141</v>
      </c>
      <c r="AZ361">
        <v>463.88882230474292</v>
      </c>
      <c r="BA361">
        <v>16.702008350442561</v>
      </c>
      <c r="BB361">
        <v>0.13554656492893799</v>
      </c>
      <c r="BC361">
        <v>467.29985662984569</v>
      </c>
      <c r="BD361">
        <v>21.214789407595632</v>
      </c>
      <c r="BE361">
        <v>2.1075807698510469</v>
      </c>
      <c r="BF361">
        <v>483.66091594421943</v>
      </c>
      <c r="BG361">
        <v>18.91959466524257</v>
      </c>
      <c r="BH361">
        <v>0.1562544297465373</v>
      </c>
      <c r="BI361">
        <v>445.46250269334342</v>
      </c>
      <c r="BJ361">
        <v>15.86263674513696</v>
      </c>
      <c r="BK361">
        <v>1.0588022143971681E-2</v>
      </c>
      <c r="BL361">
        <v>460.28845003849102</v>
      </c>
      <c r="BM361">
        <v>16.720767510606059</v>
      </c>
      <c r="BN361">
        <v>2.144516785463528E-2</v>
      </c>
      <c r="BO361">
        <v>450.36379426303131</v>
      </c>
      <c r="BP361">
        <v>18.235542275944059</v>
      </c>
      <c r="BQ361">
        <v>1.1942129862535299E-2</v>
      </c>
      <c r="BR361">
        <v>432.94534862400252</v>
      </c>
      <c r="BS361">
        <v>20.57873777806984</v>
      </c>
      <c r="BT361">
        <v>3.8746506561615553E-2</v>
      </c>
      <c r="BU361">
        <v>462.91128360168199</v>
      </c>
      <c r="BV361">
        <v>20.800305635148579</v>
      </c>
      <c r="BW361">
        <v>0.1243845855200509</v>
      </c>
      <c r="BX361">
        <v>451.08918001702909</v>
      </c>
      <c r="BY361">
        <v>17.337399267354421</v>
      </c>
      <c r="BZ361">
        <v>1.1948066924273739E-2</v>
      </c>
      <c r="CA361">
        <v>452.38185551475601</v>
      </c>
      <c r="CB361">
        <v>18.783597231199401</v>
      </c>
      <c r="CC361">
        <v>0.2701039259815225</v>
      </c>
      <c r="CD361">
        <v>440.94834107846151</v>
      </c>
      <c r="CE361">
        <v>17.12895053043426</v>
      </c>
      <c r="CF361">
        <v>4.4757789391026738E-2</v>
      </c>
      <c r="CG361">
        <v>440.69494507037967</v>
      </c>
      <c r="CH361">
        <v>17.37695366208478</v>
      </c>
      <c r="CI361">
        <v>5.988327101049374E-2</v>
      </c>
      <c r="CJ361">
        <v>451.75075973079748</v>
      </c>
      <c r="CK361">
        <v>19.407222794328831</v>
      </c>
      <c r="CL361">
        <v>1.474155443348975E-2</v>
      </c>
      <c r="CM361">
        <v>459.64668564951847</v>
      </c>
      <c r="CN361">
        <v>23.606788584516881</v>
      </c>
      <c r="CO361">
        <v>4.4721808300762902E-2</v>
      </c>
      <c r="CP361">
        <v>436.09605508217902</v>
      </c>
      <c r="CQ361">
        <v>20.555469336484229</v>
      </c>
      <c r="CR361">
        <v>1.419567672524121E-2</v>
      </c>
      <c r="CS361">
        <v>450.9415061299444</v>
      </c>
      <c r="CT361">
        <v>19.344393149022011</v>
      </c>
      <c r="CU361">
        <v>0.18616936115924121</v>
      </c>
      <c r="CV361">
        <v>440.92362939871629</v>
      </c>
      <c r="CW361">
        <v>19.799475034583821</v>
      </c>
      <c r="CX361">
        <v>5.1427117113735037E-2</v>
      </c>
      <c r="CY361">
        <v>445.12762277800812</v>
      </c>
      <c r="CZ361">
        <v>27.517541688896479</v>
      </c>
      <c r="DA361">
        <v>0.14125428887831409</v>
      </c>
      <c r="DB361">
        <v>450.99865892339199</v>
      </c>
      <c r="DC361">
        <v>18.299016484590201</v>
      </c>
      <c r="DD361">
        <v>1.3132483220802941E-2</v>
      </c>
      <c r="DE361">
        <v>426.45345738348169</v>
      </c>
      <c r="DF361">
        <v>14.51625897920991</v>
      </c>
      <c r="DG361">
        <v>14.449699225428709</v>
      </c>
      <c r="DH361">
        <v>426.59030500809678</v>
      </c>
      <c r="DI361">
        <v>14.49345271024773</v>
      </c>
      <c r="DJ361">
        <v>0.89178048846764424</v>
      </c>
      <c r="DK361">
        <v>426.49432520299092</v>
      </c>
      <c r="DL361">
        <v>14.534656042161521</v>
      </c>
      <c r="DM361">
        <v>0.49339097126472531</v>
      </c>
      <c r="DN361">
        <v>426.57117410304909</v>
      </c>
      <c r="DO361">
        <v>14.49992352452904</v>
      </c>
      <c r="DP361">
        <v>0.46181651323359701</v>
      </c>
      <c r="DQ361">
        <v>460.72809526281708</v>
      </c>
      <c r="DR361">
        <v>14.98574221594248</v>
      </c>
      <c r="DS361">
        <v>0.37011303201200541</v>
      </c>
      <c r="DT361">
        <v>464.92760930127838</v>
      </c>
      <c r="DU361">
        <v>15.2745579979041</v>
      </c>
      <c r="DV361">
        <v>0.2118559886929029</v>
      </c>
      <c r="DW361">
        <v>426.56023526382739</v>
      </c>
      <c r="DX361">
        <v>14.478371090681931</v>
      </c>
      <c r="DY361">
        <v>0.40291141035389538</v>
      </c>
      <c r="EB361">
        <v>295.47058745525021</v>
      </c>
      <c r="EC361">
        <v>1879.588618959255</v>
      </c>
      <c r="ED361">
        <v>750.87838505463458</v>
      </c>
      <c r="EE361">
        <v>4853.0581278343889</v>
      </c>
      <c r="EF361">
        <v>947.36400136543205</v>
      </c>
      <c r="EG361">
        <v>3127.7789432546092</v>
      </c>
      <c r="EH361">
        <v>8012.2412081177463</v>
      </c>
      <c r="EI361">
        <v>2273.275655853045</v>
      </c>
      <c r="EJ361">
        <v>12214.63548693799</v>
      </c>
      <c r="EK361">
        <v>1791.4428661397551</v>
      </c>
      <c r="EL361">
        <v>8273.8234382929932</v>
      </c>
      <c r="EM361">
        <v>2872.79178530949</v>
      </c>
      <c r="EN361">
        <v>17655.710732072021</v>
      </c>
      <c r="EO361">
        <v>2800.8789200617662</v>
      </c>
      <c r="EP361">
        <v>17923.724772305541</v>
      </c>
      <c r="ER361">
        <v>0.24861678892298081</v>
      </c>
      <c r="ES361">
        <v>2.6168082376117359</v>
      </c>
      <c r="ET361">
        <v>3.0047610354162608</v>
      </c>
      <c r="EU361">
        <v>1.6266838082730311</v>
      </c>
      <c r="EV361">
        <v>0.67107100042646806</v>
      </c>
      <c r="EW361">
        <v>0.82681949024520762</v>
      </c>
      <c r="EX361">
        <v>1.23208943572254</v>
      </c>
      <c r="EY361">
        <v>1.072422071273555</v>
      </c>
      <c r="EZ361">
        <v>1.010078808760897</v>
      </c>
      <c r="FA361">
        <v>1.03101533786802</v>
      </c>
      <c r="FB361">
        <v>1.0725579911573859</v>
      </c>
      <c r="FD361">
        <f t="shared" si="30"/>
        <v>1.9699070620777399</v>
      </c>
      <c r="FF361"/>
      <c r="FG361"/>
      <c r="FH361"/>
      <c r="FI361"/>
      <c r="FJ361"/>
      <c r="FK361"/>
    </row>
    <row r="362" spans="1:167" ht="13.2" x14ac:dyDescent="0.25">
      <c r="A362" t="s">
        <v>1588</v>
      </c>
      <c r="B362" t="s">
        <v>1520</v>
      </c>
      <c r="C362" s="2"/>
      <c r="D362" s="5">
        <v>2.1324942173536081E-2</v>
      </c>
      <c r="E362" s="6">
        <v>453.4464893055665</v>
      </c>
      <c r="F362" s="7">
        <v>0.88859422275221833</v>
      </c>
      <c r="G362">
        <v>17.334659127467152</v>
      </c>
      <c r="H362" s="8">
        <v>0.76135402406788888</v>
      </c>
      <c r="I362" s="2">
        <v>3.927584670328196</v>
      </c>
      <c r="J362" s="2">
        <v>0.1505186567270029</v>
      </c>
      <c r="K362" s="5">
        <v>0.91339705330635768</v>
      </c>
      <c r="L362" s="9">
        <v>2.5497098953399032E-3</v>
      </c>
      <c r="M362">
        <v>2.1894128124018328</v>
      </c>
      <c r="N362" s="8">
        <v>4.9649385164884118E-2</v>
      </c>
      <c r="O362" s="10">
        <v>31.8784835595647</v>
      </c>
      <c r="P362" s="7">
        <v>1.5298576667712791</v>
      </c>
      <c r="Q362" s="5">
        <v>0.25470965003742507</v>
      </c>
      <c r="R362" s="11">
        <v>9.8501714047464304E-3</v>
      </c>
      <c r="S362" s="12">
        <v>0.91981890664241417</v>
      </c>
      <c r="T362" s="6"/>
      <c r="U362" s="6"/>
      <c r="V362" s="6"/>
      <c r="W362" s="6">
        <v>1462.6657022870879</v>
      </c>
      <c r="X362" s="6">
        <v>5.3750372978811258</v>
      </c>
      <c r="Y362" s="6">
        <v>50.558832336503933</v>
      </c>
      <c r="Z362" s="6">
        <v>3546.318988469563</v>
      </c>
      <c r="AA362" s="6">
        <v>4.4519378905760432</v>
      </c>
      <c r="AB362" s="13">
        <v>47.145569709270227</v>
      </c>
      <c r="AC362" s="14"/>
      <c r="AE362" t="s">
        <v>1589</v>
      </c>
      <c r="AF362" t="s">
        <v>1589</v>
      </c>
      <c r="AG362">
        <v>25.062000000000001</v>
      </c>
      <c r="AH362">
        <v>483.94815115235309</v>
      </c>
      <c r="AI362">
        <v>72.220905016157914</v>
      </c>
      <c r="AJ362">
        <v>24.976939434785528</v>
      </c>
      <c r="AK362">
        <v>80907.962933901785</v>
      </c>
      <c r="AL362">
        <v>3982.214159763183</v>
      </c>
      <c r="AM362">
        <v>1378.315779810961</v>
      </c>
      <c r="AN362">
        <v>449.57231167002078</v>
      </c>
      <c r="AO362">
        <v>20.082985521406531</v>
      </c>
      <c r="AP362">
        <v>1.591102555764208</v>
      </c>
      <c r="AQ362">
        <v>446.81986637578763</v>
      </c>
      <c r="AR362">
        <v>17.95136103265579</v>
      </c>
      <c r="AS362">
        <v>1.726792430209489</v>
      </c>
      <c r="AT362">
        <v>436.64867406093191</v>
      </c>
      <c r="AU362">
        <v>58.509043856531953</v>
      </c>
      <c r="AV362">
        <v>99.073899570877728</v>
      </c>
      <c r="AW362">
        <v>510.14900647668952</v>
      </c>
      <c r="AX362">
        <v>21.521660934689852</v>
      </c>
      <c r="AY362">
        <v>0.22126801351926281</v>
      </c>
      <c r="AZ362">
        <v>452.75386027415863</v>
      </c>
      <c r="BA362">
        <v>19.881531826250949</v>
      </c>
      <c r="BB362">
        <v>9.4365838309543523E-2</v>
      </c>
      <c r="BC362">
        <v>422.70303383382378</v>
      </c>
      <c r="BD362">
        <v>23.17578312367748</v>
      </c>
      <c r="BE362">
        <v>1.9438507990827121</v>
      </c>
      <c r="BF362">
        <v>452.27579369886303</v>
      </c>
      <c r="BG362">
        <v>18.856727995618481</v>
      </c>
      <c r="BH362">
        <v>0.13877594482106001</v>
      </c>
      <c r="BI362">
        <v>432.46186674008487</v>
      </c>
      <c r="BJ362">
        <v>16.742951281901711</v>
      </c>
      <c r="BK362">
        <v>1.358695236421251E-2</v>
      </c>
      <c r="BL362">
        <v>441.44003419889867</v>
      </c>
      <c r="BM362">
        <v>19.867342510207521</v>
      </c>
      <c r="BN362">
        <v>9.3696204793377147E-2</v>
      </c>
      <c r="BO362">
        <v>439.29945596528307</v>
      </c>
      <c r="BP362">
        <v>22.030115612473221</v>
      </c>
      <c r="BQ362">
        <v>2.093745966168032E-2</v>
      </c>
      <c r="BR362">
        <v>419.99081907208898</v>
      </c>
      <c r="BS362">
        <v>19.458476399616622</v>
      </c>
      <c r="BT362">
        <v>0.1019400518496061</v>
      </c>
      <c r="BU362">
        <v>442.31118661595008</v>
      </c>
      <c r="BV362">
        <v>17.167389631279431</v>
      </c>
      <c r="BW362">
        <v>0.1169170150100481</v>
      </c>
      <c r="BX362">
        <v>437.16039070092432</v>
      </c>
      <c r="BY362">
        <v>17.554022777922789</v>
      </c>
      <c r="BZ362">
        <v>3.9843491517106887E-2</v>
      </c>
      <c r="CA362">
        <v>437.15299453990292</v>
      </c>
      <c r="CB362">
        <v>21.73022204952834</v>
      </c>
      <c r="CC362">
        <v>0.28410201418766828</v>
      </c>
      <c r="CD362">
        <v>428.60655836929652</v>
      </c>
      <c r="CE362">
        <v>22.04360784924183</v>
      </c>
      <c r="CF362">
        <v>2.9854546253532531E-2</v>
      </c>
      <c r="CG362">
        <v>425.98858307605178</v>
      </c>
      <c r="CH362">
        <v>26.18352109628113</v>
      </c>
      <c r="CI362">
        <v>0.1083932508165765</v>
      </c>
      <c r="CJ362">
        <v>440.61132426906619</v>
      </c>
      <c r="CK362">
        <v>24.427382212731921</v>
      </c>
      <c r="CL362">
        <v>2.5739892199385939E-2</v>
      </c>
      <c r="CM362">
        <v>444.81927303678799</v>
      </c>
      <c r="CN362">
        <v>22.754830991394691</v>
      </c>
      <c r="CO362">
        <v>8.9537101971520941E-2</v>
      </c>
      <c r="CP362">
        <v>426.24762577534068</v>
      </c>
      <c r="CQ362">
        <v>21.022574038576678</v>
      </c>
      <c r="CR362">
        <v>2.367673917132861E-2</v>
      </c>
      <c r="CS362">
        <v>436.57602294062201</v>
      </c>
      <c r="CT362">
        <v>23.408209568167891</v>
      </c>
      <c r="CU362">
        <v>0.1183720930364696</v>
      </c>
      <c r="CV362">
        <v>427.39520169723221</v>
      </c>
      <c r="CW362">
        <v>18.526504749161131</v>
      </c>
      <c r="CX362">
        <v>2.4484132285260939E-2</v>
      </c>
      <c r="CY362">
        <v>419.6699039814834</v>
      </c>
      <c r="CZ362">
        <v>22.108707381680091</v>
      </c>
      <c r="DA362">
        <v>0.23030728752784499</v>
      </c>
      <c r="DB362">
        <v>435.08799207038408</v>
      </c>
      <c r="DC362">
        <v>16.107678155595231</v>
      </c>
      <c r="DD362">
        <v>2.1284077459316229E-2</v>
      </c>
      <c r="DE362">
        <v>418.3754096529359</v>
      </c>
      <c r="DF362">
        <v>20.08232981832024</v>
      </c>
      <c r="DG362">
        <v>11.89779671320608</v>
      </c>
      <c r="DH362">
        <v>420.81736515683889</v>
      </c>
      <c r="DI362">
        <v>16.787122364957721</v>
      </c>
      <c r="DJ362">
        <v>0.7198353679633076</v>
      </c>
      <c r="DK362">
        <v>420.20691692928449</v>
      </c>
      <c r="DL362">
        <v>16.74058046755037</v>
      </c>
      <c r="DM362">
        <v>0.41076453549200048</v>
      </c>
      <c r="DN362">
        <v>420.60972263780093</v>
      </c>
      <c r="DO362">
        <v>16.670760534612981</v>
      </c>
      <c r="DP362">
        <v>0.34336638916050688</v>
      </c>
      <c r="DQ362">
        <v>448.45169753382271</v>
      </c>
      <c r="DR362">
        <v>16.963041856253469</v>
      </c>
      <c r="DS362">
        <v>0.30725031021661392</v>
      </c>
      <c r="DT362">
        <v>453.4464893055665</v>
      </c>
      <c r="DU362">
        <v>17.294835447109762</v>
      </c>
      <c r="DV362">
        <v>0.1678856818375897</v>
      </c>
      <c r="DW362">
        <v>420.55584379979751</v>
      </c>
      <c r="DX362">
        <v>16.738193057916892</v>
      </c>
      <c r="DY362">
        <v>0.31038453377472031</v>
      </c>
      <c r="EB362">
        <v>288.37825495169341</v>
      </c>
      <c r="EC362">
        <v>1824.7336149370669</v>
      </c>
      <c r="ED362">
        <v>720.13056149901911</v>
      </c>
      <c r="EE362">
        <v>4733.8303444534813</v>
      </c>
      <c r="EF362">
        <v>919.01710956693432</v>
      </c>
      <c r="EG362">
        <v>2988.5890987564198</v>
      </c>
      <c r="EH362">
        <v>7764.8382007268983</v>
      </c>
      <c r="EI362">
        <v>2196.7487162809189</v>
      </c>
      <c r="EJ362">
        <v>11872.757849565</v>
      </c>
      <c r="EK362">
        <v>1731.6609068132191</v>
      </c>
      <c r="EL362">
        <v>8069.804473792421</v>
      </c>
      <c r="EM362">
        <v>2780.120456479925</v>
      </c>
      <c r="EN362">
        <v>17256.98889778708</v>
      </c>
      <c r="EO362">
        <v>2711.6523164013779</v>
      </c>
      <c r="EP362">
        <v>17373.788686879361</v>
      </c>
      <c r="ER362">
        <v>0.24502204561945581</v>
      </c>
      <c r="ES362">
        <v>2.5481809027505959</v>
      </c>
      <c r="ET362">
        <v>3.0304639073016202</v>
      </c>
      <c r="EU362">
        <v>1.6404804853084469</v>
      </c>
      <c r="EV362">
        <v>0.67292314870169756</v>
      </c>
      <c r="EW362">
        <v>0.83065195459694152</v>
      </c>
      <c r="EX362">
        <v>1.2343934908459571</v>
      </c>
      <c r="EY362">
        <v>1.039504196718209</v>
      </c>
      <c r="EZ362">
        <v>1.027198382966005</v>
      </c>
      <c r="FA362">
        <v>1.038642677285186</v>
      </c>
      <c r="FB362">
        <v>1.035961138343084</v>
      </c>
      <c r="FD362">
        <f t="shared" si="30"/>
        <v>1.9773777166241233</v>
      </c>
      <c r="FF362"/>
      <c r="FG362"/>
      <c r="FH362"/>
      <c r="FI362"/>
      <c r="FJ362"/>
      <c r="FK362"/>
    </row>
    <row r="363" spans="1:167" ht="13.2" x14ac:dyDescent="0.25">
      <c r="A363" t="s">
        <v>1590</v>
      </c>
      <c r="B363" t="s">
        <v>1591</v>
      </c>
      <c r="C363" s="2">
        <v>14.831842303336639</v>
      </c>
      <c r="D363" s="5">
        <v>1.665703694144625E-3</v>
      </c>
      <c r="E363" s="6">
        <v>38.342081715857603</v>
      </c>
      <c r="F363" s="7">
        <v>-5.6977761800782414</v>
      </c>
      <c r="G363">
        <v>53.424523453367968</v>
      </c>
      <c r="H363" s="8">
        <v>40.556914579840083</v>
      </c>
      <c r="I363" s="2">
        <v>4.0548218882617162</v>
      </c>
      <c r="J363" s="2">
        <v>0.19739812558452199</v>
      </c>
      <c r="K363" s="5">
        <v>0.91874135264934476</v>
      </c>
      <c r="L363" s="9">
        <v>1.058490798881458E-2</v>
      </c>
      <c r="M363">
        <v>2.1924167017127258</v>
      </c>
      <c r="N363" s="8">
        <v>0.56489126801872236</v>
      </c>
      <c r="O363" s="10">
        <v>31.487025921699569</v>
      </c>
      <c r="P363" s="7">
        <v>1.8532682310553621</v>
      </c>
      <c r="Q363" s="5">
        <v>0.24706534393807431</v>
      </c>
      <c r="R363" s="11">
        <v>1.246846495406044E-2</v>
      </c>
      <c r="S363" s="12">
        <v>0.61885670298281292</v>
      </c>
      <c r="T363" s="6">
        <v>4991.7013410352483</v>
      </c>
      <c r="U363" s="6">
        <v>5.7341535772753121</v>
      </c>
      <c r="V363" s="6">
        <v>5.835935825082692</v>
      </c>
      <c r="W363" s="6">
        <v>1425.529876977266</v>
      </c>
      <c r="X363" s="6">
        <v>16.51540752143552</v>
      </c>
      <c r="Y363" s="6">
        <v>61.578195110994663</v>
      </c>
      <c r="Z363" s="6">
        <v>3534.7522037943231</v>
      </c>
      <c r="AA363" s="6">
        <v>10.421857930512759</v>
      </c>
      <c r="AB363" s="13">
        <v>55.709355711902987</v>
      </c>
      <c r="AC363" s="14">
        <v>28.557996153704568</v>
      </c>
      <c r="AE363" t="s">
        <v>1592</v>
      </c>
      <c r="AF363" t="s">
        <v>1592</v>
      </c>
      <c r="AG363">
        <v>25.038</v>
      </c>
      <c r="AH363" t="s">
        <v>143</v>
      </c>
      <c r="AI363">
        <v>79.666416181500381</v>
      </c>
      <c r="AJ363">
        <v>200.71096152076939</v>
      </c>
      <c r="AK363">
        <v>86625.123204893389</v>
      </c>
      <c r="AL363">
        <v>6280.6127375018214</v>
      </c>
      <c r="AM363">
        <v>2789.617186354023</v>
      </c>
      <c r="AN363">
        <v>62.273956828654029</v>
      </c>
      <c r="AO363">
        <v>4.4057845997661884</v>
      </c>
      <c r="AP363">
        <v>3.0873968131480609</v>
      </c>
      <c r="AQ363">
        <v>36.7808131370955</v>
      </c>
      <c r="AR363">
        <v>3.204618489794242</v>
      </c>
      <c r="AS363">
        <v>2.2898729662233102</v>
      </c>
      <c r="AT363">
        <v>173.6479126073493</v>
      </c>
      <c r="AU363">
        <v>43.086684398818562</v>
      </c>
      <c r="AV363">
        <v>64.915565809282057</v>
      </c>
      <c r="AW363">
        <v>80.219915242024015</v>
      </c>
      <c r="AX363">
        <v>6.0920274376079124</v>
      </c>
      <c r="AY363">
        <v>0.32328947476016862</v>
      </c>
      <c r="AZ363">
        <v>38.047412203822702</v>
      </c>
      <c r="BA363">
        <v>2.4542491084473479</v>
      </c>
      <c r="BB363">
        <v>0.12705953045852411</v>
      </c>
      <c r="BC363">
        <v>39.098870121035723</v>
      </c>
      <c r="BD363">
        <v>5.393217445454729</v>
      </c>
      <c r="BE363">
        <v>2.0745754912571268</v>
      </c>
      <c r="BF363">
        <v>39.447541981787147</v>
      </c>
      <c r="BG363">
        <v>2.9371463332558361</v>
      </c>
      <c r="BH363">
        <v>0.14141700405762039</v>
      </c>
      <c r="BI363">
        <v>36.821418225842578</v>
      </c>
      <c r="BJ363">
        <v>2.3408240131486751</v>
      </c>
      <c r="BK363">
        <v>1.126966960968114E-2</v>
      </c>
      <c r="BL363">
        <v>38.693776544530103</v>
      </c>
      <c r="BM363">
        <v>2.668944094898928</v>
      </c>
      <c r="BN363">
        <v>6.1257368164224148E-2</v>
      </c>
      <c r="BO363">
        <v>38.155904811876482</v>
      </c>
      <c r="BP363">
        <v>2.5027132159979479</v>
      </c>
      <c r="BQ363">
        <v>1.517826984151395E-2</v>
      </c>
      <c r="BR363">
        <v>36.05505534098581</v>
      </c>
      <c r="BS363">
        <v>2.3343148621387169</v>
      </c>
      <c r="BT363">
        <v>4.1809100337202532E-2</v>
      </c>
      <c r="BU363">
        <v>36.988186735865547</v>
      </c>
      <c r="BV363">
        <v>2.468609674929283</v>
      </c>
      <c r="BW363">
        <v>0.26307717545738452</v>
      </c>
      <c r="BX363">
        <v>36.074335134081018</v>
      </c>
      <c r="BY363">
        <v>2.367818206349499</v>
      </c>
      <c r="BZ363">
        <v>4.8949958467008489E-2</v>
      </c>
      <c r="CA363">
        <v>38.226758194765893</v>
      </c>
      <c r="CB363">
        <v>2.9661900747809562</v>
      </c>
      <c r="CC363">
        <v>0.26770356199413198</v>
      </c>
      <c r="CD363">
        <v>36.516512495263306</v>
      </c>
      <c r="CE363">
        <v>2.4415966815678898</v>
      </c>
      <c r="CF363">
        <v>1.045009222277671E-2</v>
      </c>
      <c r="CG363">
        <v>34.169077392172383</v>
      </c>
      <c r="CH363">
        <v>2.6658120734868409</v>
      </c>
      <c r="CI363">
        <v>6.5062787666728919E-2</v>
      </c>
      <c r="CJ363">
        <v>37.832111913001377</v>
      </c>
      <c r="CK363">
        <v>3.1755679152448568</v>
      </c>
      <c r="CL363">
        <v>1.6044519621990161E-2</v>
      </c>
      <c r="CM363">
        <v>37.662278300451902</v>
      </c>
      <c r="CN363">
        <v>2.6527175611424711</v>
      </c>
      <c r="CO363">
        <v>4.8234979250337089E-2</v>
      </c>
      <c r="CP363">
        <v>38.233605520901378</v>
      </c>
      <c r="CQ363">
        <v>3.0904549693211139</v>
      </c>
      <c r="CR363">
        <v>1.523102000642771E-2</v>
      </c>
      <c r="CS363">
        <v>37.316802075625738</v>
      </c>
      <c r="CT363">
        <v>3.2504631081198569</v>
      </c>
      <c r="CU363">
        <v>7.141601050380364E-2</v>
      </c>
      <c r="CV363">
        <v>36.456955455006458</v>
      </c>
      <c r="CW363">
        <v>2.74243882951659</v>
      </c>
      <c r="CX363">
        <v>1.5423642873863511E-2</v>
      </c>
      <c r="CY363">
        <v>36.13177465982406</v>
      </c>
      <c r="CZ363">
        <v>3.9347329173542049</v>
      </c>
      <c r="DA363">
        <v>0.14976525642613039</v>
      </c>
      <c r="DB363">
        <v>38.61936025157398</v>
      </c>
      <c r="DC363">
        <v>2.5301039964152081</v>
      </c>
      <c r="DD363">
        <v>1.417997099476878E-2</v>
      </c>
      <c r="DE363">
        <v>40.319622211291062</v>
      </c>
      <c r="DF363">
        <v>8.1774333395674752</v>
      </c>
      <c r="DG363">
        <v>17.72648243369424</v>
      </c>
      <c r="DH363">
        <v>39.586155911476197</v>
      </c>
      <c r="DI363">
        <v>2.2578559792887321</v>
      </c>
      <c r="DJ363">
        <v>1.011354781252839</v>
      </c>
      <c r="DK363">
        <v>39.929753565464218</v>
      </c>
      <c r="DL363">
        <v>2.5946627582765411</v>
      </c>
      <c r="DM363">
        <v>0.59557331649505185</v>
      </c>
      <c r="DN363">
        <v>40.017459540349392</v>
      </c>
      <c r="DO363">
        <v>2.4959182597051468</v>
      </c>
      <c r="DP363">
        <v>0.45818799209022087</v>
      </c>
      <c r="DQ363">
        <v>37.289933783030669</v>
      </c>
      <c r="DR363">
        <v>2.157247197875436</v>
      </c>
      <c r="DS363">
        <v>0.49224926029199367</v>
      </c>
      <c r="DT363">
        <v>38.342081715857603</v>
      </c>
      <c r="DU363">
        <v>2.3065971597486672</v>
      </c>
      <c r="DV363">
        <v>0.24373952083870781</v>
      </c>
      <c r="DW363">
        <v>39.975415542333543</v>
      </c>
      <c r="DX363">
        <v>2.5128169225740491</v>
      </c>
      <c r="DY363">
        <v>0.4850483056316951</v>
      </c>
      <c r="EB363">
        <v>24.23402051198898</v>
      </c>
      <c r="EC363">
        <v>155.3646338643147</v>
      </c>
      <c r="ED363">
        <v>63.12198457508989</v>
      </c>
      <c r="EE363">
        <v>411.16276736935868</v>
      </c>
      <c r="EF363">
        <v>78.895088273491922</v>
      </c>
      <c r="EG363">
        <v>249.92018064774021</v>
      </c>
      <c r="EH363">
        <v>640.75195620037346</v>
      </c>
      <c r="EI363">
        <v>192.0942622852557</v>
      </c>
      <c r="EJ363">
        <v>1011.537742251061</v>
      </c>
      <c r="EK363">
        <v>138.89868858606661</v>
      </c>
      <c r="EL363">
        <v>692.89582258244275</v>
      </c>
      <c r="EM363">
        <v>235.3892393778244</v>
      </c>
      <c r="EN363">
        <v>1547.9192518583559</v>
      </c>
      <c r="EO363">
        <v>231.78137935171259</v>
      </c>
      <c r="EP363">
        <v>1481.9900591466039</v>
      </c>
      <c r="ER363">
        <v>0.24974549993491951</v>
      </c>
      <c r="ES363">
        <v>2.5344401387821271</v>
      </c>
      <c r="ET363">
        <v>2.924368392010515</v>
      </c>
      <c r="EU363">
        <v>1.608773952793731</v>
      </c>
      <c r="EV363">
        <v>0.67030679642543367</v>
      </c>
      <c r="EW363">
        <v>0.80879372458091259</v>
      </c>
      <c r="EX363">
        <v>1.206602303443725</v>
      </c>
      <c r="EY363">
        <v>1.021444729400441</v>
      </c>
      <c r="EZ363">
        <v>0.99091081667182923</v>
      </c>
      <c r="FA363">
        <v>1.0274750134846511</v>
      </c>
      <c r="FB363">
        <v>1.057098673724594</v>
      </c>
      <c r="FD363">
        <f t="shared" si="30"/>
        <v>1.8714752408595612</v>
      </c>
      <c r="FF363"/>
      <c r="FG363"/>
      <c r="FH363"/>
      <c r="FI363"/>
      <c r="FJ363"/>
      <c r="FK363"/>
    </row>
    <row r="364" spans="1:167" ht="13.2" x14ac:dyDescent="0.25">
      <c r="A364" t="s">
        <v>1593</v>
      </c>
      <c r="B364" t="s">
        <v>1591</v>
      </c>
      <c r="C364" s="2">
        <v>48.510787194812373</v>
      </c>
      <c r="D364" s="5">
        <v>1.3757479346689591E-3</v>
      </c>
      <c r="E364" s="6">
        <v>36.811587263096918</v>
      </c>
      <c r="F364" s="7">
        <v>0.80886509042721189</v>
      </c>
      <c r="G364">
        <v>16.717594348487658</v>
      </c>
      <c r="H364" s="8">
        <v>56.646192440536232</v>
      </c>
      <c r="I364" s="2">
        <v>3.6766665101344338</v>
      </c>
      <c r="J364" s="2">
        <v>0.19095014666715171</v>
      </c>
      <c r="K364" s="5">
        <v>0.91229575127848217</v>
      </c>
      <c r="L364" s="9">
        <v>1.4322693705450071E-2</v>
      </c>
      <c r="M364">
        <v>2.1785356926889281</v>
      </c>
      <c r="N364" s="8">
        <v>0.71635140692098054</v>
      </c>
      <c r="O364" s="10">
        <v>34.158414858633932</v>
      </c>
      <c r="P364" s="7">
        <v>2.0261039608239462</v>
      </c>
      <c r="Q364" s="5">
        <v>0.27323619229667973</v>
      </c>
      <c r="R364" s="11">
        <v>1.3813747193362881E-2</v>
      </c>
      <c r="S364" s="12">
        <v>0.3791665952219615</v>
      </c>
      <c r="T364" s="6">
        <v>4926.9334032113447</v>
      </c>
      <c r="U364" s="6">
        <v>27.396179163021561</v>
      </c>
      <c r="V364" s="6">
        <v>27.654865719829139</v>
      </c>
      <c r="W364" s="6">
        <v>1556.5417148498259</v>
      </c>
      <c r="X364" s="6">
        <v>19.12657429068943</v>
      </c>
      <c r="Y364" s="6">
        <v>70.054076467584167</v>
      </c>
      <c r="Z364" s="6">
        <v>3612.6909629625552</v>
      </c>
      <c r="AA364" s="6">
        <v>13.03503336424434</v>
      </c>
      <c r="AB364" s="13">
        <v>59.900917039316539</v>
      </c>
      <c r="AC364" s="14">
        <v>31.592505671687832</v>
      </c>
      <c r="AE364" t="s">
        <v>1594</v>
      </c>
      <c r="AF364" t="s">
        <v>1594</v>
      </c>
      <c r="AG364">
        <v>25.187000000000001</v>
      </c>
      <c r="AH364" t="s">
        <v>143</v>
      </c>
      <c r="AI364">
        <v>97.877486521476186</v>
      </c>
      <c r="AJ364">
        <v>181.11667606653671</v>
      </c>
      <c r="AK364">
        <v>84572.784180242568</v>
      </c>
      <c r="AL364">
        <v>7623.3299874397417</v>
      </c>
      <c r="AM364">
        <v>2989.2815931525552</v>
      </c>
      <c r="AN364">
        <v>57.706352819649808</v>
      </c>
      <c r="AO364">
        <v>6.1542364074341798</v>
      </c>
      <c r="AP364">
        <v>3.4396244610139282</v>
      </c>
      <c r="AQ364">
        <v>37.20215125779729</v>
      </c>
      <c r="AR364">
        <v>3.679101267611288</v>
      </c>
      <c r="AS364">
        <v>2.600547717260862</v>
      </c>
      <c r="AT364">
        <v>193.808533210733</v>
      </c>
      <c r="AU364">
        <v>56.159044645956747</v>
      </c>
      <c r="AV364">
        <v>84.823316447669541</v>
      </c>
      <c r="AW364">
        <v>77.906336727863149</v>
      </c>
      <c r="AX364">
        <v>6.5039140845155874</v>
      </c>
      <c r="AY364">
        <v>0.22955892254384719</v>
      </c>
      <c r="AZ364">
        <v>35.757029752419363</v>
      </c>
      <c r="BA364">
        <v>2.9929627307521738</v>
      </c>
      <c r="BB364">
        <v>0.14256373521190149</v>
      </c>
      <c r="BC364">
        <v>38.385506805506928</v>
      </c>
      <c r="BD364">
        <v>6.4083097534347218</v>
      </c>
      <c r="BE364">
        <v>2.4321733790068771</v>
      </c>
      <c r="BF364">
        <v>36.615763597844598</v>
      </c>
      <c r="BG364">
        <v>2.7135297645926371</v>
      </c>
      <c r="BH364">
        <v>0.19298073003531799</v>
      </c>
      <c r="BI364">
        <v>35.370189140062386</v>
      </c>
      <c r="BJ364">
        <v>2.2830399555306959</v>
      </c>
      <c r="BK364">
        <v>1.074281123885674E-2</v>
      </c>
      <c r="BL364">
        <v>38.540942144210653</v>
      </c>
      <c r="BM364">
        <v>3.0197412120897731</v>
      </c>
      <c r="BN364">
        <v>9.1684454658104958E-2</v>
      </c>
      <c r="BO364">
        <v>36.802273461661258</v>
      </c>
      <c r="BP364">
        <v>2.6464170087838701</v>
      </c>
      <c r="BQ364">
        <v>1.5838757256239001E-2</v>
      </c>
      <c r="BR364">
        <v>34.684726412944357</v>
      </c>
      <c r="BS364">
        <v>2.5177097000692359</v>
      </c>
      <c r="BT364">
        <v>5.4544707499958177E-2</v>
      </c>
      <c r="BU364">
        <v>36.033771771077802</v>
      </c>
      <c r="BV364">
        <v>3.0402670886559648</v>
      </c>
      <c r="BW364">
        <v>0.20454398896647591</v>
      </c>
      <c r="BX364">
        <v>35.064748373316</v>
      </c>
      <c r="BY364">
        <v>2.6602189066078181</v>
      </c>
      <c r="BZ364">
        <v>3.66162284091077E-2</v>
      </c>
      <c r="CA364">
        <v>38.311059460870361</v>
      </c>
      <c r="CB364">
        <v>3.882375125647759</v>
      </c>
      <c r="CC364">
        <v>0.27625104032239661</v>
      </c>
      <c r="CD364">
        <v>36.978749087737917</v>
      </c>
      <c r="CE364">
        <v>2.847843398326301</v>
      </c>
      <c r="CF364">
        <v>3.554814989504642E-2</v>
      </c>
      <c r="CG364">
        <v>35.601648388569131</v>
      </c>
      <c r="CH364">
        <v>3.6810549152577852</v>
      </c>
      <c r="CI364">
        <v>8.4584631200912433E-2</v>
      </c>
      <c r="CJ364">
        <v>38.484558665426398</v>
      </c>
      <c r="CK364">
        <v>2.9820417085548341</v>
      </c>
      <c r="CL364">
        <v>2.0879708834319409E-2</v>
      </c>
      <c r="CM364">
        <v>37.069993947773433</v>
      </c>
      <c r="CN364">
        <v>3.335000527951772</v>
      </c>
      <c r="CO364">
        <v>6.1966384141749549E-2</v>
      </c>
      <c r="CP364">
        <v>36.624206842444437</v>
      </c>
      <c r="CQ364">
        <v>2.8379000652625801</v>
      </c>
      <c r="CR364">
        <v>1.9935436402065101E-2</v>
      </c>
      <c r="CS364">
        <v>38.616979050233489</v>
      </c>
      <c r="CT364">
        <v>3.3914447381888619</v>
      </c>
      <c r="CU364">
        <v>9.4301581630967579E-2</v>
      </c>
      <c r="CV364">
        <v>36.834982181144937</v>
      </c>
      <c r="CW364">
        <v>2.7097981845510222</v>
      </c>
      <c r="CX364">
        <v>2.0065986026822E-2</v>
      </c>
      <c r="CY364">
        <v>35.380173587658689</v>
      </c>
      <c r="CZ364">
        <v>4.3691084295326563</v>
      </c>
      <c r="DA364">
        <v>0.19851818695980289</v>
      </c>
      <c r="DB364">
        <v>35.58106074364548</v>
      </c>
      <c r="DC364">
        <v>2.2899286043382729</v>
      </c>
      <c r="DD364">
        <v>1.848671464129387E-2</v>
      </c>
      <c r="DE364">
        <v>39.993678110237937</v>
      </c>
      <c r="DF364">
        <v>10.36065388697399</v>
      </c>
      <c r="DG364">
        <v>18.464952676598681</v>
      </c>
      <c r="DH364">
        <v>39.522917746670672</v>
      </c>
      <c r="DI364">
        <v>2.6107774224499352</v>
      </c>
      <c r="DJ364">
        <v>1.1685638222829331</v>
      </c>
      <c r="DK364">
        <v>39.148106791875684</v>
      </c>
      <c r="DL364">
        <v>2.6255894422552761</v>
      </c>
      <c r="DM364">
        <v>0.70672317118384986</v>
      </c>
      <c r="DN364">
        <v>39.515738803543172</v>
      </c>
      <c r="DO364">
        <v>2.6473985798219242</v>
      </c>
      <c r="DP364">
        <v>0.52156006313947878</v>
      </c>
      <c r="DQ364">
        <v>35.658597820207213</v>
      </c>
      <c r="DR364">
        <v>2.2218223795224952</v>
      </c>
      <c r="DS364">
        <v>0.54572915924139676</v>
      </c>
      <c r="DT364">
        <v>36.811587263096918</v>
      </c>
      <c r="DU364">
        <v>2.412083112069467</v>
      </c>
      <c r="DV364">
        <v>0.29285002921817538</v>
      </c>
      <c r="DW364">
        <v>39.479001908618493</v>
      </c>
      <c r="DX364">
        <v>2.6044304259420761</v>
      </c>
      <c r="DY364">
        <v>0.50502580017426846</v>
      </c>
      <c r="EB364">
        <v>22.775178186254369</v>
      </c>
      <c r="EC364">
        <v>149.2413043884489</v>
      </c>
      <c r="ED364">
        <v>62.872662551730258</v>
      </c>
      <c r="EE364">
        <v>396.57622264721192</v>
      </c>
      <c r="EF364">
        <v>75.896556702285238</v>
      </c>
      <c r="EG364">
        <v>243.47143088566079</v>
      </c>
      <c r="EH364">
        <v>622.81968691502664</v>
      </c>
      <c r="EI364">
        <v>192.51788673804199</v>
      </c>
      <c r="EJ364">
        <v>1024.3420799927401</v>
      </c>
      <c r="EK364">
        <v>144.72214792101269</v>
      </c>
      <c r="EL364">
        <v>704.84539680268131</v>
      </c>
      <c r="EM364">
        <v>231.6874621735839</v>
      </c>
      <c r="EN364">
        <v>1482.7614106252811</v>
      </c>
      <c r="EO364">
        <v>239.8570127343695</v>
      </c>
      <c r="EP364">
        <v>1497.356999233534</v>
      </c>
      <c r="ER364">
        <v>0.25843658783703682</v>
      </c>
      <c r="ES364">
        <v>2.65745374607791</v>
      </c>
      <c r="ET364">
        <v>2.8767543927006591</v>
      </c>
      <c r="EU364">
        <v>1.584584202178227</v>
      </c>
      <c r="EV364">
        <v>0.62220946841244429</v>
      </c>
      <c r="EW364">
        <v>0.77520747249589705</v>
      </c>
      <c r="EX364">
        <v>1.245894689571061</v>
      </c>
      <c r="EY364">
        <v>1.029080157605585</v>
      </c>
      <c r="EZ364">
        <v>0.9551294082370142</v>
      </c>
      <c r="FA364">
        <v>0.95324875659517294</v>
      </c>
      <c r="FB364">
        <v>0.94817783520078869</v>
      </c>
      <c r="FD364">
        <f t="shared" si="30"/>
        <v>2.0144437231065644</v>
      </c>
      <c r="FF364"/>
      <c r="FG364"/>
      <c r="FH364"/>
      <c r="FI364"/>
      <c r="FJ364"/>
      <c r="FK364"/>
    </row>
    <row r="365" spans="1:167" ht="13.2" x14ac:dyDescent="0.25">
      <c r="A365" t="s">
        <v>1595</v>
      </c>
      <c r="B365" t="s">
        <v>1591</v>
      </c>
      <c r="C365" s="2">
        <v>39.953153648500972</v>
      </c>
      <c r="D365" s="5">
        <v>1.2655396797472049E-3</v>
      </c>
      <c r="E365" s="6">
        <v>35.452681074411572</v>
      </c>
      <c r="F365" s="7">
        <v>1.3397015680450131</v>
      </c>
      <c r="G365">
        <v>20.83669092350971</v>
      </c>
      <c r="H365" s="8">
        <v>39.024499075028992</v>
      </c>
      <c r="I365" s="2">
        <v>3.6709330156592168</v>
      </c>
      <c r="J365" s="2">
        <v>0.1947181886284958</v>
      </c>
      <c r="K365" s="5">
        <v>0.91397835478950162</v>
      </c>
      <c r="L365" s="9">
        <v>1.7124096550569779E-2</v>
      </c>
      <c r="M365">
        <v>2.184503121146316</v>
      </c>
      <c r="N365" s="8">
        <v>1.002241104378655</v>
      </c>
      <c r="O365" s="10">
        <v>34.295588744656371</v>
      </c>
      <c r="P365" s="7">
        <v>2.0377250595924812</v>
      </c>
      <c r="Q365" s="5">
        <v>0.27412888657602352</v>
      </c>
      <c r="R365" s="11">
        <v>1.404275507994158E-2</v>
      </c>
      <c r="S365" s="12">
        <v>0.56231298613898018</v>
      </c>
      <c r="T365" s="6">
        <v>4932.0266017256599</v>
      </c>
      <c r="U365" s="6">
        <v>27.41136564941278</v>
      </c>
      <c r="V365" s="6">
        <v>27.592339703008061</v>
      </c>
      <c r="W365" s="6">
        <v>1560.8130638567341</v>
      </c>
      <c r="X365" s="6">
        <v>22.392288404717618</v>
      </c>
      <c r="Y365" s="6">
        <v>71.154678452188023</v>
      </c>
      <c r="Z365" s="6">
        <v>3616.4059597730588</v>
      </c>
      <c r="AA365" s="6">
        <v>13.892942469126771</v>
      </c>
      <c r="AB365" s="13">
        <v>60.868172438103898</v>
      </c>
      <c r="AC365" s="14">
        <v>31.646485104330619</v>
      </c>
      <c r="AE365" t="s">
        <v>1596</v>
      </c>
      <c r="AF365" t="s">
        <v>1596</v>
      </c>
      <c r="AG365">
        <v>25.003</v>
      </c>
      <c r="AH365" t="s">
        <v>143</v>
      </c>
      <c r="AI365">
        <v>86.408302774033302</v>
      </c>
      <c r="AJ365">
        <v>174.45532647594251</v>
      </c>
      <c r="AK365">
        <v>75066.084866189572</v>
      </c>
      <c r="AL365">
        <v>7741.2971665321747</v>
      </c>
      <c r="AM365">
        <v>3020.834510502727</v>
      </c>
      <c r="AN365">
        <v>51.619314399895529</v>
      </c>
      <c r="AO365">
        <v>5.5410282638258082</v>
      </c>
      <c r="AP365">
        <v>3.5864020401796601</v>
      </c>
      <c r="AQ365">
        <v>37.601182777804297</v>
      </c>
      <c r="AR365">
        <v>4.1340085430101317</v>
      </c>
      <c r="AS365">
        <v>2.5938367253374568</v>
      </c>
      <c r="AT365">
        <v>123.48544491333649</v>
      </c>
      <c r="AU365">
        <v>61.809870271199017</v>
      </c>
      <c r="AV365">
        <v>78.943584487827025</v>
      </c>
      <c r="AW365">
        <v>71.459259070114783</v>
      </c>
      <c r="AX365">
        <v>6.7335850462774456</v>
      </c>
      <c r="AY365">
        <v>8.7158187461093814E-2</v>
      </c>
      <c r="AZ365">
        <v>33.534128024089391</v>
      </c>
      <c r="BA365">
        <v>2.7997666640274779</v>
      </c>
      <c r="BB365">
        <v>0.1182202768568321</v>
      </c>
      <c r="BC365">
        <v>39.39088226559398</v>
      </c>
      <c r="BD365">
        <v>8.1017327265388666</v>
      </c>
      <c r="BE365">
        <v>4.3356173154116053</v>
      </c>
      <c r="BF365">
        <v>34.237195127651141</v>
      </c>
      <c r="BG365">
        <v>3.1186881495365082</v>
      </c>
      <c r="BH365">
        <v>0.14327653361977599</v>
      </c>
      <c r="BI365">
        <v>32.589152520622612</v>
      </c>
      <c r="BJ365">
        <v>2.3549502855234321</v>
      </c>
      <c r="BK365">
        <v>1.0434658554694951E-2</v>
      </c>
      <c r="BL365">
        <v>33.846356295702073</v>
      </c>
      <c r="BM365">
        <v>2.687985381764288</v>
      </c>
      <c r="BN365">
        <v>3.13614363413015E-2</v>
      </c>
      <c r="BO365">
        <v>34.558079738108979</v>
      </c>
      <c r="BP365">
        <v>2.7253546687543988</v>
      </c>
      <c r="BQ365">
        <v>2.3416258221834001E-2</v>
      </c>
      <c r="BR365">
        <v>31.70797009426008</v>
      </c>
      <c r="BS365">
        <v>2.9697749923072791</v>
      </c>
      <c r="BT365">
        <v>5.6447304422566937E-2</v>
      </c>
      <c r="BU365">
        <v>34.709642664622187</v>
      </c>
      <c r="BV365">
        <v>3.5687618122200782</v>
      </c>
      <c r="BW365">
        <v>0.20086831733205329</v>
      </c>
      <c r="BX365">
        <v>32.853770586162369</v>
      </c>
      <c r="BY365">
        <v>2.7119556112890399</v>
      </c>
      <c r="BZ365">
        <v>1.727738134453155E-2</v>
      </c>
      <c r="CA365">
        <v>36.920878011621397</v>
      </c>
      <c r="CB365">
        <v>4.0548669435125451</v>
      </c>
      <c r="CC365">
        <v>0.32772525667335489</v>
      </c>
      <c r="CD365">
        <v>33.378794545935037</v>
      </c>
      <c r="CE365">
        <v>2.4347953947594432</v>
      </c>
      <c r="CF365">
        <v>1.3894612896144E-2</v>
      </c>
      <c r="CG365">
        <v>35.243760597402691</v>
      </c>
      <c r="CH365">
        <v>3.9913581580640929</v>
      </c>
      <c r="CI365">
        <v>8.6859920766063289E-2</v>
      </c>
      <c r="CJ365">
        <v>36.259130981322663</v>
      </c>
      <c r="CK365">
        <v>3.3804803512249482</v>
      </c>
      <c r="CL365">
        <v>2.1327954775928141E-2</v>
      </c>
      <c r="CM365">
        <v>35.233404224998367</v>
      </c>
      <c r="CN365">
        <v>3.248262764288778</v>
      </c>
      <c r="CO365">
        <v>0.14377233540005199</v>
      </c>
      <c r="CP365">
        <v>34.913345444699623</v>
      </c>
      <c r="CQ365">
        <v>3.451334760620429</v>
      </c>
      <c r="CR365">
        <v>2.0463746422170359E-2</v>
      </c>
      <c r="CS365">
        <v>35.653127058901809</v>
      </c>
      <c r="CT365">
        <v>3.26413942955651</v>
      </c>
      <c r="CU365">
        <v>9.5716975731512083E-2</v>
      </c>
      <c r="CV365">
        <v>34.172506402924057</v>
      </c>
      <c r="CW365">
        <v>3.1595554153333678</v>
      </c>
      <c r="CX365">
        <v>2.0675880197328678E-2</v>
      </c>
      <c r="CY365">
        <v>33.792394232184783</v>
      </c>
      <c r="CZ365">
        <v>3.88033445533675</v>
      </c>
      <c r="DA365">
        <v>0.20504569247252971</v>
      </c>
      <c r="DB365">
        <v>35.812452234909813</v>
      </c>
      <c r="DC365">
        <v>2.9656546180667172</v>
      </c>
      <c r="DD365">
        <v>1.8805330579939841E-2</v>
      </c>
      <c r="DE365">
        <v>35.313432097280561</v>
      </c>
      <c r="DF365">
        <v>11.135159057866129</v>
      </c>
      <c r="DG365">
        <v>21.799816361632509</v>
      </c>
      <c r="DH365">
        <v>39.474364032960601</v>
      </c>
      <c r="DI365">
        <v>3.1485673226464499</v>
      </c>
      <c r="DJ365">
        <v>1.110774387251056</v>
      </c>
      <c r="DK365">
        <v>37.909751626651477</v>
      </c>
      <c r="DL365">
        <v>2.7223191551526931</v>
      </c>
      <c r="DM365">
        <v>0.68947662055613668</v>
      </c>
      <c r="DN365">
        <v>38.523938013487623</v>
      </c>
      <c r="DO365">
        <v>2.8531538602988689</v>
      </c>
      <c r="DP365">
        <v>0.56686586006497652</v>
      </c>
      <c r="DQ365">
        <v>34.226436676549163</v>
      </c>
      <c r="DR365">
        <v>2.52057693950329</v>
      </c>
      <c r="DS365">
        <v>0.56137067920009198</v>
      </c>
      <c r="DT365">
        <v>35.452681074411572</v>
      </c>
      <c r="DU365">
        <v>2.7502968441658209</v>
      </c>
      <c r="DV365">
        <v>0.2820380837644676</v>
      </c>
      <c r="DW365">
        <v>38.650820621005842</v>
      </c>
      <c r="DX365">
        <v>2.8949592513287179</v>
      </c>
      <c r="DY365">
        <v>0.52377392623668229</v>
      </c>
      <c r="EB365">
        <v>21.359317212795791</v>
      </c>
      <c r="EC365">
        <v>137.5069726608549</v>
      </c>
      <c r="ED365">
        <v>55.214284332303542</v>
      </c>
      <c r="EE365">
        <v>372.39310062617437</v>
      </c>
      <c r="EF365">
        <v>69.382866727046135</v>
      </c>
      <c r="EG365">
        <v>234.5246125987986</v>
      </c>
      <c r="EH365">
        <v>583.54832302242221</v>
      </c>
      <c r="EI365">
        <v>185.53205030965529</v>
      </c>
      <c r="EJ365">
        <v>924.62034753282649</v>
      </c>
      <c r="EK365">
        <v>143.26731950163699</v>
      </c>
      <c r="EL365">
        <v>664.0866480095724</v>
      </c>
      <c r="EM365">
        <v>220.20877640623979</v>
      </c>
      <c r="EN365">
        <v>1413.4957669918881</v>
      </c>
      <c r="EO365">
        <v>221.4479941546696</v>
      </c>
      <c r="EP365">
        <v>1389.1262765416291</v>
      </c>
      <c r="ER365">
        <v>0.2439991277909774</v>
      </c>
      <c r="ES365">
        <v>2.6898954166667499</v>
      </c>
      <c r="ET365">
        <v>2.797519611339895</v>
      </c>
      <c r="EU365">
        <v>1.5750586315176831</v>
      </c>
      <c r="EV365">
        <v>0.6209447648679699</v>
      </c>
      <c r="EW365">
        <v>0.74114942637325509</v>
      </c>
      <c r="EX365">
        <v>1.1935835009911779</v>
      </c>
      <c r="EY365">
        <v>0.95601370448117173</v>
      </c>
      <c r="EZ365">
        <v>1.047459311858437</v>
      </c>
      <c r="FA365">
        <v>0.99437788488625156</v>
      </c>
      <c r="FB365">
        <v>0.96028589781447682</v>
      </c>
      <c r="FD365">
        <f t="shared" si="30"/>
        <v>2.1268992676532052</v>
      </c>
      <c r="FF365"/>
      <c r="FG365"/>
      <c r="FH365"/>
      <c r="FI365"/>
      <c r="FJ365"/>
      <c r="FK365"/>
    </row>
    <row r="366" spans="1:167" ht="13.2" x14ac:dyDescent="0.25">
      <c r="A366" t="s">
        <v>1597</v>
      </c>
      <c r="B366" t="s">
        <v>1591</v>
      </c>
      <c r="C366" s="2">
        <v>82.781864162888084</v>
      </c>
      <c r="D366" s="5">
        <v>1.2059439131811909E-3</v>
      </c>
      <c r="E366" s="6">
        <v>37.552847311081862</v>
      </c>
      <c r="F366" s="7">
        <v>0.72760833996871277</v>
      </c>
      <c r="G366">
        <v>9.8466587794811087</v>
      </c>
      <c r="H366" s="8">
        <v>73.074111290822273</v>
      </c>
      <c r="I366" s="2">
        <v>3.7512925977275802</v>
      </c>
      <c r="J366" s="2">
        <v>0.18312524863905549</v>
      </c>
      <c r="K366" s="5">
        <v>0.92071047574983944</v>
      </c>
      <c r="L366" s="9">
        <v>1.7907743741429789E-2</v>
      </c>
      <c r="M366">
        <v>2.216787921689674</v>
      </c>
      <c r="N366" s="8">
        <v>1.1972997257927189</v>
      </c>
      <c r="O366" s="10">
        <v>33.852381048499012</v>
      </c>
      <c r="P366" s="7">
        <v>2.0090874172168882</v>
      </c>
      <c r="Q366" s="5">
        <v>0.26730236482068598</v>
      </c>
      <c r="R366" s="11">
        <v>1.368989038083814E-2</v>
      </c>
      <c r="S366" s="12">
        <v>0.16270510875596161</v>
      </c>
      <c r="T366" s="6">
        <v>4930.8533172872276</v>
      </c>
      <c r="U366" s="6">
        <v>28.235604983715081</v>
      </c>
      <c r="V366" s="6">
        <v>28.408454631826292</v>
      </c>
      <c r="W366" s="6">
        <v>1526.2199670181481</v>
      </c>
      <c r="X366" s="6">
        <v>21.9191303085484</v>
      </c>
      <c r="Y366" s="6">
        <v>69.771551298606482</v>
      </c>
      <c r="Z366" s="6">
        <v>3606.1152482025759</v>
      </c>
      <c r="AA366" s="6">
        <v>12.64665577624258</v>
      </c>
      <c r="AB366" s="13">
        <v>56.781484203963871</v>
      </c>
      <c r="AC366" s="14">
        <v>30.952451204892409</v>
      </c>
      <c r="AE366" t="s">
        <v>1598</v>
      </c>
      <c r="AF366" t="s">
        <v>1598</v>
      </c>
      <c r="AG366">
        <v>25.02</v>
      </c>
      <c r="AH366" t="s">
        <v>143</v>
      </c>
      <c r="AI366">
        <v>109.49072201603271</v>
      </c>
      <c r="AJ366">
        <v>226.1504789717228</v>
      </c>
      <c r="AK366">
        <v>76747.127183872959</v>
      </c>
      <c r="AL366">
        <v>8267.0198145574504</v>
      </c>
      <c r="AM366">
        <v>4084.0702352617791</v>
      </c>
      <c r="AN366">
        <v>55.320597357076807</v>
      </c>
      <c r="AO366">
        <v>6.0132677614917887</v>
      </c>
      <c r="AP366">
        <v>4.8582243921552459</v>
      </c>
      <c r="AQ366">
        <v>38.128636374411599</v>
      </c>
      <c r="AR366">
        <v>4.5615547078609344</v>
      </c>
      <c r="AS366">
        <v>3.5520533734765918</v>
      </c>
      <c r="AT366">
        <v>157.3082259544486</v>
      </c>
      <c r="AU366">
        <v>59.355835624653942</v>
      </c>
      <c r="AV366">
        <v>116.49166758362129</v>
      </c>
      <c r="AW366">
        <v>72.079068925011242</v>
      </c>
      <c r="AX366">
        <v>8.2577487422277649</v>
      </c>
      <c r="AY366">
        <v>0.31983047934019843</v>
      </c>
      <c r="AZ366">
        <v>35.959312173810368</v>
      </c>
      <c r="BA366">
        <v>3.3793890263672042</v>
      </c>
      <c r="BB366">
        <v>0.16015279685536959</v>
      </c>
      <c r="BC366">
        <v>36.223558476787048</v>
      </c>
      <c r="BD366">
        <v>8.2457379886094202</v>
      </c>
      <c r="BE366">
        <v>7.3367328740328031</v>
      </c>
      <c r="BF366">
        <v>36.378042178928148</v>
      </c>
      <c r="BG366">
        <v>3.6284790694958979</v>
      </c>
      <c r="BH366">
        <v>0.13892164643684621</v>
      </c>
      <c r="BI366">
        <v>34.663989358264509</v>
      </c>
      <c r="BJ366">
        <v>2.913168374984457</v>
      </c>
      <c r="BK366">
        <v>1.6000004366396842E-2</v>
      </c>
      <c r="BL366">
        <v>38.380842688644456</v>
      </c>
      <c r="BM366">
        <v>3.3631074943865009</v>
      </c>
      <c r="BN366">
        <v>0.1144377025693996</v>
      </c>
      <c r="BO366">
        <v>37.153729858420093</v>
      </c>
      <c r="BP366">
        <v>3.297506459544457</v>
      </c>
      <c r="BQ366">
        <v>2.241305820360116E-2</v>
      </c>
      <c r="BR366">
        <v>31.784167052562459</v>
      </c>
      <c r="BS366">
        <v>2.6642533798846171</v>
      </c>
      <c r="BT366">
        <v>6.1459941421846437E-2</v>
      </c>
      <c r="BU366">
        <v>35.957358909482203</v>
      </c>
      <c r="BV366">
        <v>3.6889584364231802</v>
      </c>
      <c r="BW366">
        <v>0.232281057405646</v>
      </c>
      <c r="BX366">
        <v>33.409627571946551</v>
      </c>
      <c r="BY366">
        <v>2.9123209725454848</v>
      </c>
      <c r="BZ366">
        <v>6.2746329073016166E-2</v>
      </c>
      <c r="CA366">
        <v>36.157058622970141</v>
      </c>
      <c r="CB366">
        <v>4.5854823319068716</v>
      </c>
      <c r="CC366">
        <v>0.34495364310832172</v>
      </c>
      <c r="CD366">
        <v>36.220259665448729</v>
      </c>
      <c r="CE366">
        <v>3.403601661894669</v>
      </c>
      <c r="CF366">
        <v>1.5515876891605161E-2</v>
      </c>
      <c r="CG366">
        <v>32.642818279883237</v>
      </c>
      <c r="CH366">
        <v>3.707258974450462</v>
      </c>
      <c r="CI366">
        <v>9.6970152601282236E-2</v>
      </c>
      <c r="CJ366">
        <v>34.80433293390336</v>
      </c>
      <c r="CK366">
        <v>3.2304510813917959</v>
      </c>
      <c r="CL366">
        <v>2.364319013082675E-2</v>
      </c>
      <c r="CM366">
        <v>35.568082503361133</v>
      </c>
      <c r="CN366">
        <v>3.4804982564289531</v>
      </c>
      <c r="CO366">
        <v>7.1598231504891044E-2</v>
      </c>
      <c r="CP366">
        <v>34.851139463223859</v>
      </c>
      <c r="CQ366">
        <v>2.8524346770794802</v>
      </c>
      <c r="CR366">
        <v>2.2764253990388349E-2</v>
      </c>
      <c r="CS366">
        <v>36.432094170643438</v>
      </c>
      <c r="CT366">
        <v>3.682891258039275</v>
      </c>
      <c r="CU366">
        <v>0.34401558572083119</v>
      </c>
      <c r="CV366">
        <v>34.629805158519893</v>
      </c>
      <c r="CW366">
        <v>2.884199781864297</v>
      </c>
      <c r="CX366">
        <v>2.2878785431497749E-2</v>
      </c>
      <c r="CY366">
        <v>32.646840709729886</v>
      </c>
      <c r="CZ366">
        <v>3.7032730418343811</v>
      </c>
      <c r="DA366">
        <v>0.22375940804217401</v>
      </c>
      <c r="DB366">
        <v>34.626823517918929</v>
      </c>
      <c r="DC366">
        <v>2.8346480145492841</v>
      </c>
      <c r="DD366">
        <v>2.1095266680807509E-2</v>
      </c>
      <c r="DE366">
        <v>41.307587268338096</v>
      </c>
      <c r="DF366">
        <v>14.425240371552389</v>
      </c>
      <c r="DG366">
        <v>28.067001648921821</v>
      </c>
      <c r="DH366">
        <v>40.631041976106417</v>
      </c>
      <c r="DI366">
        <v>3.2307853125055601</v>
      </c>
      <c r="DJ366">
        <v>1.6272153047758511</v>
      </c>
      <c r="DK366">
        <v>39.98722491191166</v>
      </c>
      <c r="DL366">
        <v>3.202104979246355</v>
      </c>
      <c r="DM366">
        <v>0.78133225503774295</v>
      </c>
      <c r="DN366">
        <v>40.26715547781162</v>
      </c>
      <c r="DO366">
        <v>3.1179648561409161</v>
      </c>
      <c r="DP366">
        <v>0.7374744640753903</v>
      </c>
      <c r="DQ366">
        <v>35.684580790190303</v>
      </c>
      <c r="DR366">
        <v>2.868219542578522</v>
      </c>
      <c r="DS366">
        <v>0.63451143685174538</v>
      </c>
      <c r="DT366">
        <v>37.552847311081862</v>
      </c>
      <c r="DU366">
        <v>2.976246854686547</v>
      </c>
      <c r="DV366">
        <v>0.33303786508486227</v>
      </c>
      <c r="DW366">
        <v>40.406037942285479</v>
      </c>
      <c r="DX366">
        <v>3.1723261367391271</v>
      </c>
      <c r="DY366">
        <v>0.69490697011713809</v>
      </c>
      <c r="EB366">
        <v>22.904020492872849</v>
      </c>
      <c r="EC366">
        <v>146.26155847368989</v>
      </c>
      <c r="ED366">
        <v>62.611488888490143</v>
      </c>
      <c r="EE366">
        <v>400.36346830194071</v>
      </c>
      <c r="EF366">
        <v>69.549599677379547</v>
      </c>
      <c r="EG366">
        <v>242.9551277667716</v>
      </c>
      <c r="EH366">
        <v>593.42144888004532</v>
      </c>
      <c r="EI366">
        <v>181.69376192447311</v>
      </c>
      <c r="EJ366">
        <v>1003.33129267171</v>
      </c>
      <c r="EK366">
        <v>132.69438325155789</v>
      </c>
      <c r="EL366">
        <v>637.44199512643513</v>
      </c>
      <c r="EM366">
        <v>222.300515646007</v>
      </c>
      <c r="EN366">
        <v>1410.9773062033951</v>
      </c>
      <c r="EO366">
        <v>226.2862991965431</v>
      </c>
      <c r="EP366">
        <v>1407.715656850402</v>
      </c>
      <c r="ER366">
        <v>0.25873889053809418</v>
      </c>
      <c r="ES366">
        <v>3.1447840769494149</v>
      </c>
      <c r="ET366">
        <v>2.8244259713038482</v>
      </c>
      <c r="EU366">
        <v>1.522408058005378</v>
      </c>
      <c r="EV366">
        <v>0.64635622657230818</v>
      </c>
      <c r="EW366">
        <v>0.80498943345390317</v>
      </c>
      <c r="EX366">
        <v>1.245426902936857</v>
      </c>
      <c r="EY366">
        <v>1.050574048760291</v>
      </c>
      <c r="EZ366">
        <v>0.97842685778737293</v>
      </c>
      <c r="FA366">
        <v>1.0307627976363081</v>
      </c>
      <c r="FB366">
        <v>0.99851636330697546</v>
      </c>
      <c r="FD366">
        <f t="shared" si="30"/>
        <v>1.9348353038510377</v>
      </c>
      <c r="FF366"/>
      <c r="FG366"/>
      <c r="FH366"/>
      <c r="FI366"/>
      <c r="FJ366"/>
      <c r="FK366"/>
    </row>
    <row r="367" spans="1:167" ht="13.2" x14ac:dyDescent="0.25">
      <c r="A367" t="s">
        <v>1599</v>
      </c>
      <c r="B367" t="s">
        <v>1591</v>
      </c>
      <c r="C367" s="2">
        <v>-43.931143294996282</v>
      </c>
      <c r="D367" s="5">
        <v>1.211277539568661E-3</v>
      </c>
      <c r="E367" s="6">
        <v>38.07138976556331</v>
      </c>
      <c r="F367" s="7">
        <v>0.94775607953042507</v>
      </c>
      <c r="G367">
        <v>-19.007929931705611</v>
      </c>
      <c r="H367" s="8">
        <v>159.94572632179589</v>
      </c>
      <c r="I367" s="2">
        <v>3.9740277094528151</v>
      </c>
      <c r="J367" s="2">
        <v>0.21228648743002759</v>
      </c>
      <c r="K367" s="5">
        <v>0.91064646781306013</v>
      </c>
      <c r="L367" s="9">
        <v>1.5561091440644831E-2</v>
      </c>
      <c r="M367">
        <v>2.1571576979532812</v>
      </c>
      <c r="N367" s="8">
        <v>1.1453491030459571</v>
      </c>
      <c r="O367" s="10">
        <v>31.775472330922089</v>
      </c>
      <c r="P367" s="7">
        <v>1.881091721357659</v>
      </c>
      <c r="Q367" s="5">
        <v>0.2533829280203081</v>
      </c>
      <c r="R367" s="11">
        <v>1.3039562887726321E-2</v>
      </c>
      <c r="S367" s="12">
        <v>0.57489263773951949</v>
      </c>
      <c r="T367" s="6">
        <v>4917.9739890409728</v>
      </c>
      <c r="U367" s="6">
        <v>34.904612979623401</v>
      </c>
      <c r="V367" s="6">
        <v>35.182196789543269</v>
      </c>
      <c r="W367" s="6">
        <v>1455.0134519694871</v>
      </c>
      <c r="X367" s="6">
        <v>22.16892380399042</v>
      </c>
      <c r="Y367" s="6">
        <v>67.187510859100954</v>
      </c>
      <c r="Z367" s="6">
        <v>3536.3859359893781</v>
      </c>
      <c r="AA367" s="6">
        <v>16.442085620214272</v>
      </c>
      <c r="AB367" s="13">
        <v>74.045473268821468</v>
      </c>
      <c r="AC367" s="14">
        <v>29.585627236170499</v>
      </c>
      <c r="AE367" t="s">
        <v>1600</v>
      </c>
      <c r="AF367" t="s">
        <v>1600</v>
      </c>
      <c r="AG367">
        <v>25.009</v>
      </c>
      <c r="AH367" t="s">
        <v>143</v>
      </c>
      <c r="AI367">
        <v>95.262613176702203</v>
      </c>
      <c r="AJ367">
        <v>177.12885302312361</v>
      </c>
      <c r="AK367">
        <v>72331.342471135969</v>
      </c>
      <c r="AL367">
        <v>6319.4377324930138</v>
      </c>
      <c r="AM367">
        <v>3251.892503864337</v>
      </c>
      <c r="AN367">
        <v>52.933072696947562</v>
      </c>
      <c r="AO367">
        <v>5.3758219933874587</v>
      </c>
      <c r="AP367">
        <v>4.146955384308308</v>
      </c>
      <c r="AQ367">
        <v>34.982979056421897</v>
      </c>
      <c r="AR367">
        <v>4.0089561543933971</v>
      </c>
      <c r="AS367">
        <v>2.8834437746321022</v>
      </c>
      <c r="AT367">
        <v>169.93626808731801</v>
      </c>
      <c r="AU367">
        <v>59.723158432648447</v>
      </c>
      <c r="AV367">
        <v>93.061010052824813</v>
      </c>
      <c r="AW367">
        <v>72.269366551669052</v>
      </c>
      <c r="AX367">
        <v>6.1344561860471911</v>
      </c>
      <c r="AY367">
        <v>0.32419512895179198</v>
      </c>
      <c r="AZ367">
        <v>35.54735662884714</v>
      </c>
      <c r="BA367">
        <v>3.0583586152357261</v>
      </c>
      <c r="BB367">
        <v>0.1643632386223019</v>
      </c>
      <c r="BC367">
        <v>42.426134843234621</v>
      </c>
      <c r="BD367">
        <v>8.3819286623758931</v>
      </c>
      <c r="BE367">
        <v>3.6198111557763561</v>
      </c>
      <c r="BF367">
        <v>36.890771987604957</v>
      </c>
      <c r="BG367">
        <v>3.047486094952168</v>
      </c>
      <c r="BH367">
        <v>0.1907729901413156</v>
      </c>
      <c r="BI367">
        <v>35.04088329358423</v>
      </c>
      <c r="BJ367">
        <v>2.4067507319243329</v>
      </c>
      <c r="BK367">
        <v>0.1631428848612384</v>
      </c>
      <c r="BL367">
        <v>36.627382731211107</v>
      </c>
      <c r="BM367">
        <v>3.0307120382713841</v>
      </c>
      <c r="BN367">
        <v>0.1074916070246373</v>
      </c>
      <c r="BO367">
        <v>36.67561942622028</v>
      </c>
      <c r="BP367">
        <v>2.4486281458464179</v>
      </c>
      <c r="BQ367">
        <v>1.514988824413893E-2</v>
      </c>
      <c r="BR367">
        <v>32.757824075798162</v>
      </c>
      <c r="BS367">
        <v>3.1377337080693919</v>
      </c>
      <c r="BT367">
        <v>0.16582023728715151</v>
      </c>
      <c r="BU367">
        <v>34.077949768489773</v>
      </c>
      <c r="BV367">
        <v>2.4346470355151482</v>
      </c>
      <c r="BW367">
        <v>0.18914442133024681</v>
      </c>
      <c r="BX367">
        <v>34.105607717044677</v>
      </c>
      <c r="BY367">
        <v>2.4247856275242232</v>
      </c>
      <c r="BZ367">
        <v>4.2643506388515467E-2</v>
      </c>
      <c r="CA367">
        <v>36.792942292638017</v>
      </c>
      <c r="CB367">
        <v>3.5463394526350571</v>
      </c>
      <c r="CC367">
        <v>0.32371580857697102</v>
      </c>
      <c r="CD367">
        <v>36.397374499354243</v>
      </c>
      <c r="CE367">
        <v>2.7213318807449309</v>
      </c>
      <c r="CF367">
        <v>4.1368689674858447E-2</v>
      </c>
      <c r="CG367">
        <v>34.274413941001043</v>
      </c>
      <c r="CH367">
        <v>3.911859001477942</v>
      </c>
      <c r="CI367">
        <v>9.9300614780012564E-2</v>
      </c>
      <c r="CJ367">
        <v>38.154828557915749</v>
      </c>
      <c r="CK367">
        <v>3.1354724574150019</v>
      </c>
      <c r="CL367">
        <v>6.295615352494377E-2</v>
      </c>
      <c r="CM367">
        <v>35.518015637145893</v>
      </c>
      <c r="CN367">
        <v>3.0889985191260738</v>
      </c>
      <c r="CO367">
        <v>0.1548078401964586</v>
      </c>
      <c r="CP367">
        <v>36.729859192430652</v>
      </c>
      <c r="CQ367">
        <v>3.335954844168739</v>
      </c>
      <c r="CR367">
        <v>2.3508383772829228E-2</v>
      </c>
      <c r="CS367">
        <v>34.615066538951872</v>
      </c>
      <c r="CT367">
        <v>2.5658561604100161</v>
      </c>
      <c r="CU367">
        <v>0.1078123828066721</v>
      </c>
      <c r="CV367">
        <v>35.852767034078397</v>
      </c>
      <c r="CW367">
        <v>2.6366258554678859</v>
      </c>
      <c r="CX367">
        <v>2.3544828821308521E-2</v>
      </c>
      <c r="CY367">
        <v>39.399601284283932</v>
      </c>
      <c r="CZ367">
        <v>4.7024800225852887</v>
      </c>
      <c r="DA367">
        <v>0.23433312635181691</v>
      </c>
      <c r="DB367">
        <v>36.648002205714597</v>
      </c>
      <c r="DC367">
        <v>3.3081403085223688</v>
      </c>
      <c r="DD367">
        <v>2.1910315452441421E-2</v>
      </c>
      <c r="DE367">
        <v>44.019363217568703</v>
      </c>
      <c r="DF367">
        <v>11.72381478583376</v>
      </c>
      <c r="DG367">
        <v>22.756597079118059</v>
      </c>
      <c r="DH367">
        <v>40.26114487977987</v>
      </c>
      <c r="DI367">
        <v>2.9761326802847941</v>
      </c>
      <c r="DJ367">
        <v>1.389047478691734</v>
      </c>
      <c r="DK367">
        <v>40.478173471850653</v>
      </c>
      <c r="DL367">
        <v>2.6774529055738499</v>
      </c>
      <c r="DM367">
        <v>0.82337698962799855</v>
      </c>
      <c r="DN367">
        <v>39.99708624111188</v>
      </c>
      <c r="DO367">
        <v>2.6825096043724841</v>
      </c>
      <c r="DP367">
        <v>0.62683330613842969</v>
      </c>
      <c r="DQ367">
        <v>36.00926900144281</v>
      </c>
      <c r="DR367">
        <v>2.3101873529537982</v>
      </c>
      <c r="DS367">
        <v>0.5609981210185061</v>
      </c>
      <c r="DT367">
        <v>38.07138976556331</v>
      </c>
      <c r="DU367">
        <v>2.637133172001858</v>
      </c>
      <c r="DV367">
        <v>0.31524970802417479</v>
      </c>
      <c r="DW367">
        <v>40.462763073664867</v>
      </c>
      <c r="DX367">
        <v>2.8559096293760868</v>
      </c>
      <c r="DY367">
        <v>0.56991718000217861</v>
      </c>
      <c r="EB367">
        <v>22.641628426017281</v>
      </c>
      <c r="EC367">
        <v>147.85182824297141</v>
      </c>
      <c r="ED367">
        <v>59.751032187946343</v>
      </c>
      <c r="EE367">
        <v>395.21141623082201</v>
      </c>
      <c r="EF367">
        <v>71.680140209623985</v>
      </c>
      <c r="EG367">
        <v>230.25641735466061</v>
      </c>
      <c r="EH367">
        <v>605.7834408000831</v>
      </c>
      <c r="EI367">
        <v>184.88915724943729</v>
      </c>
      <c r="EJ367">
        <v>1008.237520757735</v>
      </c>
      <c r="EK367">
        <v>139.32688593902861</v>
      </c>
      <c r="EL367">
        <v>698.80638384461076</v>
      </c>
      <c r="EM367">
        <v>221.98759773216179</v>
      </c>
      <c r="EN367">
        <v>1487.0388337016459</v>
      </c>
      <c r="EO367">
        <v>215.00041328541539</v>
      </c>
      <c r="EP367">
        <v>1457.4295542308289</v>
      </c>
      <c r="ER367">
        <v>0.24718227317192271</v>
      </c>
      <c r="ES367">
        <v>2.6776848583049668</v>
      </c>
      <c r="ET367">
        <v>2.9359983331743029</v>
      </c>
      <c r="EU367">
        <v>1.608132949872259</v>
      </c>
      <c r="EV367">
        <v>0.68768160015904967</v>
      </c>
      <c r="EW367">
        <v>0.79967819877886015</v>
      </c>
      <c r="EX367">
        <v>1.162861124383592</v>
      </c>
      <c r="EY367">
        <v>1.0066243660575991</v>
      </c>
      <c r="EZ367">
        <v>1.0394242483813001</v>
      </c>
      <c r="FA367">
        <v>1.09985025516915</v>
      </c>
      <c r="FB367">
        <v>1.0657432059560621</v>
      </c>
      <c r="FD367">
        <f t="shared" si="30"/>
        <v>2.0520621676064739</v>
      </c>
      <c r="FF367"/>
      <c r="FG367"/>
      <c r="FH367"/>
      <c r="FI367"/>
      <c r="FJ367"/>
      <c r="FK367"/>
    </row>
    <row r="368" spans="1:167" ht="13.2" x14ac:dyDescent="0.25">
      <c r="A368" t="s">
        <v>1601</v>
      </c>
      <c r="B368" t="s">
        <v>1591</v>
      </c>
      <c r="C368" s="2">
        <v>129.40727962084699</v>
      </c>
      <c r="D368" s="5">
        <v>1.3356933574396269E-3</v>
      </c>
      <c r="E368" s="6">
        <v>38.253099966198171</v>
      </c>
      <c r="F368" s="7">
        <v>0.76660047745480031</v>
      </c>
      <c r="G368">
        <v>6.2607380222875699</v>
      </c>
      <c r="H368" s="8">
        <v>156.28311248373029</v>
      </c>
      <c r="I368" s="2">
        <v>3.7410496013534682</v>
      </c>
      <c r="J368" s="2">
        <v>0.18518155115284929</v>
      </c>
      <c r="K368" s="5">
        <v>0.92733370110362434</v>
      </c>
      <c r="L368" s="9">
        <v>1.5642088301029759E-2</v>
      </c>
      <c r="M368">
        <v>2.227881581791459</v>
      </c>
      <c r="N368" s="8">
        <v>0.77167913187552628</v>
      </c>
      <c r="O368" s="10">
        <v>34.240868139375877</v>
      </c>
      <c r="P368" s="7">
        <v>2.0116044595812399</v>
      </c>
      <c r="Q368" s="5">
        <v>0.26798304824490587</v>
      </c>
      <c r="R368" s="11">
        <v>1.358128946821998E-2</v>
      </c>
      <c r="S368" s="12">
        <v>0.25093344753992358</v>
      </c>
      <c r="T368" s="6">
        <v>4929.7153137506211</v>
      </c>
      <c r="U368" s="6">
        <v>29.663907207811459</v>
      </c>
      <c r="V368" s="6">
        <v>29.906081911449611</v>
      </c>
      <c r="W368" s="6">
        <v>1529.850451146938</v>
      </c>
      <c r="X368" s="6">
        <v>19.789745544136611</v>
      </c>
      <c r="Y368" s="6">
        <v>69.145199120427662</v>
      </c>
      <c r="Z368" s="6">
        <v>3615.6853616175799</v>
      </c>
      <c r="AA368" s="6">
        <v>10.800746102741799</v>
      </c>
      <c r="AB368" s="13">
        <v>59.057949856773803</v>
      </c>
      <c r="AC368" s="14">
        <v>31.033241349245358</v>
      </c>
      <c r="AE368" t="s">
        <v>1602</v>
      </c>
      <c r="AF368" t="s">
        <v>1602</v>
      </c>
      <c r="AG368">
        <v>25.027000000000001</v>
      </c>
      <c r="AH368" t="s">
        <v>143</v>
      </c>
      <c r="AI368">
        <v>103.1021251028959</v>
      </c>
      <c r="AJ368">
        <v>193.08890540638899</v>
      </c>
      <c r="AK368">
        <v>87163.988787295195</v>
      </c>
      <c r="AL368">
        <v>6835.9063320037376</v>
      </c>
      <c r="AM368">
        <v>3843.2451183199282</v>
      </c>
      <c r="AN368">
        <v>55.302486306954009</v>
      </c>
      <c r="AO368">
        <v>4.6827332870714162</v>
      </c>
      <c r="AP368">
        <v>4.6135542350014909</v>
      </c>
      <c r="AQ368">
        <v>42.353904002417259</v>
      </c>
      <c r="AR368">
        <v>3.8153872157520792</v>
      </c>
      <c r="AS368">
        <v>3.024370153127133</v>
      </c>
      <c r="AT368">
        <v>159.8126550699522</v>
      </c>
      <c r="AU368">
        <v>44.939931499192937</v>
      </c>
      <c r="AV368">
        <v>108.6996512044151</v>
      </c>
      <c r="AW368">
        <v>82.868446836024773</v>
      </c>
      <c r="AX368">
        <v>6.1646274571702779</v>
      </c>
      <c r="AY368">
        <v>0.2944303557120948</v>
      </c>
      <c r="AZ368">
        <v>41.356585987883427</v>
      </c>
      <c r="BA368">
        <v>2.7068955576521878</v>
      </c>
      <c r="BB368">
        <v>0.27085006914538662</v>
      </c>
      <c r="BC368">
        <v>44.905239626295852</v>
      </c>
      <c r="BD368">
        <v>5.5544419641135212</v>
      </c>
      <c r="BE368">
        <v>1.9670563262094041</v>
      </c>
      <c r="BF368">
        <v>38.868362608192129</v>
      </c>
      <c r="BG368">
        <v>2.4407418665246872</v>
      </c>
      <c r="BH368">
        <v>0.25543816190271951</v>
      </c>
      <c r="BI368">
        <v>36.734607978826411</v>
      </c>
      <c r="BJ368">
        <v>2.0886298810518609</v>
      </c>
      <c r="BK368">
        <v>1.4881462101163879E-2</v>
      </c>
      <c r="BL368">
        <v>39.894851122081363</v>
      </c>
      <c r="BM368">
        <v>2.869188232719714</v>
      </c>
      <c r="BN368">
        <v>3.222685256110025E-2</v>
      </c>
      <c r="BO368">
        <v>38.651124108731899</v>
      </c>
      <c r="BP368">
        <v>2.3115977061028978</v>
      </c>
      <c r="BQ368">
        <v>2.0762731224664991E-2</v>
      </c>
      <c r="BR368">
        <v>38.133791018095188</v>
      </c>
      <c r="BS368">
        <v>3.0866657985833101</v>
      </c>
      <c r="BT368">
        <v>0.18818340824225269</v>
      </c>
      <c r="BU368">
        <v>40.190887512731948</v>
      </c>
      <c r="BV368">
        <v>3.3542484635764098</v>
      </c>
      <c r="BW368">
        <v>0.36293376122826487</v>
      </c>
      <c r="BX368">
        <v>38.578732810933488</v>
      </c>
      <c r="BY368">
        <v>2.8232666735731651</v>
      </c>
      <c r="BZ368">
        <v>1.805017027138479E-2</v>
      </c>
      <c r="CA368">
        <v>38.556976071741452</v>
      </c>
      <c r="CB368">
        <v>3.2562086693244838</v>
      </c>
      <c r="CC368">
        <v>0.32061849625547062</v>
      </c>
      <c r="CD368">
        <v>38.331306879972168</v>
      </c>
      <c r="CE368">
        <v>2.4863817530084771</v>
      </c>
      <c r="CF368">
        <v>1.4421174497536989E-2</v>
      </c>
      <c r="CG368">
        <v>34.746002071932338</v>
      </c>
      <c r="CH368">
        <v>3.0712699539214561</v>
      </c>
      <c r="CI368">
        <v>8.902024809161882E-2</v>
      </c>
      <c r="CJ368">
        <v>38.829451346563182</v>
      </c>
      <c r="CK368">
        <v>2.619224574555552</v>
      </c>
      <c r="CL368">
        <v>2.2321175319455201E-2</v>
      </c>
      <c r="CM368">
        <v>39.375784524483151</v>
      </c>
      <c r="CN368">
        <v>3.1669613848542122</v>
      </c>
      <c r="CO368">
        <v>6.7249400275464957E-2</v>
      </c>
      <c r="CP368">
        <v>37.545468994846551</v>
      </c>
      <c r="CQ368">
        <v>2.2219734720591702</v>
      </c>
      <c r="CR368">
        <v>2.116148357400115E-2</v>
      </c>
      <c r="CS368">
        <v>38.414872199419733</v>
      </c>
      <c r="CT368">
        <v>3.6366691655638821</v>
      </c>
      <c r="CU368">
        <v>9.9238160175520576E-2</v>
      </c>
      <c r="CV368">
        <v>38.938249750342379</v>
      </c>
      <c r="CW368">
        <v>2.720131311554991</v>
      </c>
      <c r="CX368">
        <v>2.147030943893851E-2</v>
      </c>
      <c r="CY368">
        <v>37.92158756531159</v>
      </c>
      <c r="CZ368">
        <v>4.2171043732729654</v>
      </c>
      <c r="DA368">
        <v>0.2139157473600399</v>
      </c>
      <c r="DB368">
        <v>39.238626090482732</v>
      </c>
      <c r="DC368">
        <v>3.0225235174033709</v>
      </c>
      <c r="DD368">
        <v>1.9526307436004552E-2</v>
      </c>
      <c r="DE368">
        <v>39.180739437801329</v>
      </c>
      <c r="DF368">
        <v>9.6727455867721766</v>
      </c>
      <c r="DG368">
        <v>21.914041016989149</v>
      </c>
      <c r="DH368">
        <v>39.819275180958051</v>
      </c>
      <c r="DI368">
        <v>2.3624091885535101</v>
      </c>
      <c r="DJ368">
        <v>1.4341311490290181</v>
      </c>
      <c r="DK368">
        <v>40.687476306755691</v>
      </c>
      <c r="DL368">
        <v>2.2476126048255471</v>
      </c>
      <c r="DM368">
        <v>0.72102629927870687</v>
      </c>
      <c r="DN368">
        <v>40.711537255050366</v>
      </c>
      <c r="DO368">
        <v>2.1989440022882718</v>
      </c>
      <c r="DP368">
        <v>0.72750569761395889</v>
      </c>
      <c r="DQ368">
        <v>37.440845362315002</v>
      </c>
      <c r="DR368">
        <v>1.9560364197109861</v>
      </c>
      <c r="DS368">
        <v>0.57802782441443112</v>
      </c>
      <c r="DT368">
        <v>38.253099966198171</v>
      </c>
      <c r="DU368">
        <v>2.033449184309827</v>
      </c>
      <c r="DV368">
        <v>0.32750599596277891</v>
      </c>
      <c r="DW368">
        <v>40.461662795516027</v>
      </c>
      <c r="DX368">
        <v>2.1860719230119692</v>
      </c>
      <c r="DY368">
        <v>0.56042056091324688</v>
      </c>
      <c r="EB368">
        <v>26.34177451457543</v>
      </c>
      <c r="EC368">
        <v>154.99834590222119</v>
      </c>
      <c r="ED368">
        <v>65.081323200785249</v>
      </c>
      <c r="EE368">
        <v>416.49918220616269</v>
      </c>
      <c r="EF368">
        <v>83.443744022090129</v>
      </c>
      <c r="EG368">
        <v>271.56005076170243</v>
      </c>
      <c r="EH368">
        <v>685.23504104677602</v>
      </c>
      <c r="EI368">
        <v>193.75364860171581</v>
      </c>
      <c r="EJ368">
        <v>1061.8090548468749</v>
      </c>
      <c r="EK368">
        <v>141.2439108615136</v>
      </c>
      <c r="EL368">
        <v>711.16211257441728</v>
      </c>
      <c r="EM368">
        <v>246.0986532780197</v>
      </c>
      <c r="EN368">
        <v>1520.0594734755689</v>
      </c>
      <c r="EO368">
        <v>238.60169067962559</v>
      </c>
      <c r="EP368">
        <v>1582.855680908227</v>
      </c>
      <c r="ER368">
        <v>0.25614493108840169</v>
      </c>
      <c r="ES368">
        <v>2.5382517315525899</v>
      </c>
      <c r="ET368">
        <v>2.9873195300142248</v>
      </c>
      <c r="EU368">
        <v>1.6016962834385</v>
      </c>
      <c r="EV368">
        <v>0.64961126411438541</v>
      </c>
      <c r="EW368">
        <v>0.7999763979714215</v>
      </c>
      <c r="EX368">
        <v>1.231469406648958</v>
      </c>
      <c r="EY368">
        <v>0.99056380105060793</v>
      </c>
      <c r="EZ368">
        <v>0.95884804405312107</v>
      </c>
      <c r="FA368">
        <v>0.9957888124062535</v>
      </c>
      <c r="FB368">
        <v>1.011805073993693</v>
      </c>
      <c r="FD368">
        <f t="shared" si="30"/>
        <v>1.7756848261423519</v>
      </c>
      <c r="FF368"/>
      <c r="FG368"/>
      <c r="FH368"/>
      <c r="FI368"/>
      <c r="FJ368"/>
      <c r="FK368"/>
    </row>
    <row r="369" spans="1:167" ht="13.2" x14ac:dyDescent="0.25">
      <c r="A369" t="s">
        <v>1603</v>
      </c>
      <c r="B369" t="s">
        <v>1591</v>
      </c>
      <c r="C369" s="2">
        <v>56.6489335420777</v>
      </c>
      <c r="D369" s="5">
        <v>1.418067691956024E-3</v>
      </c>
      <c r="E369" s="6">
        <v>38.379301748773699</v>
      </c>
      <c r="F369" s="7">
        <v>0.68994150301149915</v>
      </c>
      <c r="G369">
        <v>15.05507269332511</v>
      </c>
      <c r="H369" s="8">
        <v>111.03871680799</v>
      </c>
      <c r="I369" s="2">
        <v>3.859276870341477</v>
      </c>
      <c r="J369" s="2">
        <v>0.2114217460046155</v>
      </c>
      <c r="K369" s="5">
        <v>0.90973147353729722</v>
      </c>
      <c r="L369" s="9">
        <v>1.7115697671367749E-2</v>
      </c>
      <c r="M369">
        <v>2.1636159488804818</v>
      </c>
      <c r="N369" s="8">
        <v>1.127360938517048</v>
      </c>
      <c r="O369" s="10">
        <v>32.524890001771787</v>
      </c>
      <c r="P369" s="7">
        <v>1.9328214009496021</v>
      </c>
      <c r="Q369" s="5">
        <v>0.26104632800996269</v>
      </c>
      <c r="R369" s="11">
        <v>1.3473093988572479E-2</v>
      </c>
      <c r="S369" s="12">
        <v>-0.39179578037304102</v>
      </c>
      <c r="T369" s="6">
        <v>4917.4899884331862</v>
      </c>
      <c r="U369" s="6">
        <v>27.186586250134599</v>
      </c>
      <c r="V369" s="6">
        <v>27.364568986519721</v>
      </c>
      <c r="W369" s="6">
        <v>1494.219076485339</v>
      </c>
      <c r="X369" s="6">
        <v>23.275256370230881</v>
      </c>
      <c r="Y369" s="6">
        <v>69.190155025265412</v>
      </c>
      <c r="Z369" s="6">
        <v>3564.1484616543571</v>
      </c>
      <c r="AA369" s="6">
        <v>13.8746042924619</v>
      </c>
      <c r="AB369" s="13">
        <v>59.843371017687097</v>
      </c>
      <c r="AC369" s="14">
        <v>30.385808207032639</v>
      </c>
      <c r="AE369" t="s">
        <v>1604</v>
      </c>
      <c r="AF369" t="s">
        <v>1604</v>
      </c>
      <c r="AG369">
        <v>25.021000000000001</v>
      </c>
      <c r="AH369" t="s">
        <v>143</v>
      </c>
      <c r="AI369">
        <v>73.305191383469946</v>
      </c>
      <c r="AJ369">
        <v>144.4878099658325</v>
      </c>
      <c r="AK369">
        <v>89220.513215115629</v>
      </c>
      <c r="AL369">
        <v>9275.1580664687644</v>
      </c>
      <c r="AM369">
        <v>2822.3108906486959</v>
      </c>
      <c r="AN369">
        <v>56.727790815393107</v>
      </c>
      <c r="AO369">
        <v>4.2312937131897064</v>
      </c>
      <c r="AP369">
        <v>3.4385962466228732</v>
      </c>
      <c r="AQ369">
        <v>41.693189364446063</v>
      </c>
      <c r="AR369">
        <v>4.2492746381564261</v>
      </c>
      <c r="AS369">
        <v>2.4203768968570332</v>
      </c>
      <c r="AT369">
        <v>207.9715720854179</v>
      </c>
      <c r="AU369">
        <v>60.174337192826421</v>
      </c>
      <c r="AV369">
        <v>72.955874355362766</v>
      </c>
      <c r="AW369">
        <v>78.781605491821836</v>
      </c>
      <c r="AX369">
        <v>6.2333583077928694</v>
      </c>
      <c r="AY369">
        <v>0.25547419035356422</v>
      </c>
      <c r="AZ369">
        <v>39.908713319679997</v>
      </c>
      <c r="BA369">
        <v>2.9994667065110421</v>
      </c>
      <c r="BB369">
        <v>0.1095711586623663</v>
      </c>
      <c r="BC369">
        <v>37.627501712824092</v>
      </c>
      <c r="BD369">
        <v>5.1950951127902369</v>
      </c>
      <c r="BE369">
        <v>2.9558806352667442</v>
      </c>
      <c r="BF369">
        <v>40.236206989126657</v>
      </c>
      <c r="BG369">
        <v>2.9413629177874152</v>
      </c>
      <c r="BH369">
        <v>0.1480699357032855</v>
      </c>
      <c r="BI369">
        <v>37.331535953408093</v>
      </c>
      <c r="BJ369">
        <v>2.2000279368265812</v>
      </c>
      <c r="BK369">
        <v>1.431344171909257E-2</v>
      </c>
      <c r="BL369">
        <v>38.26276908671376</v>
      </c>
      <c r="BM369">
        <v>3.011328145343624</v>
      </c>
      <c r="BN369">
        <v>0.1004579744062452</v>
      </c>
      <c r="BO369">
        <v>39.694403118915183</v>
      </c>
      <c r="BP369">
        <v>2.618013268844579</v>
      </c>
      <c r="BQ369">
        <v>1.80633753414348E-2</v>
      </c>
      <c r="BR369">
        <v>36.199460648523733</v>
      </c>
      <c r="BS369">
        <v>3.3665715006443842</v>
      </c>
      <c r="BT369">
        <v>5.281510112431273E-2</v>
      </c>
      <c r="BU369">
        <v>38.42045765586856</v>
      </c>
      <c r="BV369">
        <v>3.2832933999303209</v>
      </c>
      <c r="BW369">
        <v>0.18845127700850009</v>
      </c>
      <c r="BX369">
        <v>36.202661022080221</v>
      </c>
      <c r="BY369">
        <v>2.3944908289494671</v>
      </c>
      <c r="BZ369">
        <v>1.6654579052900281E-2</v>
      </c>
      <c r="CA369">
        <v>39.111315431044083</v>
      </c>
      <c r="CB369">
        <v>3.4105127091941592</v>
      </c>
      <c r="CC369">
        <v>0.32998292707761179</v>
      </c>
      <c r="CD369">
        <v>38.779895059018898</v>
      </c>
      <c r="CE369">
        <v>2.6166304737533772</v>
      </c>
      <c r="CF369">
        <v>4.5002468267978213E-2</v>
      </c>
      <c r="CG369">
        <v>35.081744931273242</v>
      </c>
      <c r="CH369">
        <v>3.06495606584744</v>
      </c>
      <c r="CI369">
        <v>8.3169191814733937E-2</v>
      </c>
      <c r="CJ369">
        <v>38.689603658927197</v>
      </c>
      <c r="CK369">
        <v>3.302150697581427</v>
      </c>
      <c r="CL369">
        <v>2.0639560575456919E-2</v>
      </c>
      <c r="CM369">
        <v>40.570111802965272</v>
      </c>
      <c r="CN369">
        <v>2.7765758879476929</v>
      </c>
      <c r="CO369">
        <v>6.1953151866800213E-2</v>
      </c>
      <c r="CP369">
        <v>36.25335819337726</v>
      </c>
      <c r="CQ369">
        <v>2.6873815987182801</v>
      </c>
      <c r="CR369">
        <v>1.9548053171700101E-2</v>
      </c>
      <c r="CS369">
        <v>39.864323316480657</v>
      </c>
      <c r="CT369">
        <v>3.506178898368447</v>
      </c>
      <c r="CU369">
        <v>9.2045520822760185E-2</v>
      </c>
      <c r="CV369">
        <v>36.800177163142941</v>
      </c>
      <c r="CW369">
        <v>2.7883190161311551</v>
      </c>
      <c r="CX369">
        <v>1.9627912281353809E-2</v>
      </c>
      <c r="CY369">
        <v>37.081985880435496</v>
      </c>
      <c r="CZ369">
        <v>4.0598994329157234</v>
      </c>
      <c r="DA369">
        <v>0.1978942111466738</v>
      </c>
      <c r="DB369">
        <v>37.830276012685609</v>
      </c>
      <c r="DC369">
        <v>2.4940603643491781</v>
      </c>
      <c r="DD369">
        <v>1.816343187507569E-2</v>
      </c>
      <c r="DE369">
        <v>46.194365543767937</v>
      </c>
      <c r="DF369">
        <v>9.6344780545454149</v>
      </c>
      <c r="DG369">
        <v>19.400097939304661</v>
      </c>
      <c r="DH369">
        <v>40.60930423059515</v>
      </c>
      <c r="DI369">
        <v>2.5679525768268001</v>
      </c>
      <c r="DJ369">
        <v>1.129806757252797</v>
      </c>
      <c r="DK369">
        <v>40.12644504451967</v>
      </c>
      <c r="DL369">
        <v>2.4857979963276069</v>
      </c>
      <c r="DM369">
        <v>0.66264699433455276</v>
      </c>
      <c r="DN369">
        <v>40.419804686996947</v>
      </c>
      <c r="DO369">
        <v>2.37140239669808</v>
      </c>
      <c r="DP369">
        <v>0.5611395729465698</v>
      </c>
      <c r="DQ369">
        <v>37.36789293423746</v>
      </c>
      <c r="DR369">
        <v>2.3363511286252621</v>
      </c>
      <c r="DS369">
        <v>0.50973631025694188</v>
      </c>
      <c r="DT369">
        <v>38.379301748773699</v>
      </c>
      <c r="DU369">
        <v>2.2913554094756541</v>
      </c>
      <c r="DV369">
        <v>0.2490651581572938</v>
      </c>
      <c r="DW369">
        <v>40.488462219509451</v>
      </c>
      <c r="DX369">
        <v>2.4168656368938368</v>
      </c>
      <c r="DY369">
        <v>0.52332277983862752</v>
      </c>
      <c r="EB369">
        <v>25.419562624000001</v>
      </c>
      <c r="EC369">
        <v>157.51702933927459</v>
      </c>
      <c r="ED369">
        <v>62.418872898391129</v>
      </c>
      <c r="EE369">
        <v>427.74141291934473</v>
      </c>
      <c r="EF369">
        <v>79.211073629154754</v>
      </c>
      <c r="EG369">
        <v>259.59768686397678</v>
      </c>
      <c r="EH369">
        <v>643.0312792554214</v>
      </c>
      <c r="EI369">
        <v>196.53927352283449</v>
      </c>
      <c r="EJ369">
        <v>1074.2353201944291</v>
      </c>
      <c r="EK369">
        <v>142.60871923281809</v>
      </c>
      <c r="EL369">
        <v>708.6007996140512</v>
      </c>
      <c r="EM369">
        <v>253.56319876853291</v>
      </c>
      <c r="EN369">
        <v>1467.747295278431</v>
      </c>
      <c r="EO369">
        <v>247.6044926489482</v>
      </c>
      <c r="EP369">
        <v>1495.942161103372</v>
      </c>
      <c r="ER369">
        <v>0.24047033927742961</v>
      </c>
      <c r="ES369">
        <v>2.5825274189129672</v>
      </c>
      <c r="ET369">
        <v>2.8468003897862451</v>
      </c>
      <c r="EU369">
        <v>1.5428785605177751</v>
      </c>
      <c r="EV369">
        <v>0.63616385815180299</v>
      </c>
      <c r="EW369">
        <v>0.80145319821269112</v>
      </c>
      <c r="EX369">
        <v>1.2598219593000619</v>
      </c>
      <c r="EY369">
        <v>1.063598028616928</v>
      </c>
      <c r="EZ369">
        <v>1.003045588828029</v>
      </c>
      <c r="FA369">
        <v>0.96274810546970879</v>
      </c>
      <c r="FB369">
        <v>1.0093287341087831</v>
      </c>
      <c r="FD369">
        <f t="shared" si="30"/>
        <v>1.8822240670617596</v>
      </c>
      <c r="FF369"/>
      <c r="FG369"/>
      <c r="FH369"/>
      <c r="FI369"/>
      <c r="FJ369"/>
      <c r="FK369"/>
    </row>
    <row r="370" spans="1:167" ht="13.2" x14ac:dyDescent="0.25">
      <c r="A370" t="s">
        <v>1605</v>
      </c>
      <c r="B370" t="s">
        <v>1591</v>
      </c>
      <c r="C370" s="2">
        <v>21.593466098665122</v>
      </c>
      <c r="D370" s="5">
        <v>1.520897800655379E-3</v>
      </c>
      <c r="E370" s="6">
        <v>34.989993528400653</v>
      </c>
      <c r="F370" s="7">
        <v>0.67328354375059329</v>
      </c>
      <c r="G370">
        <v>37.440512765082993</v>
      </c>
      <c r="H370" s="8">
        <v>83.631502050689818</v>
      </c>
      <c r="I370" s="2">
        <v>3.8550271775470351</v>
      </c>
      <c r="J370" s="2">
        <v>0.18783678922586669</v>
      </c>
      <c r="K370" s="5">
        <v>0.91775724611362652</v>
      </c>
      <c r="L370" s="9">
        <v>1.1158367914451401E-2</v>
      </c>
      <c r="M370">
        <v>2.1935877269756978</v>
      </c>
      <c r="N370" s="8">
        <v>0.67211936047240484</v>
      </c>
      <c r="O370" s="10">
        <v>32.731236221920348</v>
      </c>
      <c r="P370" s="7">
        <v>1.9217362312331541</v>
      </c>
      <c r="Q370" s="5">
        <v>0.25980189684833349</v>
      </c>
      <c r="R370" s="11">
        <v>1.3064418367510549E-2</v>
      </c>
      <c r="S370" s="12">
        <v>0.34905022714542422</v>
      </c>
      <c r="T370" s="6">
        <v>4935.6879730111532</v>
      </c>
      <c r="U370" s="6">
        <v>68.908921148350146</v>
      </c>
      <c r="V370" s="6">
        <v>70.004273451866979</v>
      </c>
      <c r="W370" s="6">
        <v>1491.223290232467</v>
      </c>
      <c r="X370" s="6">
        <v>16.601268468023441</v>
      </c>
      <c r="Y370" s="6">
        <v>63.520058211304949</v>
      </c>
      <c r="Z370" s="6">
        <v>3571.2353984073388</v>
      </c>
      <c r="AA370" s="6">
        <v>10.711972512317161</v>
      </c>
      <c r="AB370" s="13">
        <v>58.80165491140334</v>
      </c>
      <c r="AC370" s="14">
        <v>30.213078670828239</v>
      </c>
      <c r="AE370" t="s">
        <v>1606</v>
      </c>
      <c r="AF370" t="s">
        <v>1606</v>
      </c>
      <c r="AG370">
        <v>25.009</v>
      </c>
      <c r="AH370" t="s">
        <v>143</v>
      </c>
      <c r="AI370">
        <v>68.104824618105511</v>
      </c>
      <c r="AJ370">
        <v>128.73618261468241</v>
      </c>
      <c r="AK370">
        <v>81556.043568660505</v>
      </c>
      <c r="AL370">
        <v>7496.0295740327047</v>
      </c>
      <c r="AM370">
        <v>2553.5258438909259</v>
      </c>
      <c r="AN370">
        <v>52.251887740817672</v>
      </c>
      <c r="AO370">
        <v>4.3104401671562318</v>
      </c>
      <c r="AP370">
        <v>3.2059006721607082</v>
      </c>
      <c r="AQ370">
        <v>36.567378730701243</v>
      </c>
      <c r="AR370">
        <v>3.2424426201879508</v>
      </c>
      <c r="AS370">
        <v>1.9849540776741359</v>
      </c>
      <c r="AT370">
        <v>148.49276041482719</v>
      </c>
      <c r="AU370">
        <v>49.862431820321547</v>
      </c>
      <c r="AV370">
        <v>67.684111485822854</v>
      </c>
      <c r="AW370">
        <v>73.534476503369191</v>
      </c>
      <c r="AX370">
        <v>6.390171988298559</v>
      </c>
      <c r="AY370">
        <v>0.20680731152784779</v>
      </c>
      <c r="AZ370">
        <v>35.248475930580959</v>
      </c>
      <c r="BA370">
        <v>2.3344848731274719</v>
      </c>
      <c r="BB370">
        <v>0.10373754296679</v>
      </c>
      <c r="BC370">
        <v>38.453558015219279</v>
      </c>
      <c r="BD370">
        <v>6.3903510366967353</v>
      </c>
      <c r="BE370">
        <v>2.391648692544774</v>
      </c>
      <c r="BF370">
        <v>35.216519851415427</v>
      </c>
      <c r="BG370">
        <v>3.2065678204069612</v>
      </c>
      <c r="BH370">
        <v>0.1500343452490524</v>
      </c>
      <c r="BI370">
        <v>34.250926982309537</v>
      </c>
      <c r="BJ370">
        <v>2.187367973611082</v>
      </c>
      <c r="BK370">
        <v>1.20194297773974E-2</v>
      </c>
      <c r="BL370">
        <v>35.399612133477419</v>
      </c>
      <c r="BM370">
        <v>2.7881538371142578</v>
      </c>
      <c r="BN370">
        <v>9.5466989897616789E-2</v>
      </c>
      <c r="BO370">
        <v>36.459818813835412</v>
      </c>
      <c r="BP370">
        <v>2.5771694568776971</v>
      </c>
      <c r="BQ370">
        <v>1.497648390678666E-2</v>
      </c>
      <c r="BR370">
        <v>33.132544476442561</v>
      </c>
      <c r="BS370">
        <v>2.9353926992921089</v>
      </c>
      <c r="BT370">
        <v>0.15452400928675211</v>
      </c>
      <c r="BU370">
        <v>37.027588113455977</v>
      </c>
      <c r="BV370">
        <v>2.9532690667830459</v>
      </c>
      <c r="BW370">
        <v>0.15387263274618779</v>
      </c>
      <c r="BX370">
        <v>33.003801513426943</v>
      </c>
      <c r="BY370">
        <v>2.4204667862943521</v>
      </c>
      <c r="BZ370">
        <v>3.380463268753111E-2</v>
      </c>
      <c r="CA370">
        <v>33.809274367177437</v>
      </c>
      <c r="CB370">
        <v>3.3435928547555851</v>
      </c>
      <c r="CC370">
        <v>0.18472936159173239</v>
      </c>
      <c r="CD370">
        <v>34.981863902127891</v>
      </c>
      <c r="CE370">
        <v>2.9529451802682432</v>
      </c>
      <c r="CF370">
        <v>4.2980804993387703E-2</v>
      </c>
      <c r="CG370">
        <v>32.447048428932924</v>
      </c>
      <c r="CH370">
        <v>3.458427456440198</v>
      </c>
      <c r="CI370">
        <v>7.0817884977542253E-2</v>
      </c>
      <c r="CJ370">
        <v>34.83566493035201</v>
      </c>
      <c r="CK370">
        <v>3.0043674264411639</v>
      </c>
      <c r="CL370">
        <v>1.7593786874662409E-2</v>
      </c>
      <c r="CM370">
        <v>36.551758057391453</v>
      </c>
      <c r="CN370">
        <v>3.347826345836324</v>
      </c>
      <c r="CO370">
        <v>5.2932458932664711E-2</v>
      </c>
      <c r="CP370">
        <v>35.144565737820074</v>
      </c>
      <c r="CQ370">
        <v>3.1005540052307521</v>
      </c>
      <c r="CR370">
        <v>1.7179411899874139E-2</v>
      </c>
      <c r="CS370">
        <v>36.291395330029872</v>
      </c>
      <c r="CT370">
        <v>3.4695768000133369</v>
      </c>
      <c r="CU370">
        <v>7.8772404038082874E-2</v>
      </c>
      <c r="CV370">
        <v>34.299701402572772</v>
      </c>
      <c r="CW370">
        <v>2.4058956838903498</v>
      </c>
      <c r="CX370">
        <v>1.68608846162051E-2</v>
      </c>
      <c r="CY370">
        <v>32.403596504574267</v>
      </c>
      <c r="CZ370">
        <v>3.7958354021128882</v>
      </c>
      <c r="DA370">
        <v>0.16849099182478661</v>
      </c>
      <c r="DB370">
        <v>34.205232258364013</v>
      </c>
      <c r="DC370">
        <v>2.6208847478855022</v>
      </c>
      <c r="DD370">
        <v>1.5561720737370411E-2</v>
      </c>
      <c r="DE370">
        <v>41.320468894004513</v>
      </c>
      <c r="DF370">
        <v>8.4770042617851935</v>
      </c>
      <c r="DG370">
        <v>17.922139439803491</v>
      </c>
      <c r="DH370">
        <v>36.442870897871579</v>
      </c>
      <c r="DI370">
        <v>2.3958743690615729</v>
      </c>
      <c r="DJ370">
        <v>0.923438563350514</v>
      </c>
      <c r="DK370">
        <v>36.924437918079597</v>
      </c>
      <c r="DL370">
        <v>2.4532196099763901</v>
      </c>
      <c r="DM370">
        <v>0.55367613025951179</v>
      </c>
      <c r="DN370">
        <v>36.539244564008939</v>
      </c>
      <c r="DO370">
        <v>2.3410654197925971</v>
      </c>
      <c r="DP370">
        <v>0.44614043768536188</v>
      </c>
      <c r="DQ370">
        <v>34.176705325566829</v>
      </c>
      <c r="DR370">
        <v>2.1843181635516342</v>
      </c>
      <c r="DS370">
        <v>0.46395273317312857</v>
      </c>
      <c r="DT370">
        <v>34.989993528400653</v>
      </c>
      <c r="DU370">
        <v>2.219775188396488</v>
      </c>
      <c r="DV370">
        <v>0.22630911192809181</v>
      </c>
      <c r="DW370">
        <v>36.639413326086952</v>
      </c>
      <c r="DX370">
        <v>2.371967219522424</v>
      </c>
      <c r="DY370">
        <v>0.40251364365156739</v>
      </c>
      <c r="EB370">
        <v>22.451258554510169</v>
      </c>
      <c r="EC370">
        <v>144.51867925025121</v>
      </c>
      <c r="ED370">
        <v>57.748143774025152</v>
      </c>
      <c r="EE370">
        <v>392.88597859736439</v>
      </c>
      <c r="EF370">
        <v>72.500097322631419</v>
      </c>
      <c r="EG370">
        <v>250.18640617199989</v>
      </c>
      <c r="EH370">
        <v>586.21317075358684</v>
      </c>
      <c r="EI370">
        <v>169.8958510913439</v>
      </c>
      <c r="EJ370">
        <v>969.02670088996933</v>
      </c>
      <c r="EK370">
        <v>131.89857084932081</v>
      </c>
      <c r="EL370">
        <v>638.0158412152382</v>
      </c>
      <c r="EM370">
        <v>228.4484878586965</v>
      </c>
      <c r="EN370">
        <v>1422.8569124623509</v>
      </c>
      <c r="EO370">
        <v>225.41239335422279</v>
      </c>
      <c r="EP370">
        <v>1394.2968049826329</v>
      </c>
      <c r="ER370">
        <v>0.24234985942811391</v>
      </c>
      <c r="ES370">
        <v>2.7486823809932832</v>
      </c>
      <c r="ET370">
        <v>2.8433631501591359</v>
      </c>
      <c r="EU370">
        <v>1.491996661285784</v>
      </c>
      <c r="EV370">
        <v>0.64113013973969168</v>
      </c>
      <c r="EW370">
        <v>0.85063100906773315</v>
      </c>
      <c r="EX370">
        <v>1.3267680870737131</v>
      </c>
      <c r="EY370">
        <v>1.029565289468372</v>
      </c>
      <c r="EZ370">
        <v>0.98842872618117206</v>
      </c>
      <c r="FA370">
        <v>0.96414021037784792</v>
      </c>
      <c r="FB370">
        <v>0.97038208454539576</v>
      </c>
      <c r="FD370">
        <f t="shared" si="30"/>
        <v>1.8556043603879788</v>
      </c>
      <c r="FF370"/>
      <c r="FG370"/>
      <c r="FH370"/>
      <c r="FI370"/>
      <c r="FJ370"/>
      <c r="FK370"/>
    </row>
    <row r="371" spans="1:167" ht="13.2" x14ac:dyDescent="0.25">
      <c r="A371" t="s">
        <v>1607</v>
      </c>
      <c r="B371" t="s">
        <v>1591</v>
      </c>
      <c r="C371" s="2">
        <v>33.791714399254602</v>
      </c>
      <c r="D371" s="5">
        <v>1.4246229282245E-3</v>
      </c>
      <c r="E371" s="6">
        <v>35.932286852111893</v>
      </c>
      <c r="F371" s="7">
        <v>0.80040829829509219</v>
      </c>
      <c r="G371">
        <v>23.8866938667821</v>
      </c>
      <c r="H371" s="8">
        <v>42.967471943901153</v>
      </c>
      <c r="I371" s="2">
        <v>3.8060849514141522</v>
      </c>
      <c r="J371" s="2">
        <v>0.19886486301689521</v>
      </c>
      <c r="K371" s="5">
        <v>0.91069072687514496</v>
      </c>
      <c r="L371" s="9">
        <v>1.5293521146907711E-2</v>
      </c>
      <c r="M371">
        <v>2.1959994970059329</v>
      </c>
      <c r="N371" s="8">
        <v>0.74611463953460955</v>
      </c>
      <c r="O371" s="10">
        <v>33.094272166056868</v>
      </c>
      <c r="P371" s="7">
        <v>1.944870503481734</v>
      </c>
      <c r="Q371" s="5">
        <v>0.26417729088041603</v>
      </c>
      <c r="R371" s="11">
        <v>1.345192204149059E-2</v>
      </c>
      <c r="S371" s="12">
        <v>0.1545459514954268</v>
      </c>
      <c r="T371" s="6">
        <v>4940.2094201751624</v>
      </c>
      <c r="U371" s="6">
        <v>17.799594277132758</v>
      </c>
      <c r="V371" s="6">
        <v>17.946220341679219</v>
      </c>
      <c r="W371" s="6">
        <v>1510.425903456422</v>
      </c>
      <c r="X371" s="6">
        <v>20.43882317573642</v>
      </c>
      <c r="Y371" s="6">
        <v>68.708556750559254</v>
      </c>
      <c r="Z371" s="6">
        <v>3582.2157892922478</v>
      </c>
      <c r="AA371" s="6">
        <v>10.26718447492806</v>
      </c>
      <c r="AB371" s="13">
        <v>58.227407277296237</v>
      </c>
      <c r="AC371" s="14">
        <v>30.57412702562856</v>
      </c>
      <c r="AE371" t="s">
        <v>1608</v>
      </c>
      <c r="AF371" t="s">
        <v>1608</v>
      </c>
      <c r="AG371">
        <v>25.003</v>
      </c>
      <c r="AH371" t="s">
        <v>143</v>
      </c>
      <c r="AI371">
        <v>68.070236223383205</v>
      </c>
      <c r="AJ371">
        <v>138.2312704923965</v>
      </c>
      <c r="AK371">
        <v>82781.602845150745</v>
      </c>
      <c r="AL371">
        <v>7362.7550076763746</v>
      </c>
      <c r="AM371">
        <v>2618.0145230352882</v>
      </c>
      <c r="AN371">
        <v>53.505115809138388</v>
      </c>
      <c r="AO371">
        <v>4.8960951784418993</v>
      </c>
      <c r="AP371">
        <v>3.3213689822597821</v>
      </c>
      <c r="AQ371">
        <v>38.35859423601039</v>
      </c>
      <c r="AR371">
        <v>3.4123650854657042</v>
      </c>
      <c r="AS371">
        <v>2.1758487311359662</v>
      </c>
      <c r="AT371">
        <v>174.4750118088285</v>
      </c>
      <c r="AU371">
        <v>40.471525364270761</v>
      </c>
      <c r="AV371">
        <v>74.688986824529536</v>
      </c>
      <c r="AW371">
        <v>71.537296661583838</v>
      </c>
      <c r="AX371">
        <v>4.8147540946194161</v>
      </c>
      <c r="AY371">
        <v>0.20626829434044641</v>
      </c>
      <c r="AZ371">
        <v>38.594665053748081</v>
      </c>
      <c r="BA371">
        <v>2.803621920311469</v>
      </c>
      <c r="BB371">
        <v>0.10265103799810051</v>
      </c>
      <c r="BC371">
        <v>34.798723383397359</v>
      </c>
      <c r="BD371">
        <v>5.5949887785085251</v>
      </c>
      <c r="BE371">
        <v>2.3973599492894642</v>
      </c>
      <c r="BF371">
        <v>38.855625696092282</v>
      </c>
      <c r="BG371">
        <v>2.88683482440771</v>
      </c>
      <c r="BH371">
        <v>0.1144571816198004</v>
      </c>
      <c r="BI371">
        <v>35.134640242758138</v>
      </c>
      <c r="BJ371">
        <v>2.112587569569504</v>
      </c>
      <c r="BK371">
        <v>1.158066416979573E-2</v>
      </c>
      <c r="BL371">
        <v>38.004924682069642</v>
      </c>
      <c r="BM371">
        <v>2.8724862645691251</v>
      </c>
      <c r="BN371">
        <v>7.5738479927879895E-2</v>
      </c>
      <c r="BO371">
        <v>36.963569327937073</v>
      </c>
      <c r="BP371">
        <v>2.275128377236546</v>
      </c>
      <c r="BQ371">
        <v>1.210928121021841E-2</v>
      </c>
      <c r="BR371">
        <v>32.767928596372968</v>
      </c>
      <c r="BS371">
        <v>2.568311328172284</v>
      </c>
      <c r="BT371">
        <v>0.10956927138802131</v>
      </c>
      <c r="BU371">
        <v>36.272411146085211</v>
      </c>
      <c r="BV371">
        <v>2.7577950885132632</v>
      </c>
      <c r="BW371">
        <v>5.8278752353033772E-2</v>
      </c>
      <c r="BX371">
        <v>34.118226009198587</v>
      </c>
      <c r="BY371">
        <v>2.1471414235164148</v>
      </c>
      <c r="BZ371">
        <v>1.6047039185148569E-2</v>
      </c>
      <c r="CA371">
        <v>37.279159461980647</v>
      </c>
      <c r="CB371">
        <v>2.8932105324365232</v>
      </c>
      <c r="CC371">
        <v>0.31659550968827299</v>
      </c>
      <c r="CD371">
        <v>35.345785901273523</v>
      </c>
      <c r="CE371">
        <v>1.776953752313569</v>
      </c>
      <c r="CF371">
        <v>3.3903231325346013E-2</v>
      </c>
      <c r="CG371">
        <v>34.750928263210511</v>
      </c>
      <c r="CH371">
        <v>3.0737948149871199</v>
      </c>
      <c r="CI371">
        <v>0.23915484053532521</v>
      </c>
      <c r="CJ371">
        <v>35.64905124631062</v>
      </c>
      <c r="CK371">
        <v>2.232647227021225</v>
      </c>
      <c r="CL371">
        <v>4.2563354115657412E-2</v>
      </c>
      <c r="CM371">
        <v>36.878760236753969</v>
      </c>
      <c r="CN371">
        <v>2.7921321375546122</v>
      </c>
      <c r="CO371">
        <v>5.9397563411943091E-2</v>
      </c>
      <c r="CP371">
        <v>37.61952223276937</v>
      </c>
      <c r="CQ371">
        <v>2.7494295107180569</v>
      </c>
      <c r="CR371">
        <v>1.883473041641081E-2</v>
      </c>
      <c r="CS371">
        <v>34.902273100025887</v>
      </c>
      <c r="CT371">
        <v>3.3321550749722588</v>
      </c>
      <c r="CU371">
        <v>8.8805901090339714E-2</v>
      </c>
      <c r="CV371">
        <v>36.063130967838632</v>
      </c>
      <c r="CW371">
        <v>2.4008187812323571</v>
      </c>
      <c r="CX371">
        <v>1.907276626890354E-2</v>
      </c>
      <c r="CY371">
        <v>35.498333666162132</v>
      </c>
      <c r="CZ371">
        <v>3.906178299556367</v>
      </c>
      <c r="DA371">
        <v>0.41357399181036092</v>
      </c>
      <c r="DB371">
        <v>36.670887362215218</v>
      </c>
      <c r="DC371">
        <v>2.5713641009599648</v>
      </c>
      <c r="DD371">
        <v>3.7530877386011963E-2</v>
      </c>
      <c r="DE371">
        <v>32.22769820813199</v>
      </c>
      <c r="DF371">
        <v>10.101769292480011</v>
      </c>
      <c r="DG371">
        <v>18.63823020913458</v>
      </c>
      <c r="DH371">
        <v>38.328823834307357</v>
      </c>
      <c r="DI371">
        <v>2.1167109989184678</v>
      </c>
      <c r="DJ371">
        <v>1.0487175412791341</v>
      </c>
      <c r="DK371">
        <v>38.264757092804039</v>
      </c>
      <c r="DL371">
        <v>2.2146853603471581</v>
      </c>
      <c r="DM371">
        <v>0.69714851852184501</v>
      </c>
      <c r="DN371">
        <v>38.060871948642792</v>
      </c>
      <c r="DO371">
        <v>2.0174894037774349</v>
      </c>
      <c r="DP371">
        <v>0.49324576680789922</v>
      </c>
      <c r="DQ371">
        <v>35.768626201096012</v>
      </c>
      <c r="DR371">
        <v>2.0110784392279641</v>
      </c>
      <c r="DS371">
        <v>0.506960514006355</v>
      </c>
      <c r="DT371">
        <v>35.932286852111893</v>
      </c>
      <c r="DU371">
        <v>1.839398018201382</v>
      </c>
      <c r="DV371">
        <v>0.25536400785231023</v>
      </c>
      <c r="DW371">
        <v>38.026036005687807</v>
      </c>
      <c r="DX371">
        <v>2.0188712241494788</v>
      </c>
      <c r="DY371">
        <v>0.48180710962536372</v>
      </c>
      <c r="EB371">
        <v>24.582589206208969</v>
      </c>
      <c r="EC371">
        <v>148.24742718463349</v>
      </c>
      <c r="ED371">
        <v>61.998245810880327</v>
      </c>
      <c r="EE371">
        <v>398.31432465449433</v>
      </c>
      <c r="EF371">
        <v>71.702250757927715</v>
      </c>
      <c r="EG371">
        <v>245.0838590951704</v>
      </c>
      <c r="EH371">
        <v>606.0075667708453</v>
      </c>
      <c r="EI371">
        <v>187.33245960794301</v>
      </c>
      <c r="EJ371">
        <v>979.1076426945574</v>
      </c>
      <c r="EK371">
        <v>141.263936029311</v>
      </c>
      <c r="EL371">
        <v>652.91302648920544</v>
      </c>
      <c r="EM371">
        <v>230.49225147971231</v>
      </c>
      <c r="EN371">
        <v>1523.0575802740641</v>
      </c>
      <c r="EO371">
        <v>216.78430496910491</v>
      </c>
      <c r="EP371">
        <v>1465.980933651977</v>
      </c>
      <c r="ER371">
        <v>0.25513665451231671</v>
      </c>
      <c r="ES371">
        <v>2.9554834702795598</v>
      </c>
      <c r="ET371">
        <v>2.8282264152848851</v>
      </c>
      <c r="EU371">
        <v>1.5583251982574979</v>
      </c>
      <c r="EV371">
        <v>0.68384760237029618</v>
      </c>
      <c r="EW371">
        <v>0.79136006378655233</v>
      </c>
      <c r="EX371">
        <v>1.1572169896386351</v>
      </c>
      <c r="EY371">
        <v>1.059576914850666</v>
      </c>
      <c r="EZ371">
        <v>0.94546396691227741</v>
      </c>
      <c r="FA371">
        <v>1.0295113658968309</v>
      </c>
      <c r="FB371">
        <v>1.11326920125622</v>
      </c>
      <c r="FD371">
        <f t="shared" si="30"/>
        <v>2.0185704701656002</v>
      </c>
      <c r="FF371"/>
      <c r="FG371"/>
      <c r="FH371"/>
      <c r="FI371"/>
      <c r="FJ371"/>
      <c r="FK371"/>
    </row>
    <row r="372" spans="1:167" ht="13.2" x14ac:dyDescent="0.25">
      <c r="A372" t="s">
        <v>1609</v>
      </c>
      <c r="B372" t="s">
        <v>1591</v>
      </c>
      <c r="C372" s="2">
        <v>19.715432463171979</v>
      </c>
      <c r="D372" s="5">
        <v>1.4706467011208031E-3</v>
      </c>
      <c r="E372" s="6">
        <v>43.565426060681062</v>
      </c>
      <c r="F372" s="7">
        <v>0.88271913285341008</v>
      </c>
      <c r="G372">
        <v>45.499918586321208</v>
      </c>
      <c r="H372" s="8">
        <v>38.100129963060461</v>
      </c>
      <c r="I372" s="2">
        <v>4.0552649652291999</v>
      </c>
      <c r="J372" s="2">
        <v>0.31770681107508342</v>
      </c>
      <c r="K372" s="5">
        <v>0.91477932871692802</v>
      </c>
      <c r="L372" s="9">
        <v>1.3357982243111671E-2</v>
      </c>
      <c r="M372">
        <v>2.1601155098917948</v>
      </c>
      <c r="N372" s="8">
        <v>1.225537303353972</v>
      </c>
      <c r="O372" s="10">
        <v>31.524899461199009</v>
      </c>
      <c r="P372" s="7">
        <v>1.8631203163382111</v>
      </c>
      <c r="Q372" s="5">
        <v>0.2499322773080101</v>
      </c>
      <c r="R372" s="11">
        <v>1.2711125520680371E-2</v>
      </c>
      <c r="S372" s="12">
        <v>0.87520689378097305</v>
      </c>
      <c r="T372" s="6">
        <v>4626.2926167814921</v>
      </c>
      <c r="U372" s="6">
        <v>465.13902384064772</v>
      </c>
      <c r="V372" s="6">
        <v>470.22699031778342</v>
      </c>
      <c r="W372" s="6">
        <v>1437.499410345755</v>
      </c>
      <c r="X372" s="6">
        <v>18.55933400240443</v>
      </c>
      <c r="Y372" s="6">
        <v>65.63757039900554</v>
      </c>
      <c r="Z372" s="6">
        <v>3527.3651597560529</v>
      </c>
      <c r="AA372" s="6">
        <v>17.322653630171491</v>
      </c>
      <c r="AB372" s="13">
        <v>92.981248282062936</v>
      </c>
      <c r="AC372" s="14">
        <v>31.072384075562908</v>
      </c>
      <c r="AE372" t="s">
        <v>1610</v>
      </c>
      <c r="AF372" t="s">
        <v>1610</v>
      </c>
      <c r="AG372">
        <v>25.155000000000001</v>
      </c>
      <c r="AH372" t="s">
        <v>143</v>
      </c>
      <c r="AI372">
        <v>67.781672171715215</v>
      </c>
      <c r="AJ372">
        <v>129.43721982140889</v>
      </c>
      <c r="AK372">
        <v>86111.709293262596</v>
      </c>
      <c r="AL372">
        <v>7496.0714061281687</v>
      </c>
      <c r="AM372">
        <v>2547.6014563863519</v>
      </c>
      <c r="AN372">
        <v>51.719118436164742</v>
      </c>
      <c r="AO372">
        <v>4.7231398161954399</v>
      </c>
      <c r="AP372">
        <v>3.1982729021868801</v>
      </c>
      <c r="AQ372">
        <v>38.27074177198223</v>
      </c>
      <c r="AR372">
        <v>3.4743162293819019</v>
      </c>
      <c r="AS372">
        <v>2.0856657180110831</v>
      </c>
      <c r="AT372">
        <v>163.46577735797649</v>
      </c>
      <c r="AU372">
        <v>42.196485559116773</v>
      </c>
      <c r="AV372">
        <v>70.861890692315342</v>
      </c>
      <c r="AW372">
        <v>78.177801090688433</v>
      </c>
      <c r="AX372">
        <v>7.6130979484298091</v>
      </c>
      <c r="AY372">
        <v>0.19888975184055649</v>
      </c>
      <c r="AZ372">
        <v>37.632992391441931</v>
      </c>
      <c r="BA372">
        <v>3.121841065240881</v>
      </c>
      <c r="BB372">
        <v>0.1066453561104317</v>
      </c>
      <c r="BC372">
        <v>39.277187386099378</v>
      </c>
      <c r="BD372">
        <v>6.2237421412104439</v>
      </c>
      <c r="BE372">
        <v>11.875638535531611</v>
      </c>
      <c r="BF372">
        <v>37.749073967701847</v>
      </c>
      <c r="BG372">
        <v>2.817120576443318</v>
      </c>
      <c r="BH372">
        <v>0.15947258781485099</v>
      </c>
      <c r="BI372">
        <v>35.739330165098629</v>
      </c>
      <c r="BJ372">
        <v>2.253865067236029</v>
      </c>
      <c r="BK372">
        <v>1.876159537467164E-2</v>
      </c>
      <c r="BL372">
        <v>40.503640941106418</v>
      </c>
      <c r="BM372">
        <v>3.4847552072926589</v>
      </c>
      <c r="BN372">
        <v>2.7283090363640392E-2</v>
      </c>
      <c r="BO372">
        <v>37.829041389994138</v>
      </c>
      <c r="BP372">
        <v>2.7888245482863598</v>
      </c>
      <c r="BQ372">
        <v>1.12094412112522</v>
      </c>
      <c r="BR372">
        <v>35.938513451445793</v>
      </c>
      <c r="BS372">
        <v>2.807868421578898</v>
      </c>
      <c r="BT372">
        <v>0.1053112119494799</v>
      </c>
      <c r="BU372">
        <v>37.397491105036302</v>
      </c>
      <c r="BV372">
        <v>2.6594618528141289</v>
      </c>
      <c r="BW372">
        <v>0.14815506123301131</v>
      </c>
      <c r="BX372">
        <v>35.999669439301258</v>
      </c>
      <c r="BY372">
        <v>2.3277588518373622</v>
      </c>
      <c r="BZ372">
        <v>1.5161288127524359E-2</v>
      </c>
      <c r="CA372">
        <v>38.141395212152098</v>
      </c>
      <c r="CB372">
        <v>3.241667542042431</v>
      </c>
      <c r="CC372">
        <v>0.24915562627681331</v>
      </c>
      <c r="CD372">
        <v>36.019284055853383</v>
      </c>
      <c r="CE372">
        <v>2.2329827520751189</v>
      </c>
      <c r="CF372">
        <v>3.2396970835171353E-2</v>
      </c>
      <c r="CG372">
        <v>35.059893150375281</v>
      </c>
      <c r="CH372">
        <v>3.2443116717758498</v>
      </c>
      <c r="CI372">
        <v>7.5463630035820281E-2</v>
      </c>
      <c r="CJ372">
        <v>36.804753815084233</v>
      </c>
      <c r="CK372">
        <v>2.6182649080408429</v>
      </c>
      <c r="CL372">
        <v>1.8749911520145889E-2</v>
      </c>
      <c r="CM372">
        <v>39.25742692781624</v>
      </c>
      <c r="CN372">
        <v>3.8286597327136089</v>
      </c>
      <c r="CO372">
        <v>0.121600764364877</v>
      </c>
      <c r="CP372">
        <v>36.429984236075512</v>
      </c>
      <c r="CQ372">
        <v>2.8301246888824418</v>
      </c>
      <c r="CR372">
        <v>1.8072988146378411E-2</v>
      </c>
      <c r="CS372">
        <v>37.26985951597203</v>
      </c>
      <c r="CT372">
        <v>3.9905671890729582</v>
      </c>
      <c r="CU372">
        <v>8.3263760474310472E-2</v>
      </c>
      <c r="CV372">
        <v>35.844058227489072</v>
      </c>
      <c r="CW372">
        <v>2.2063832572559532</v>
      </c>
      <c r="CX372">
        <v>1.8218565281049939E-2</v>
      </c>
      <c r="CY372">
        <v>37.241512992313552</v>
      </c>
      <c r="CZ372">
        <v>3.5256882451760871</v>
      </c>
      <c r="DA372">
        <v>0.17916377095998931</v>
      </c>
      <c r="DB372">
        <v>35.091359164544663</v>
      </c>
      <c r="DC372">
        <v>2.2230587385480991</v>
      </c>
      <c r="DD372">
        <v>1.6560046586414641E-2</v>
      </c>
      <c r="DE372">
        <v>34.08775821241651</v>
      </c>
      <c r="DF372">
        <v>9.7471564362510055</v>
      </c>
      <c r="DG372">
        <v>18.868927856045541</v>
      </c>
      <c r="DH372">
        <v>39.649609272052757</v>
      </c>
      <c r="DI372">
        <v>3.859075723587845</v>
      </c>
      <c r="DJ372">
        <v>1.1076066834044851</v>
      </c>
      <c r="DK372">
        <v>39.41886134757177</v>
      </c>
      <c r="DL372">
        <v>2.669269206489898</v>
      </c>
      <c r="DM372">
        <v>0.58036517071135307</v>
      </c>
      <c r="DN372">
        <v>38.819208579482797</v>
      </c>
      <c r="DO372">
        <v>2.4370861635930381</v>
      </c>
      <c r="DP372">
        <v>0.50387757138442524</v>
      </c>
      <c r="DQ372">
        <v>35.901340067124373</v>
      </c>
      <c r="DR372">
        <v>2.0586055714177678</v>
      </c>
      <c r="DS372">
        <v>0.46484002735384672</v>
      </c>
      <c r="DT372">
        <v>43.565426060681062</v>
      </c>
      <c r="DU372">
        <v>13.02572623421888</v>
      </c>
      <c r="DV372">
        <v>0.26447279399028389</v>
      </c>
      <c r="DW372">
        <v>38.92108073524394</v>
      </c>
      <c r="DX372">
        <v>2.6203840915607421</v>
      </c>
      <c r="DY372">
        <v>0.45947751471310538</v>
      </c>
      <c r="EB372">
        <v>23.970058848052179</v>
      </c>
      <c r="EC372">
        <v>150.79886145611241</v>
      </c>
      <c r="ED372">
        <v>66.074455042587957</v>
      </c>
      <c r="EE372">
        <v>407.64053221976451</v>
      </c>
      <c r="EF372">
        <v>78.640073197912017</v>
      </c>
      <c r="EG372">
        <v>252.68575070970479</v>
      </c>
      <c r="EH372">
        <v>639.42574492542201</v>
      </c>
      <c r="EI372">
        <v>191.66530257362859</v>
      </c>
      <c r="EJ372">
        <v>997.76410127017687</v>
      </c>
      <c r="EK372">
        <v>142.51989085518409</v>
      </c>
      <c r="EL372">
        <v>674.07974020300787</v>
      </c>
      <c r="EM372">
        <v>245.35891829885151</v>
      </c>
      <c r="EN372">
        <v>1474.898147209535</v>
      </c>
      <c r="EO372">
        <v>231.48981065821141</v>
      </c>
      <c r="EP372">
        <v>1457.0755377028081</v>
      </c>
      <c r="ER372">
        <v>0.26649918097443132</v>
      </c>
      <c r="ES372">
        <v>2.6997684883044299</v>
      </c>
      <c r="ET372">
        <v>2.9055475855347979</v>
      </c>
      <c r="EU372">
        <v>1.60100857701412</v>
      </c>
      <c r="EV372">
        <v>0.65142764179267898</v>
      </c>
      <c r="EW372">
        <v>0.78678226800170403</v>
      </c>
      <c r="EX372">
        <v>1.207781520963003</v>
      </c>
      <c r="EY372">
        <v>1.0757370152206149</v>
      </c>
      <c r="EZ372">
        <v>1.075592836802661</v>
      </c>
      <c r="FA372">
        <v>1.16891844043606</v>
      </c>
      <c r="FB372">
        <v>1.012857962384442</v>
      </c>
      <c r="FD372">
        <f t="shared" si="30"/>
        <v>1.9130453123025897</v>
      </c>
      <c r="FF372"/>
      <c r="FG372"/>
      <c r="FH372"/>
      <c r="FI372"/>
      <c r="FJ372"/>
      <c r="FK372"/>
    </row>
    <row r="373" spans="1:167" ht="13.2" x14ac:dyDescent="0.25">
      <c r="A373" t="s">
        <v>1611</v>
      </c>
      <c r="B373" t="s">
        <v>1612</v>
      </c>
      <c r="C373" s="2">
        <v>-38.182480771025617</v>
      </c>
      <c r="D373" s="5">
        <v>3.7544945082844581E-3</v>
      </c>
      <c r="E373" s="6">
        <v>68.123708985464688</v>
      </c>
      <c r="F373" s="7">
        <v>-1.6613509590030471</v>
      </c>
      <c r="G373">
        <v>-45.994970857746139</v>
      </c>
      <c r="H373" s="8">
        <v>53.74096350131083</v>
      </c>
      <c r="I373" s="2">
        <v>5.9391865617430799</v>
      </c>
      <c r="J373" s="2">
        <v>0.28807646980081419</v>
      </c>
      <c r="K373" s="5">
        <v>7.6595828636045762E-2</v>
      </c>
      <c r="L373" s="9">
        <v>2.4040793109200622E-3</v>
      </c>
      <c r="M373">
        <v>0.1106544106996695</v>
      </c>
      <c r="N373" s="8">
        <v>2.2497151249966052</v>
      </c>
      <c r="O373" s="10">
        <v>1.792283387039308</v>
      </c>
      <c r="P373" s="7">
        <v>0.11732329678634711</v>
      </c>
      <c r="Q373" s="5">
        <v>0.16849139014226061</v>
      </c>
      <c r="R373" s="11">
        <v>8.2184922806706247E-3</v>
      </c>
      <c r="S373" s="12">
        <v>-7.9663807364558185E-3</v>
      </c>
      <c r="T373" s="6">
        <v>1079.7503490816371</v>
      </c>
      <c r="U373" s="6">
        <v>63.674646568626237</v>
      </c>
      <c r="V373" s="6">
        <v>63.823491790722542</v>
      </c>
      <c r="W373" s="6">
        <v>1003.74649497441</v>
      </c>
      <c r="X373" s="6">
        <v>5.1188255237310347</v>
      </c>
      <c r="Y373" s="6">
        <v>45.316074775817832</v>
      </c>
      <c r="Z373" s="6">
        <v>1038.0700763562029</v>
      </c>
      <c r="AA373" s="6">
        <v>20.042626342593319</v>
      </c>
      <c r="AB373" s="13">
        <v>42.795536889697438</v>
      </c>
      <c r="AC373" s="14">
        <v>92.960978973345988</v>
      </c>
      <c r="AE373" t="s">
        <v>1613</v>
      </c>
      <c r="AF373" t="s">
        <v>1613</v>
      </c>
      <c r="AG373">
        <v>25.045000000000002</v>
      </c>
      <c r="AH373" t="s">
        <v>143</v>
      </c>
      <c r="AI373">
        <v>54.438752234260598</v>
      </c>
      <c r="AJ373">
        <v>102.1982756113664</v>
      </c>
      <c r="AK373" t="s">
        <v>143</v>
      </c>
      <c r="AL373">
        <v>636.00820335232208</v>
      </c>
      <c r="AM373">
        <v>1341.2800188441031</v>
      </c>
      <c r="AN373">
        <v>233.777019427119</v>
      </c>
      <c r="AO373">
        <v>10.84888955048673</v>
      </c>
      <c r="AP373">
        <v>1.543265925012576</v>
      </c>
      <c r="AQ373">
        <v>3.9512421630762229</v>
      </c>
      <c r="AR373">
        <v>0.97178016579840976</v>
      </c>
      <c r="AS373">
        <v>1.2182763739792051</v>
      </c>
      <c r="AT373" t="s">
        <v>143</v>
      </c>
      <c r="AU373">
        <v>17.118252246928758</v>
      </c>
      <c r="AV373">
        <v>34.270945992718168</v>
      </c>
      <c r="AW373">
        <v>0.13194853551372859</v>
      </c>
      <c r="AX373">
        <v>8.3274704957653226E-2</v>
      </c>
      <c r="AY373">
        <v>3.6013400204948101E-2</v>
      </c>
      <c r="AZ373">
        <v>119.2387560874939</v>
      </c>
      <c r="BA373">
        <v>4.7905495900925912</v>
      </c>
      <c r="BB373">
        <v>5.9329910176283668E-2</v>
      </c>
      <c r="BC373">
        <v>570982.25416548958</v>
      </c>
      <c r="BD373">
        <v>22405.4485891103</v>
      </c>
      <c r="BE373">
        <v>1.147332709968677</v>
      </c>
      <c r="BF373">
        <v>1.7628443664216309</v>
      </c>
      <c r="BG373">
        <v>0.26133915385433398</v>
      </c>
      <c r="BH373">
        <v>6.2343046865278397E-2</v>
      </c>
      <c r="BI373" t="s">
        <v>143</v>
      </c>
      <c r="BJ373">
        <v>1.4503960309404621E-3</v>
      </c>
      <c r="BK373">
        <v>3.6100329256430991E-3</v>
      </c>
      <c r="BL373">
        <v>2.2091643034369071</v>
      </c>
      <c r="BM373">
        <v>0.19709961885193189</v>
      </c>
      <c r="BN373">
        <v>3.9829186703080152E-2</v>
      </c>
      <c r="BO373">
        <v>1.1869835945120359E-2</v>
      </c>
      <c r="BP373">
        <v>6.0477155180748473E-3</v>
      </c>
      <c r="BQ373">
        <v>6.894293565869924E-3</v>
      </c>
      <c r="BR373">
        <v>0.13435552551379651</v>
      </c>
      <c r="BS373">
        <v>6.6385061547613186E-2</v>
      </c>
      <c r="BT373">
        <v>0.10940346979641739</v>
      </c>
      <c r="BU373">
        <v>0.31074667776300358</v>
      </c>
      <c r="BV373">
        <v>0.139130010814668</v>
      </c>
      <c r="BW373">
        <v>0.13954601637442901</v>
      </c>
      <c r="BX373">
        <v>0.22697108758794121</v>
      </c>
      <c r="BY373">
        <v>5.7527692238195538E-2</v>
      </c>
      <c r="BZ373">
        <v>1.9239861020371E-2</v>
      </c>
      <c r="CA373">
        <v>1.571359776109861</v>
      </c>
      <c r="CB373">
        <v>0.22427349888161591</v>
      </c>
      <c r="CC373">
        <v>0.1052274580620448</v>
      </c>
      <c r="CD373">
        <v>0.66367463258934345</v>
      </c>
      <c r="CE373">
        <v>7.7843716704087004E-2</v>
      </c>
      <c r="CF373">
        <v>6.0515502433410542E-2</v>
      </c>
      <c r="CG373">
        <v>9.3572090577664202</v>
      </c>
      <c r="CH373">
        <v>0.77028861669869564</v>
      </c>
      <c r="CI373">
        <v>3.5443558882166742E-2</v>
      </c>
      <c r="CJ373">
        <v>3.8901556971713398</v>
      </c>
      <c r="CK373">
        <v>0.27452185896258019</v>
      </c>
      <c r="CL373">
        <v>8.7332790042798144E-3</v>
      </c>
      <c r="CM373">
        <v>22.1469594009316</v>
      </c>
      <c r="CN373">
        <v>1.3592583146719439</v>
      </c>
      <c r="CO373">
        <v>5.7973153496957808E-2</v>
      </c>
      <c r="CP373">
        <v>5.4757695223296956</v>
      </c>
      <c r="CQ373">
        <v>0.40553841639290927</v>
      </c>
      <c r="CR373">
        <v>8.2896177502292528E-3</v>
      </c>
      <c r="CS373">
        <v>51.325316999565558</v>
      </c>
      <c r="CT373">
        <v>3.0080604068783421</v>
      </c>
      <c r="CU373">
        <v>3.8879658050696049E-2</v>
      </c>
      <c r="CV373">
        <v>11.328316180380719</v>
      </c>
      <c r="CW373">
        <v>0.61791141558644103</v>
      </c>
      <c r="CX373">
        <v>8.3945088367904097E-3</v>
      </c>
      <c r="CY373">
        <v>5656.1474641811983</v>
      </c>
      <c r="CZ373">
        <v>312.91796786901472</v>
      </c>
      <c r="DA373">
        <v>8.1458576522081563E-2</v>
      </c>
      <c r="DB373">
        <v>0.58513096022445799</v>
      </c>
      <c r="DC373">
        <v>8.6746847079449185E-2</v>
      </c>
      <c r="DD373">
        <v>7.7241622645368739E-3</v>
      </c>
      <c r="DE373">
        <v>-2.498869437549736</v>
      </c>
      <c r="DF373">
        <v>3.4982558877096821</v>
      </c>
      <c r="DG373">
        <v>8.4589235563148275</v>
      </c>
      <c r="DH373">
        <v>48.45182402308464</v>
      </c>
      <c r="DI373">
        <v>2.1062561097752122</v>
      </c>
      <c r="DJ373">
        <v>0.55225938239334071</v>
      </c>
      <c r="DK373">
        <v>4.0642673200319601</v>
      </c>
      <c r="DL373">
        <v>0.2312095005202405</v>
      </c>
      <c r="DM373">
        <v>0.29294044321116608</v>
      </c>
      <c r="DN373">
        <v>2.4421578667832731</v>
      </c>
      <c r="DO373">
        <v>0.14694186658608971</v>
      </c>
      <c r="DP373">
        <v>0.22969437731494941</v>
      </c>
      <c r="DQ373">
        <v>24.245384835847108</v>
      </c>
      <c r="DR373">
        <v>0.9850545482961397</v>
      </c>
      <c r="DS373">
        <v>0.26585957285719253</v>
      </c>
      <c r="DT373">
        <v>68.123708985464688</v>
      </c>
      <c r="DU373">
        <v>2.8995293641738522</v>
      </c>
      <c r="DV373">
        <v>0.1260947253187118</v>
      </c>
      <c r="DW373">
        <v>13.70676177917974</v>
      </c>
      <c r="DX373">
        <v>0.57285553647153997</v>
      </c>
      <c r="DY373">
        <v>0.21397622801935179</v>
      </c>
      <c r="EB373">
        <v>75.948252285027934</v>
      </c>
      <c r="EC373">
        <v>6.7246407260203788E-4</v>
      </c>
      <c r="ED373">
        <v>3.6038569387225232</v>
      </c>
      <c r="EE373">
        <v>0.12790771492586589</v>
      </c>
      <c r="EF373">
        <v>0.29399458536935769</v>
      </c>
      <c r="EG373">
        <v>2.0996397146148889</v>
      </c>
      <c r="EH373">
        <v>4.0314580388621879</v>
      </c>
      <c r="EI373">
        <v>7.8962802819590996</v>
      </c>
      <c r="EJ373">
        <v>18.384338852890401</v>
      </c>
      <c r="EK373">
        <v>38.037435194172438</v>
      </c>
      <c r="EL373">
        <v>71.248272841965928</v>
      </c>
      <c r="EM373">
        <v>138.4184962558225</v>
      </c>
      <c r="EN373">
        <v>221.69107377853021</v>
      </c>
      <c r="EO373">
        <v>318.79078881717737</v>
      </c>
      <c r="EP373">
        <v>460.50065773905379</v>
      </c>
      <c r="ER373">
        <v>388.58374472447139</v>
      </c>
      <c r="ES373">
        <v>87.545465769657994</v>
      </c>
      <c r="ET373">
        <v>0.99009866906015154</v>
      </c>
      <c r="EU373">
        <v>0.93157169819219576</v>
      </c>
      <c r="EV373">
        <v>2.109421276245494E-6</v>
      </c>
      <c r="EW373">
        <v>8.5162133129752172E-5</v>
      </c>
      <c r="EX373">
        <v>40.372273707853239</v>
      </c>
      <c r="EY373">
        <v>3.012734731632384</v>
      </c>
      <c r="EZ373">
        <v>30.836868439111232</v>
      </c>
      <c r="FA373">
        <v>1.327292513089424</v>
      </c>
      <c r="FB373">
        <v>3.4346487649293093E-2</v>
      </c>
      <c r="FD373">
        <f t="shared" si="30"/>
        <v>99.757153972830537</v>
      </c>
      <c r="FF373"/>
      <c r="FG373"/>
      <c r="FH373"/>
      <c r="FI373"/>
      <c r="FJ373"/>
      <c r="FK373"/>
    </row>
    <row r="374" spans="1:167" ht="13.2" x14ac:dyDescent="0.25">
      <c r="A374" t="s">
        <v>1614</v>
      </c>
      <c r="B374" t="s">
        <v>1612</v>
      </c>
      <c r="C374" s="2">
        <v>-23.411516042987181</v>
      </c>
      <c r="D374" s="5">
        <v>3.4654786833286581E-3</v>
      </c>
      <c r="E374" s="6">
        <v>66.888392047566882</v>
      </c>
      <c r="F374" s="7">
        <v>0.29290661306920363</v>
      </c>
      <c r="G374">
        <v>-75.185890960165011</v>
      </c>
      <c r="H374" s="8">
        <v>60.768692331053572</v>
      </c>
      <c r="I374" s="2">
        <v>5.6850350771086591</v>
      </c>
      <c r="J374" s="2">
        <v>0.27785529208696702</v>
      </c>
      <c r="K374" s="5">
        <v>7.5828996221576392E-2</v>
      </c>
      <c r="L374" s="9">
        <v>2.5220517868644338E-3</v>
      </c>
      <c r="M374">
        <v>0.10674638498929261</v>
      </c>
      <c r="N374" s="8">
        <v>2.3607119489881359</v>
      </c>
      <c r="O374" s="10">
        <v>1.838596806521775</v>
      </c>
      <c r="P374" s="7">
        <v>0.1221637454744985</v>
      </c>
      <c r="Q374" s="5">
        <v>0.1759968566655527</v>
      </c>
      <c r="R374" s="11">
        <v>8.5991341724578341E-3</v>
      </c>
      <c r="S374" s="12">
        <v>-4.3147929504843842E-2</v>
      </c>
      <c r="T374" s="6">
        <v>1056.086234520732</v>
      </c>
      <c r="U374" s="6">
        <v>67.268650226240695</v>
      </c>
      <c r="V374" s="6">
        <v>67.408628983894246</v>
      </c>
      <c r="W374" s="6">
        <v>1045.0284578872249</v>
      </c>
      <c r="X374" s="6">
        <v>4.6837468711456482</v>
      </c>
      <c r="Y374" s="6">
        <v>47.134897326550828</v>
      </c>
      <c r="Z374" s="6">
        <v>1054.126777478084</v>
      </c>
      <c r="AA374" s="6">
        <v>21.33536577835585</v>
      </c>
      <c r="AB374" s="13">
        <v>43.354214375025542</v>
      </c>
      <c r="AC374" s="14">
        <v>98.952947565070332</v>
      </c>
      <c r="AE374" t="s">
        <v>1615</v>
      </c>
      <c r="AF374" t="s">
        <v>1615</v>
      </c>
      <c r="AG374">
        <v>25.013999999999999</v>
      </c>
      <c r="AH374" t="s">
        <v>143</v>
      </c>
      <c r="AI374">
        <v>36.502095609511152</v>
      </c>
      <c r="AJ374">
        <v>112.1729489739083</v>
      </c>
      <c r="AK374" t="s">
        <v>143</v>
      </c>
      <c r="AL374">
        <v>952.4280411754695</v>
      </c>
      <c r="AM374">
        <v>1809.113267893943</v>
      </c>
      <c r="AN374">
        <v>225.9843485202054</v>
      </c>
      <c r="AO374">
        <v>10.20431090642983</v>
      </c>
      <c r="AP374">
        <v>2.0933435242144038</v>
      </c>
      <c r="AQ374">
        <v>3.4798369464797649</v>
      </c>
      <c r="AR374">
        <v>0.80379541931335463</v>
      </c>
      <c r="AS374">
        <v>1.6128106617091791</v>
      </c>
      <c r="AT374" t="s">
        <v>143</v>
      </c>
      <c r="AU374">
        <v>16.792065678413191</v>
      </c>
      <c r="AV374">
        <v>50.036739515472121</v>
      </c>
      <c r="AW374">
        <v>0.20149900394120659</v>
      </c>
      <c r="AX374">
        <v>0.1083534095508083</v>
      </c>
      <c r="AY374">
        <v>0.19397763176513971</v>
      </c>
      <c r="AZ374">
        <v>123.7628341780084</v>
      </c>
      <c r="BA374">
        <v>4.9619301557060176</v>
      </c>
      <c r="BB374">
        <v>7.4460370649593655E-2</v>
      </c>
      <c r="BC374">
        <v>543759.15929496055</v>
      </c>
      <c r="BD374">
        <v>22133.215030009149</v>
      </c>
      <c r="BE374">
        <v>1.27113185244156</v>
      </c>
      <c r="BF374">
        <v>1.2074809462775009</v>
      </c>
      <c r="BG374">
        <v>0.16732070021910619</v>
      </c>
      <c r="BH374">
        <v>0.13121192659440961</v>
      </c>
      <c r="BI374" t="s">
        <v>143</v>
      </c>
      <c r="BJ374">
        <v>6.6333706501088996E-4</v>
      </c>
      <c r="BK374">
        <v>6.9760428999179882E-3</v>
      </c>
      <c r="BL374">
        <v>2.4518427031693002</v>
      </c>
      <c r="BM374">
        <v>0.25843909177530372</v>
      </c>
      <c r="BN374">
        <v>6.8008239703346379E-2</v>
      </c>
      <c r="BO374">
        <v>5.664684874762055E-3</v>
      </c>
      <c r="BP374">
        <v>4.7387484961230386E-3</v>
      </c>
      <c r="BQ374">
        <v>2.8681473694744078E-3</v>
      </c>
      <c r="BR374">
        <v>0.1384621019764635</v>
      </c>
      <c r="BS374">
        <v>6.7637254947385678E-2</v>
      </c>
      <c r="BT374">
        <v>2.5812412243226061E-2</v>
      </c>
      <c r="BU374">
        <v>0.27589544471067251</v>
      </c>
      <c r="BV374">
        <v>0.10870706214059669</v>
      </c>
      <c r="BW374">
        <v>2.9499783395058481E-2</v>
      </c>
      <c r="BX374">
        <v>0.22282063532756349</v>
      </c>
      <c r="BY374">
        <v>5.1491427415881162E-2</v>
      </c>
      <c r="BZ374">
        <v>2.9055421000680301E-2</v>
      </c>
      <c r="CA374">
        <v>1.8568719659639219</v>
      </c>
      <c r="CB374">
        <v>0.33326729076237832</v>
      </c>
      <c r="CC374">
        <v>4.3933609982789758E-2</v>
      </c>
      <c r="CD374">
        <v>0.72068798530219713</v>
      </c>
      <c r="CE374">
        <v>8.0182019713039787E-2</v>
      </c>
      <c r="CF374">
        <v>6.4381328119420969E-3</v>
      </c>
      <c r="CG374">
        <v>9.3318950879441616</v>
      </c>
      <c r="CH374">
        <v>0.96091039781166165</v>
      </c>
      <c r="CI374">
        <v>4.0022113905930197E-2</v>
      </c>
      <c r="CJ374">
        <v>3.9123888571291592</v>
      </c>
      <c r="CK374">
        <v>0.27500123348748062</v>
      </c>
      <c r="CL374">
        <v>9.8789740454223209E-3</v>
      </c>
      <c r="CM374">
        <v>21.762296618355649</v>
      </c>
      <c r="CN374">
        <v>1.178324090105465</v>
      </c>
      <c r="CO374">
        <v>2.9308767604483241E-2</v>
      </c>
      <c r="CP374">
        <v>5.6330968459837676</v>
      </c>
      <c r="CQ374">
        <v>0.48106939688611422</v>
      </c>
      <c r="CR374">
        <v>9.4343919562222406E-3</v>
      </c>
      <c r="CS374">
        <v>55.822190692539628</v>
      </c>
      <c r="CT374">
        <v>3.3844044317007111</v>
      </c>
      <c r="CU374">
        <v>4.4584230280983968E-2</v>
      </c>
      <c r="CV374">
        <v>11.542821272524661</v>
      </c>
      <c r="CW374">
        <v>0.64396897889917748</v>
      </c>
      <c r="CX374">
        <v>9.4954605780566866E-3</v>
      </c>
      <c r="CY374">
        <v>6031.5359353775184</v>
      </c>
      <c r="CZ374">
        <v>271.63249133493088</v>
      </c>
      <c r="DA374">
        <v>1.004323997243072</v>
      </c>
      <c r="DB374">
        <v>0.51453661584185595</v>
      </c>
      <c r="DC374">
        <v>9.8598801624595958E-2</v>
      </c>
      <c r="DD374">
        <v>8.7464555830452217E-3</v>
      </c>
      <c r="DE374">
        <v>-0.56483454508240272</v>
      </c>
      <c r="DF374">
        <v>4.5556681659109346</v>
      </c>
      <c r="DG374">
        <v>9.8578165441545522</v>
      </c>
      <c r="DH374">
        <v>46.708911762741998</v>
      </c>
      <c r="DI374">
        <v>1.699428597740954</v>
      </c>
      <c r="DJ374">
        <v>0.60963504671240787</v>
      </c>
      <c r="DK374">
        <v>3.803464261831818</v>
      </c>
      <c r="DL374">
        <v>0.20594209525168669</v>
      </c>
      <c r="DM374">
        <v>0.39646756729977461</v>
      </c>
      <c r="DN374">
        <v>2.2437817460589669</v>
      </c>
      <c r="DO374">
        <v>0.14666585891258299</v>
      </c>
      <c r="DP374">
        <v>0.33154501441646422</v>
      </c>
      <c r="DQ374">
        <v>23.374490017541511</v>
      </c>
      <c r="DR374">
        <v>0.8677366154070778</v>
      </c>
      <c r="DS374">
        <v>0.26892635840531931</v>
      </c>
      <c r="DT374">
        <v>66.888392047566882</v>
      </c>
      <c r="DU374">
        <v>2.5019978298889018</v>
      </c>
      <c r="DV374">
        <v>0.15679746938596939</v>
      </c>
      <c r="DW374">
        <v>13.21249461842385</v>
      </c>
      <c r="DX374">
        <v>0.48014027301442741</v>
      </c>
      <c r="DY374">
        <v>0.33336300363038868</v>
      </c>
      <c r="EB374">
        <v>78.829830686629521</v>
      </c>
      <c r="EC374">
        <v>-1.3153372623255589E-2</v>
      </c>
      <c r="ED374">
        <v>3.9997433983185968</v>
      </c>
      <c r="EE374">
        <v>6.1041862874591117E-2</v>
      </c>
      <c r="EF374">
        <v>0.30298052948897908</v>
      </c>
      <c r="EG374">
        <v>1.8641584102072459</v>
      </c>
      <c r="EH374">
        <v>3.9577377500455331</v>
      </c>
      <c r="EI374">
        <v>9.3310149043413162</v>
      </c>
      <c r="EJ374">
        <v>19.963656102553941</v>
      </c>
      <c r="EK374">
        <v>37.934532877821788</v>
      </c>
      <c r="EL374">
        <v>71.655473573794112</v>
      </c>
      <c r="EM374">
        <v>136.01435386472281</v>
      </c>
      <c r="EN374">
        <v>228.0606010519744</v>
      </c>
      <c r="EO374">
        <v>346.72168132012189</v>
      </c>
      <c r="EP374">
        <v>469.22037693189662</v>
      </c>
      <c r="ER374" t="e">
        <v>#N/A</v>
      </c>
      <c r="ES374">
        <v>81.224211557250058</v>
      </c>
      <c r="ET374">
        <v>0.94894526805199453</v>
      </c>
      <c r="EU374">
        <v>0.96318958295863966</v>
      </c>
      <c r="EV374">
        <v>-3.7936400669190687E-5</v>
      </c>
      <c r="EW374">
        <v>-1.409640082895581E-3</v>
      </c>
      <c r="EX374">
        <v>37.157981728097703</v>
      </c>
      <c r="EY374">
        <v>2.3467347300481012</v>
      </c>
      <c r="EZ374">
        <v>27.280865922232959</v>
      </c>
      <c r="FA374">
        <v>1.198240184015319</v>
      </c>
      <c r="FB374">
        <v>2.1630841271137631E-2</v>
      </c>
      <c r="FD374">
        <f t="shared" si="30"/>
        <v>101.22077320991258</v>
      </c>
      <c r="FF374"/>
      <c r="FG374"/>
      <c r="FH374"/>
      <c r="FI374"/>
      <c r="FJ374"/>
      <c r="FK374"/>
    </row>
    <row r="375" spans="1:167" ht="13.2" x14ac:dyDescent="0.25">
      <c r="A375" t="s">
        <v>1616</v>
      </c>
      <c r="B375" t="s">
        <v>1612</v>
      </c>
      <c r="C375" s="2">
        <v>-12.121362644163391</v>
      </c>
      <c r="D375" s="5">
        <v>3.286882956896873E-3</v>
      </c>
      <c r="E375" s="6">
        <v>67.803560722243731</v>
      </c>
      <c r="F375" s="7">
        <v>0.49615234546214881</v>
      </c>
      <c r="G375">
        <v>-145.76836726392779</v>
      </c>
      <c r="H375" s="8">
        <v>72.681752701809145</v>
      </c>
      <c r="I375" s="2">
        <v>5.8099702643601061</v>
      </c>
      <c r="J375" s="2">
        <v>0.29688049365873881</v>
      </c>
      <c r="K375" s="5">
        <v>7.4615745504724704E-2</v>
      </c>
      <c r="L375" s="9">
        <v>2.6539705448329291E-3</v>
      </c>
      <c r="M375">
        <v>0.1129482723063276</v>
      </c>
      <c r="N375" s="8">
        <v>2.281792959912639</v>
      </c>
      <c r="O375" s="10">
        <v>1.7668872086533101</v>
      </c>
      <c r="P375" s="7">
        <v>0.1191176789417564</v>
      </c>
      <c r="Q375" s="5">
        <v>0.17208735489809501</v>
      </c>
      <c r="R375" s="11">
        <v>8.4142417050457434E-3</v>
      </c>
      <c r="S375" s="12">
        <v>-8.2883846301975997E-2</v>
      </c>
      <c r="T375" s="6">
        <v>1016.180900816651</v>
      </c>
      <c r="U375" s="6">
        <v>75.111768011185788</v>
      </c>
      <c r="V375" s="6">
        <v>75.248382310014037</v>
      </c>
      <c r="W375" s="6">
        <v>1023.5581707495689</v>
      </c>
      <c r="X375" s="6">
        <v>4.8906515853032104</v>
      </c>
      <c r="Y375" s="6">
        <v>46.279031593086287</v>
      </c>
      <c r="Z375" s="6">
        <v>1027.456280858941</v>
      </c>
      <c r="AA375" s="6">
        <v>22.729653374193109</v>
      </c>
      <c r="AB375" s="13">
        <v>44.247139448600308</v>
      </c>
      <c r="AC375" s="14">
        <v>100.72597998318891</v>
      </c>
      <c r="AE375" t="s">
        <v>1617</v>
      </c>
      <c r="AF375" t="s">
        <v>1617</v>
      </c>
      <c r="AG375">
        <v>25.085000000000001</v>
      </c>
      <c r="AH375" t="s">
        <v>143</v>
      </c>
      <c r="AI375">
        <v>35.754739292567983</v>
      </c>
      <c r="AJ375">
        <v>92.089102142383126</v>
      </c>
      <c r="AK375" t="s">
        <v>143</v>
      </c>
      <c r="AL375">
        <v>690.22136378715936</v>
      </c>
      <c r="AM375">
        <v>1676.054046905856</v>
      </c>
      <c r="AN375">
        <v>226.21803661278761</v>
      </c>
      <c r="AO375">
        <v>9.4730141644750194</v>
      </c>
      <c r="AP375">
        <v>1.9050129606595509</v>
      </c>
      <c r="AQ375">
        <v>4.1226859870091026</v>
      </c>
      <c r="AR375">
        <v>0.80424822570000087</v>
      </c>
      <c r="AS375">
        <v>1.3300066301873119</v>
      </c>
      <c r="AT375" t="s">
        <v>143</v>
      </c>
      <c r="AU375">
        <v>17.206704722681089</v>
      </c>
      <c r="AV375">
        <v>42.593449552951078</v>
      </c>
      <c r="AW375">
        <v>4.8686251807404608E-2</v>
      </c>
      <c r="AX375">
        <v>5.4322083578550368E-2</v>
      </c>
      <c r="AY375">
        <v>4.2084555244043323E-2</v>
      </c>
      <c r="AZ375">
        <v>117.8711608307773</v>
      </c>
      <c r="BA375">
        <v>4.907458118626578</v>
      </c>
      <c r="BB375">
        <v>6.5969220854660546E-2</v>
      </c>
      <c r="BC375">
        <v>540708.66461079568</v>
      </c>
      <c r="BD375">
        <v>25178.03070070405</v>
      </c>
      <c r="BE375">
        <v>7.0841753236098937</v>
      </c>
      <c r="BF375">
        <v>1.1497342411288269</v>
      </c>
      <c r="BG375">
        <v>0.19603923900163031</v>
      </c>
      <c r="BH375">
        <v>7.3761399867876568E-2</v>
      </c>
      <c r="BI375" t="s">
        <v>143</v>
      </c>
      <c r="BJ375">
        <v>2.1894385467233659E-3</v>
      </c>
      <c r="BK375">
        <v>7.7823382874303761E-3</v>
      </c>
      <c r="BL375">
        <v>2.4005436176373078</v>
      </c>
      <c r="BM375">
        <v>0.23404305855450941</v>
      </c>
      <c r="BN375">
        <v>4.1553198950416557E-2</v>
      </c>
      <c r="BO375">
        <v>1.107810563111921E-2</v>
      </c>
      <c r="BP375">
        <v>8.0936417682228329E-3</v>
      </c>
      <c r="BQ375">
        <v>1.0385178251538471E-2</v>
      </c>
      <c r="BR375">
        <v>0.20274816933357159</v>
      </c>
      <c r="BS375">
        <v>7.3750022972575213E-2</v>
      </c>
      <c r="BT375">
        <v>7.4789223185376036E-2</v>
      </c>
      <c r="BU375">
        <v>0.26365890998295899</v>
      </c>
      <c r="BV375">
        <v>0.1123653445480586</v>
      </c>
      <c r="BW375">
        <v>0.1239079911143138</v>
      </c>
      <c r="BX375">
        <v>0.19496893977513069</v>
      </c>
      <c r="BY375">
        <v>4.9797483659318333E-2</v>
      </c>
      <c r="BZ375">
        <v>2.2907275250279479E-2</v>
      </c>
      <c r="CA375">
        <v>1.4551046202525619</v>
      </c>
      <c r="CB375">
        <v>0.30500662625417302</v>
      </c>
      <c r="CC375">
        <v>4.5426786124707748E-2</v>
      </c>
      <c r="CD375">
        <v>0.6968882239561538</v>
      </c>
      <c r="CE375">
        <v>9.7371252633812092E-2</v>
      </c>
      <c r="CF375">
        <v>6.7037261196522448E-3</v>
      </c>
      <c r="CG375">
        <v>9.7458207345250987</v>
      </c>
      <c r="CH375">
        <v>0.75271066757926341</v>
      </c>
      <c r="CI375">
        <v>4.1913893797904229E-2</v>
      </c>
      <c r="CJ375">
        <v>3.9817519728459652</v>
      </c>
      <c r="CK375">
        <v>0.3288748157759912</v>
      </c>
      <c r="CL375">
        <v>1.029133531976005E-2</v>
      </c>
      <c r="CM375">
        <v>22.004840823153451</v>
      </c>
      <c r="CN375">
        <v>1.4946420494960451</v>
      </c>
      <c r="CO375">
        <v>3.09577775767646E-2</v>
      </c>
      <c r="CP375">
        <v>5.2785049195764797</v>
      </c>
      <c r="CQ375">
        <v>0.35202819096632648</v>
      </c>
      <c r="CR375">
        <v>9.8709170448977E-3</v>
      </c>
      <c r="CS375">
        <v>55.268598333761389</v>
      </c>
      <c r="CT375">
        <v>2.7580017816571898</v>
      </c>
      <c r="CU375">
        <v>4.6192986949510462E-2</v>
      </c>
      <c r="CV375">
        <v>10.943286131097221</v>
      </c>
      <c r="CW375">
        <v>0.65429996081913055</v>
      </c>
      <c r="CX375">
        <v>9.9811046086878165E-3</v>
      </c>
      <c r="CY375">
        <v>5690.3723382464786</v>
      </c>
      <c r="CZ375">
        <v>243.54380072347789</v>
      </c>
      <c r="DA375">
        <v>9.8957122283106352E-2</v>
      </c>
      <c r="DB375">
        <v>0.47569575559568622</v>
      </c>
      <c r="DC375">
        <v>7.6779379748957488E-2</v>
      </c>
      <c r="DD375">
        <v>2.4922955919414239E-2</v>
      </c>
      <c r="DE375">
        <v>-1.133871768995421</v>
      </c>
      <c r="DF375">
        <v>3.9097731784135701</v>
      </c>
      <c r="DG375">
        <v>10.798919237047119</v>
      </c>
      <c r="DH375">
        <v>47.089545962629693</v>
      </c>
      <c r="DI375">
        <v>1.897648865521872</v>
      </c>
      <c r="DJ375">
        <v>0.62864871675330292</v>
      </c>
      <c r="DK375">
        <v>3.746761657997677</v>
      </c>
      <c r="DL375">
        <v>0.19211705265390669</v>
      </c>
      <c r="DM375">
        <v>0.29697739259364309</v>
      </c>
      <c r="DN375">
        <v>2.3726395564482932</v>
      </c>
      <c r="DO375">
        <v>0.1435512727996115</v>
      </c>
      <c r="DP375">
        <v>0.27853185332396202</v>
      </c>
      <c r="DQ375">
        <v>23.479385607879429</v>
      </c>
      <c r="DR375">
        <v>0.8352857671615701</v>
      </c>
      <c r="DS375">
        <v>0.29111769878127619</v>
      </c>
      <c r="DT375">
        <v>67.803560722243731</v>
      </c>
      <c r="DU375">
        <v>2.7425650863965361</v>
      </c>
      <c r="DV375">
        <v>0.14125912616498279</v>
      </c>
      <c r="DW375">
        <v>13.26385105158093</v>
      </c>
      <c r="DX375">
        <v>0.50873604965763697</v>
      </c>
      <c r="DY375">
        <v>0.28285372324336783</v>
      </c>
      <c r="EB375">
        <v>75.077172503679805</v>
      </c>
      <c r="EC375">
        <v>-9.1681910368855424E-3</v>
      </c>
      <c r="ED375">
        <v>3.916058103812901</v>
      </c>
      <c r="EE375">
        <v>0.11937613826637079</v>
      </c>
      <c r="EF375">
        <v>0.44365026112378902</v>
      </c>
      <c r="EG375">
        <v>1.78147912150648</v>
      </c>
      <c r="EH375">
        <v>3.4630362304641329</v>
      </c>
      <c r="EI375">
        <v>7.3120835188570963</v>
      </c>
      <c r="EJ375">
        <v>19.304382935073509</v>
      </c>
      <c r="EK375">
        <v>39.617157457419097</v>
      </c>
      <c r="EL375">
        <v>72.925860308534155</v>
      </c>
      <c r="EM375">
        <v>137.53025514470909</v>
      </c>
      <c r="EN375">
        <v>213.7046526144324</v>
      </c>
      <c r="EO375">
        <v>343.28321946435642</v>
      </c>
      <c r="EP375">
        <v>444.84902971939908</v>
      </c>
      <c r="ER375" t="e">
        <v>#N/A</v>
      </c>
      <c r="ES375">
        <v>35.444461361099279</v>
      </c>
      <c r="ET375">
        <v>0.95950246567446307</v>
      </c>
      <c r="EU375">
        <v>0.87845173029122403</v>
      </c>
      <c r="EV375">
        <v>-2.6707367319588679E-5</v>
      </c>
      <c r="EW375">
        <v>-1.253841126573806E-3</v>
      </c>
      <c r="EX375">
        <v>46.947387646635192</v>
      </c>
      <c r="EY375">
        <v>2.4169529107718888</v>
      </c>
      <c r="EZ375">
        <v>28.24508591473883</v>
      </c>
      <c r="FA375">
        <v>1.226800801293801</v>
      </c>
      <c r="FB375">
        <v>2.0802666899306901E-2</v>
      </c>
      <c r="FD375">
        <f t="shared" si="30"/>
        <v>85.032345476746954</v>
      </c>
      <c r="FF375"/>
      <c r="FG375"/>
      <c r="FH375"/>
      <c r="FI375"/>
      <c r="FJ375"/>
      <c r="FK375"/>
    </row>
    <row r="376" spans="1:167" ht="13.2" x14ac:dyDescent="0.25">
      <c r="A376" t="s">
        <v>1618</v>
      </c>
      <c r="B376" t="s">
        <v>1612</v>
      </c>
      <c r="C376" s="2">
        <v>127.1931058287157</v>
      </c>
      <c r="D376" s="5">
        <v>3.3076797120846981E-3</v>
      </c>
      <c r="E376" s="6">
        <v>69.751531470541877</v>
      </c>
      <c r="F376" s="7">
        <v>0.25274463378563899</v>
      </c>
      <c r="G376">
        <v>13.87461095860268</v>
      </c>
      <c r="H376" s="8">
        <v>423.47975479570948</v>
      </c>
      <c r="I376" s="2">
        <v>5.8647018219788007</v>
      </c>
      <c r="J376" s="2">
        <v>0.28564088614968419</v>
      </c>
      <c r="K376" s="5">
        <v>7.4527509591264238E-2</v>
      </c>
      <c r="L376" s="9">
        <v>2.4758929314650062E-3</v>
      </c>
      <c r="M376">
        <v>0.1089574160146045</v>
      </c>
      <c r="N376" s="8">
        <v>2.5668773988216751</v>
      </c>
      <c r="O376" s="10">
        <v>1.7519239018166921</v>
      </c>
      <c r="P376" s="7">
        <v>0.1164937047398396</v>
      </c>
      <c r="Q376" s="5">
        <v>0.17061133236229861</v>
      </c>
      <c r="R376" s="11">
        <v>8.3331995664778086E-3</v>
      </c>
      <c r="S376" s="12">
        <v>-3.388974014976382E-3</v>
      </c>
      <c r="T376" s="6">
        <v>1040.8409667848821</v>
      </c>
      <c r="U376" s="6">
        <v>67.515176239613282</v>
      </c>
      <c r="V376" s="6">
        <v>67.655997193732944</v>
      </c>
      <c r="W376" s="6">
        <v>1015.438487824229</v>
      </c>
      <c r="X376" s="6">
        <v>4.7161455848335212</v>
      </c>
      <c r="Y376" s="6">
        <v>45.876476412363921</v>
      </c>
      <c r="Z376" s="6">
        <v>1025.804919754368</v>
      </c>
      <c r="AA376" s="6">
        <v>22.099576546148029</v>
      </c>
      <c r="AB376" s="13">
        <v>44.789893428839079</v>
      </c>
      <c r="AC376" s="14">
        <v>97.559427446527138</v>
      </c>
      <c r="AE376" t="s">
        <v>1619</v>
      </c>
      <c r="AF376" t="s">
        <v>1619</v>
      </c>
      <c r="AG376">
        <v>25.033999999999999</v>
      </c>
      <c r="AH376" t="s">
        <v>143</v>
      </c>
      <c r="AI376">
        <v>31.467203343005739</v>
      </c>
      <c r="AJ376">
        <v>92.095371191102529</v>
      </c>
      <c r="AK376" t="s">
        <v>143</v>
      </c>
      <c r="AL376">
        <v>646.53600496389208</v>
      </c>
      <c r="AM376">
        <v>1720.585259499705</v>
      </c>
      <c r="AN376">
        <v>233.89144064293339</v>
      </c>
      <c r="AO376">
        <v>13.997752272382879</v>
      </c>
      <c r="AP376">
        <v>1.958272949740538</v>
      </c>
      <c r="AQ376">
        <v>4.6617176133553464</v>
      </c>
      <c r="AR376">
        <v>0.88540512307445651</v>
      </c>
      <c r="AS376">
        <v>1.4181328890136711</v>
      </c>
      <c r="AT376" t="s">
        <v>143</v>
      </c>
      <c r="AU376">
        <v>21.358081252391639</v>
      </c>
      <c r="AV376">
        <v>47.916083369098658</v>
      </c>
      <c r="AW376">
        <v>0.15945571746684911</v>
      </c>
      <c r="AX376">
        <v>0.1108992213427703</v>
      </c>
      <c r="AY376">
        <v>0.1223639017320941</v>
      </c>
      <c r="AZ376">
        <v>121.9118347324932</v>
      </c>
      <c r="BA376">
        <v>5.6308539149371173</v>
      </c>
      <c r="BB376">
        <v>7.8496448887627482E-2</v>
      </c>
      <c r="BC376">
        <v>552150.60522359679</v>
      </c>
      <c r="BD376">
        <v>26457.2209453051</v>
      </c>
      <c r="BE376">
        <v>1.3288975402801431</v>
      </c>
      <c r="BF376">
        <v>1.2268228302671771</v>
      </c>
      <c r="BG376">
        <v>0.15347574381221349</v>
      </c>
      <c r="BH376">
        <v>0.1030514922214003</v>
      </c>
      <c r="BI376" t="s">
        <v>143</v>
      </c>
      <c r="BJ376">
        <v>1.9929301205772521E-3</v>
      </c>
      <c r="BK376">
        <v>8.997073801372879E-3</v>
      </c>
      <c r="BL376">
        <v>2.4655617703178252</v>
      </c>
      <c r="BM376">
        <v>0.27327652757073029</v>
      </c>
      <c r="BN376">
        <v>5.5502712492622862E-2</v>
      </c>
      <c r="BO376" t="s">
        <v>143</v>
      </c>
      <c r="BP376">
        <v>6.2968832357980214E-3</v>
      </c>
      <c r="BQ376">
        <v>1.0871502536084361E-2</v>
      </c>
      <c r="BR376">
        <v>0.19079983527427169</v>
      </c>
      <c r="BS376">
        <v>9.380422458182025E-2</v>
      </c>
      <c r="BT376">
        <v>2.684663844639185E-2</v>
      </c>
      <c r="BU376">
        <v>0.27949717703218713</v>
      </c>
      <c r="BV376">
        <v>9.4925778500975444E-2</v>
      </c>
      <c r="BW376">
        <v>0.13100126467145221</v>
      </c>
      <c r="BX376">
        <v>0.1719275419037635</v>
      </c>
      <c r="BY376">
        <v>4.2828463695810413E-2</v>
      </c>
      <c r="BZ376">
        <v>8.4349650347203351E-3</v>
      </c>
      <c r="CA376">
        <v>2.015031076759116</v>
      </c>
      <c r="CB376">
        <v>0.36735090216007338</v>
      </c>
      <c r="CC376">
        <v>0.16736170453365701</v>
      </c>
      <c r="CD376">
        <v>0.76697455508919132</v>
      </c>
      <c r="CE376">
        <v>0.1051720991728903</v>
      </c>
      <c r="CF376">
        <v>2.843032369817718E-2</v>
      </c>
      <c r="CG376">
        <v>9.9599672455830053</v>
      </c>
      <c r="CH376">
        <v>0.89307358668286352</v>
      </c>
      <c r="CI376">
        <v>4.2334923062544223E-2</v>
      </c>
      <c r="CJ376">
        <v>3.9307245265611539</v>
      </c>
      <c r="CK376">
        <v>0.34765437907839719</v>
      </c>
      <c r="CL376">
        <v>1.032299680058793E-2</v>
      </c>
      <c r="CM376">
        <v>21.212633945921691</v>
      </c>
      <c r="CN376">
        <v>1.4991912979605719</v>
      </c>
      <c r="CO376">
        <v>0.20442393229489311</v>
      </c>
      <c r="CP376">
        <v>5.3343877009290024</v>
      </c>
      <c r="CQ376">
        <v>0.40017898763187643</v>
      </c>
      <c r="CR376">
        <v>9.9384002661328068E-3</v>
      </c>
      <c r="CS376">
        <v>53.736136164740579</v>
      </c>
      <c r="CT376">
        <v>3.608050299237533</v>
      </c>
      <c r="CU376">
        <v>4.6235953787169763E-2</v>
      </c>
      <c r="CV376">
        <v>11.38114509239557</v>
      </c>
      <c r="CW376">
        <v>0.75026129284100518</v>
      </c>
      <c r="CX376">
        <v>1.000030800348007E-2</v>
      </c>
      <c r="CY376">
        <v>5947.203887979832</v>
      </c>
      <c r="CZ376">
        <v>338.37127451738382</v>
      </c>
      <c r="DA376">
        <v>9.7740180798681062E-2</v>
      </c>
      <c r="DB376">
        <v>0.43327648080524611</v>
      </c>
      <c r="DC376">
        <v>8.2620465202805859E-2</v>
      </c>
      <c r="DD376">
        <v>9.2179874142319582E-3</v>
      </c>
      <c r="DE376">
        <v>-3.2811183512363691</v>
      </c>
      <c r="DF376">
        <v>5.0256890720946821</v>
      </c>
      <c r="DG376">
        <v>11.468540310258479</v>
      </c>
      <c r="DH376">
        <v>47.96270254154399</v>
      </c>
      <c r="DI376">
        <v>2.0363531468916451</v>
      </c>
      <c r="DJ376">
        <v>0.66518837134274911</v>
      </c>
      <c r="DK376">
        <v>3.8797513011206122</v>
      </c>
      <c r="DL376">
        <v>0.23644809147770751</v>
      </c>
      <c r="DM376">
        <v>0.33566419753133198</v>
      </c>
      <c r="DN376">
        <v>2.3305043209680329</v>
      </c>
      <c r="DO376">
        <v>0.14784014803753329</v>
      </c>
      <c r="DP376">
        <v>0.32380934647368581</v>
      </c>
      <c r="DQ376">
        <v>23.77235713080718</v>
      </c>
      <c r="DR376">
        <v>0.93404747205705507</v>
      </c>
      <c r="DS376">
        <v>0.22806507835447129</v>
      </c>
      <c r="DT376">
        <v>69.751531470541877</v>
      </c>
      <c r="DU376">
        <v>2.9330141310809492</v>
      </c>
      <c r="DV376">
        <v>0.15135555623784441</v>
      </c>
      <c r="DW376">
        <v>13.6169242202027</v>
      </c>
      <c r="DX376">
        <v>0.55150016648342792</v>
      </c>
      <c r="DY376">
        <v>0.33514739139086891</v>
      </c>
      <c r="EB376">
        <v>77.650850148084828</v>
      </c>
      <c r="EC376">
        <v>-9.7849012330442145E-3</v>
      </c>
      <c r="ED376">
        <v>4.0221236057387024</v>
      </c>
      <c r="EE376">
        <v>9.2803505450980761E-2</v>
      </c>
      <c r="EF376">
        <v>0.41750511000934709</v>
      </c>
      <c r="EG376">
        <v>1.8884944394066689</v>
      </c>
      <c r="EH376">
        <v>3.0537751670295479</v>
      </c>
      <c r="EI376">
        <v>10.12578430532219</v>
      </c>
      <c r="EJ376">
        <v>21.245832550947132</v>
      </c>
      <c r="EK376">
        <v>40.487671730012217</v>
      </c>
      <c r="EL376">
        <v>71.991291695259221</v>
      </c>
      <c r="EM376">
        <v>132.57896216201061</v>
      </c>
      <c r="EN376">
        <v>215.96711339793529</v>
      </c>
      <c r="EO376">
        <v>333.76482089900981</v>
      </c>
      <c r="EP376">
        <v>462.6481744876246</v>
      </c>
      <c r="ER376" t="e">
        <v>#N/A</v>
      </c>
      <c r="ES376">
        <v>43.576017097707741</v>
      </c>
      <c r="ET376">
        <v>0.69833670260474912</v>
      </c>
      <c r="EU376">
        <v>0.72166448676634465</v>
      </c>
      <c r="EV376">
        <v>-2.9316754254352401E-5</v>
      </c>
      <c r="EW376">
        <v>-9.6633514382695243E-4</v>
      </c>
      <c r="EX376">
        <v>32.96187345444249</v>
      </c>
      <c r="EY376">
        <v>2.8315010959909981</v>
      </c>
      <c r="EZ376">
        <v>28.29032000344105</v>
      </c>
      <c r="FA376">
        <v>1.298037716308861</v>
      </c>
      <c r="FB376">
        <v>2.283049950793014E-2</v>
      </c>
      <c r="FD376">
        <f t="shared" si="30"/>
        <v>87.836436601567016</v>
      </c>
      <c r="FF376"/>
      <c r="FG376"/>
      <c r="FH376"/>
      <c r="FI376"/>
      <c r="FJ376"/>
      <c r="FK376"/>
    </row>
    <row r="377" spans="1:167" ht="13.2" x14ac:dyDescent="0.25">
      <c r="A377" t="s">
        <v>1620</v>
      </c>
      <c r="B377" t="s">
        <v>1612</v>
      </c>
      <c r="C377" s="2">
        <v>-141.7244827008667</v>
      </c>
      <c r="D377" s="5">
        <v>3.297437216504424E-3</v>
      </c>
      <c r="E377" s="6">
        <v>66.331324893917824</v>
      </c>
      <c r="F377" s="7">
        <v>0.34030058559648818</v>
      </c>
      <c r="G377">
        <v>-12.498474801874099</v>
      </c>
      <c r="H377" s="8">
        <v>194.4778484738612</v>
      </c>
      <c r="I377" s="2">
        <v>6.3528211631243154</v>
      </c>
      <c r="J377" s="2">
        <v>0.3260207454937083</v>
      </c>
      <c r="K377" s="5">
        <v>7.4091827123140108E-2</v>
      </c>
      <c r="L377" s="9">
        <v>2.950339383259129E-3</v>
      </c>
      <c r="M377">
        <v>0.1116740153642469</v>
      </c>
      <c r="N377" s="8">
        <v>2.0917581651169521</v>
      </c>
      <c r="O377" s="10">
        <v>1.6087690283321781</v>
      </c>
      <c r="P377" s="7">
        <v>0.1128598793469985</v>
      </c>
      <c r="Q377" s="5">
        <v>0.15737848557903761</v>
      </c>
      <c r="R377" s="11">
        <v>7.6901860201012261E-3</v>
      </c>
      <c r="S377" s="12">
        <v>7.181517380856596E-2</v>
      </c>
      <c r="T377" s="6">
        <v>1019.836244759179</v>
      </c>
      <c r="U377" s="6">
        <v>77.715598010149563</v>
      </c>
      <c r="V377" s="6">
        <v>77.828312601639595</v>
      </c>
      <c r="W377" s="6">
        <v>942.1584536277378</v>
      </c>
      <c r="X377" s="6">
        <v>4.3086516059810629</v>
      </c>
      <c r="Y377" s="6">
        <v>42.849877849625408</v>
      </c>
      <c r="Z377" s="6">
        <v>966.34421456392522</v>
      </c>
      <c r="AA377" s="6">
        <v>25.44925560561536</v>
      </c>
      <c r="AB377" s="13">
        <v>44.965170603789367</v>
      </c>
      <c r="AC377" s="14">
        <v>92.383307464250407</v>
      </c>
      <c r="AE377" t="s">
        <v>1621</v>
      </c>
      <c r="AF377" t="s">
        <v>1621</v>
      </c>
      <c r="AG377">
        <v>25.050999999999998</v>
      </c>
      <c r="AH377" t="s">
        <v>143</v>
      </c>
      <c r="AI377">
        <v>37.62034101779274</v>
      </c>
      <c r="AJ377">
        <v>81.771610977514356</v>
      </c>
      <c r="AK377" t="s">
        <v>143</v>
      </c>
      <c r="AL377">
        <v>620.52658324792753</v>
      </c>
      <c r="AM377">
        <v>1521.0952267072309</v>
      </c>
      <c r="AN377">
        <v>219.95742148946351</v>
      </c>
      <c r="AO377">
        <v>12.20860082494727</v>
      </c>
      <c r="AP377">
        <v>1.921564059033712</v>
      </c>
      <c r="AQ377">
        <v>4.3965797693817308</v>
      </c>
      <c r="AR377">
        <v>0.8841888239845398</v>
      </c>
      <c r="AS377">
        <v>1.405242840304135</v>
      </c>
      <c r="AT377" t="s">
        <v>143</v>
      </c>
      <c r="AU377">
        <v>19.732409831363491</v>
      </c>
      <c r="AV377">
        <v>44.440979600636389</v>
      </c>
      <c r="AW377">
        <v>0.1755896420773353</v>
      </c>
      <c r="AX377">
        <v>8.7999046665160438E-2</v>
      </c>
      <c r="AY377">
        <v>4.0269548837632847E-2</v>
      </c>
      <c r="AZ377">
        <v>118.53365684650841</v>
      </c>
      <c r="BA377">
        <v>6.5769085487474346</v>
      </c>
      <c r="BB377">
        <v>8.503649945368863E-2</v>
      </c>
      <c r="BC377">
        <v>537496.72219556</v>
      </c>
      <c r="BD377">
        <v>32917.458534018202</v>
      </c>
      <c r="BE377">
        <v>1.2438793346481161</v>
      </c>
      <c r="BF377">
        <v>0.92917278872854581</v>
      </c>
      <c r="BG377">
        <v>0.15973721357765419</v>
      </c>
      <c r="BH377">
        <v>0.10050793800129799</v>
      </c>
      <c r="BI377">
        <v>1.284107932653466E-2</v>
      </c>
      <c r="BJ377">
        <v>3.2937378537943041E-3</v>
      </c>
      <c r="BK377">
        <v>5.4535583650418447E-3</v>
      </c>
      <c r="BL377">
        <v>2.297487046445791</v>
      </c>
      <c r="BM377">
        <v>0.25584863497382748</v>
      </c>
      <c r="BN377">
        <v>5.1729952514541939E-2</v>
      </c>
      <c r="BO377" t="s">
        <v>143</v>
      </c>
      <c r="BP377">
        <v>5.3419530060408197E-3</v>
      </c>
      <c r="BQ377">
        <v>7.9793371329494999E-3</v>
      </c>
      <c r="BR377">
        <v>0.1230344495716843</v>
      </c>
      <c r="BS377">
        <v>6.7543376556646786E-2</v>
      </c>
      <c r="BT377">
        <v>2.5800227979550672E-2</v>
      </c>
      <c r="BU377">
        <v>0.36460028775115672</v>
      </c>
      <c r="BV377">
        <v>0.13201736708797629</v>
      </c>
      <c r="BW377">
        <v>2.943045203561841E-2</v>
      </c>
      <c r="BX377">
        <v>0.16943395528217309</v>
      </c>
      <c r="BY377">
        <v>4.7058635022026903E-2</v>
      </c>
      <c r="BZ377">
        <v>8.0851458603192015E-3</v>
      </c>
      <c r="CA377">
        <v>2.0202036575127109</v>
      </c>
      <c r="CB377">
        <v>0.46910382162898351</v>
      </c>
      <c r="CC377">
        <v>0.123113805269741</v>
      </c>
      <c r="CD377">
        <v>0.58433554942105104</v>
      </c>
      <c r="CE377">
        <v>8.3107183610970137E-2</v>
      </c>
      <c r="CF377">
        <v>6.4396502303418054E-3</v>
      </c>
      <c r="CG377">
        <v>9.4172401824250596</v>
      </c>
      <c r="CH377">
        <v>0.93539674559934971</v>
      </c>
      <c r="CI377">
        <v>3.9762925007326547E-2</v>
      </c>
      <c r="CJ377">
        <v>3.777638113948862</v>
      </c>
      <c r="CK377">
        <v>0.34726588453634039</v>
      </c>
      <c r="CL377">
        <v>9.7967715979952671E-3</v>
      </c>
      <c r="CM377">
        <v>21.44815693026333</v>
      </c>
      <c r="CN377">
        <v>1.610599611251692</v>
      </c>
      <c r="CO377">
        <v>2.9344832682868811E-2</v>
      </c>
      <c r="CP377">
        <v>5.1327700426141014</v>
      </c>
      <c r="CQ377">
        <v>0.35095025476975839</v>
      </c>
      <c r="CR377">
        <v>2.614196800923118E-2</v>
      </c>
      <c r="CS377">
        <v>51.859701518909311</v>
      </c>
      <c r="CT377">
        <v>3.7429138737514518</v>
      </c>
      <c r="CU377">
        <v>4.3141895562279847E-2</v>
      </c>
      <c r="CV377">
        <v>10.59087089881492</v>
      </c>
      <c r="CW377">
        <v>0.70113593816810349</v>
      </c>
      <c r="CX377">
        <v>9.4213439068649481E-3</v>
      </c>
      <c r="CY377">
        <v>5746.9100203639937</v>
      </c>
      <c r="CZ377">
        <v>330.34789838292102</v>
      </c>
      <c r="DA377">
        <v>9.3763469436947716E-2</v>
      </c>
      <c r="DB377">
        <v>0.4501805426218789</v>
      </c>
      <c r="DC377">
        <v>8.7725813688229487E-2</v>
      </c>
      <c r="DD377">
        <v>8.7714912798242863E-3</v>
      </c>
      <c r="DE377">
        <v>-0.4026026162778637</v>
      </c>
      <c r="DF377">
        <v>5.0891754267781604</v>
      </c>
      <c r="DG377">
        <v>9.4583046340904566</v>
      </c>
      <c r="DH377">
        <v>44.660031897032468</v>
      </c>
      <c r="DI377">
        <v>2.2568844239747481</v>
      </c>
      <c r="DJ377">
        <v>0.59700841114493042</v>
      </c>
      <c r="DK377">
        <v>3.625841090976794</v>
      </c>
      <c r="DL377">
        <v>0.25777692724651707</v>
      </c>
      <c r="DM377">
        <v>0.32656907611593877</v>
      </c>
      <c r="DN377">
        <v>2.2517949617029451</v>
      </c>
      <c r="DO377">
        <v>0.16140381842928159</v>
      </c>
      <c r="DP377">
        <v>0.27356566610347149</v>
      </c>
      <c r="DQ377">
        <v>22.524607652237929</v>
      </c>
      <c r="DR377">
        <v>1.2338612854589861</v>
      </c>
      <c r="DS377">
        <v>0.19799398458039411</v>
      </c>
      <c r="DT377">
        <v>66.331324893917824</v>
      </c>
      <c r="DU377">
        <v>3.338369951820666</v>
      </c>
      <c r="DV377">
        <v>0.1558538791362491</v>
      </c>
      <c r="DW377">
        <v>12.650065256048849</v>
      </c>
      <c r="DX377">
        <v>0.63659725666316702</v>
      </c>
      <c r="DY377">
        <v>0.25528940864325361</v>
      </c>
      <c r="EB377">
        <v>75.499144488221944</v>
      </c>
      <c r="EC377">
        <v>5.4181769310272847E-2</v>
      </c>
      <c r="ED377">
        <v>3.747939716877311</v>
      </c>
      <c r="EE377">
        <v>6.2626717973866028E-2</v>
      </c>
      <c r="EF377">
        <v>0.2692219903100313</v>
      </c>
      <c r="EG377">
        <v>2.4635154577780858</v>
      </c>
      <c r="EH377">
        <v>3.0094841080314949</v>
      </c>
      <c r="EI377">
        <v>10.151777173430711</v>
      </c>
      <c r="EJ377">
        <v>16.186580316372609</v>
      </c>
      <c r="EK377">
        <v>38.281464156199434</v>
      </c>
      <c r="EL377">
        <v>69.187511244484654</v>
      </c>
      <c r="EM377">
        <v>134.05098081414579</v>
      </c>
      <c r="EN377">
        <v>207.8044551665628</v>
      </c>
      <c r="EO377">
        <v>322.10994732241812</v>
      </c>
      <c r="EP377">
        <v>430.52320726889911</v>
      </c>
      <c r="ER377">
        <v>64.340758916037018</v>
      </c>
      <c r="ES377">
        <v>127.3875037648357</v>
      </c>
      <c r="ET377">
        <v>0.6017877876490989</v>
      </c>
      <c r="EU377">
        <v>0.65223408534773453</v>
      </c>
      <c r="EV377">
        <v>1.6820892915809041E-4</v>
      </c>
      <c r="EW377">
        <v>5.3371708602980069E-3</v>
      </c>
      <c r="EX377">
        <v>31.72941464529443</v>
      </c>
      <c r="EY377">
        <v>2.0640003304385099</v>
      </c>
      <c r="EZ377">
        <v>28.87125087235302</v>
      </c>
      <c r="FA377">
        <v>1.279053348768924</v>
      </c>
      <c r="FB377">
        <v>1.7917048527356969E-2</v>
      </c>
      <c r="FD377">
        <f t="shared" si="30"/>
        <v>102.37043410155187</v>
      </c>
      <c r="FF377"/>
      <c r="FG377"/>
      <c r="FH377"/>
      <c r="FI377"/>
      <c r="FJ377"/>
      <c r="FK377"/>
    </row>
    <row r="378" spans="1:167" ht="13.2" x14ac:dyDescent="0.25">
      <c r="A378" t="s">
        <v>1622</v>
      </c>
      <c r="B378" t="s">
        <v>1612</v>
      </c>
      <c r="C378" s="2">
        <v>-20.370420155371161</v>
      </c>
      <c r="D378" s="5">
        <v>3.2843509318109991E-3</v>
      </c>
      <c r="E378" s="6">
        <v>66.863628678985904</v>
      </c>
      <c r="F378" s="7">
        <v>0.28209376378035123</v>
      </c>
      <c r="G378">
        <v>-86.394368552202266</v>
      </c>
      <c r="H378" s="8">
        <v>43.256969238246548</v>
      </c>
      <c r="I378" s="2">
        <v>5.6951348599808096</v>
      </c>
      <c r="J378" s="2">
        <v>0.27887465183024918</v>
      </c>
      <c r="K378" s="5">
        <v>7.5921264687559706E-2</v>
      </c>
      <c r="L378" s="9">
        <v>2.7752687817732E-3</v>
      </c>
      <c r="M378">
        <v>0.10851867534709921</v>
      </c>
      <c r="N378" s="8">
        <v>2.8001048785670442</v>
      </c>
      <c r="O378" s="10">
        <v>1.8305975964518491</v>
      </c>
      <c r="P378" s="7">
        <v>0.12550056561698869</v>
      </c>
      <c r="Q378" s="5">
        <v>0.17571984079399569</v>
      </c>
      <c r="R378" s="11">
        <v>8.6059872735524106E-3</v>
      </c>
      <c r="S378" s="12">
        <v>0.15256165653882539</v>
      </c>
      <c r="T378" s="6">
        <v>1058.0160096503889</v>
      </c>
      <c r="U378" s="6">
        <v>80.69155025240714</v>
      </c>
      <c r="V378" s="6">
        <v>80.83048174432659</v>
      </c>
      <c r="W378" s="6">
        <v>1043.4954588946971</v>
      </c>
      <c r="X378" s="6">
        <v>5.4661242594026609</v>
      </c>
      <c r="Y378" s="6">
        <v>47.176476659311888</v>
      </c>
      <c r="Z378" s="6">
        <v>1053.4177526667179</v>
      </c>
      <c r="AA378" s="6">
        <v>25.687935042939529</v>
      </c>
      <c r="AB378" s="13">
        <v>47.850059086720982</v>
      </c>
      <c r="AC378" s="14">
        <v>98.627567955187118</v>
      </c>
      <c r="AE378" t="s">
        <v>1623</v>
      </c>
      <c r="AF378" t="s">
        <v>1623</v>
      </c>
      <c r="AG378">
        <v>25.013999999999999</v>
      </c>
      <c r="AH378" t="s">
        <v>143</v>
      </c>
      <c r="AI378">
        <v>52.19018700074956</v>
      </c>
      <c r="AJ378">
        <v>83.641284940344818</v>
      </c>
      <c r="AK378" t="s">
        <v>143</v>
      </c>
      <c r="AL378">
        <v>734.44465593802295</v>
      </c>
      <c r="AM378">
        <v>1700.955878905278</v>
      </c>
      <c r="AN378">
        <v>232.5923127657978</v>
      </c>
      <c r="AO378">
        <v>13.333776908062269</v>
      </c>
      <c r="AP378">
        <v>1.9418473400799541</v>
      </c>
      <c r="AQ378">
        <v>3.6997528206047119</v>
      </c>
      <c r="AR378">
        <v>0.88201773086891555</v>
      </c>
      <c r="AS378">
        <v>1.304902099744067</v>
      </c>
      <c r="AT378" t="s">
        <v>143</v>
      </c>
      <c r="AU378">
        <v>19.39469835147991</v>
      </c>
      <c r="AV378">
        <v>43.696779892601739</v>
      </c>
      <c r="AW378" t="s">
        <v>143</v>
      </c>
      <c r="AX378">
        <v>7.2546427621713677E-2</v>
      </c>
      <c r="AY378">
        <v>0.1709373138022158</v>
      </c>
      <c r="AZ378">
        <v>119.54876390093089</v>
      </c>
      <c r="BA378">
        <v>5.5486023820217776</v>
      </c>
      <c r="BB378">
        <v>5.6851808297465542E-2</v>
      </c>
      <c r="BC378">
        <v>511164.35402119003</v>
      </c>
      <c r="BD378">
        <v>24213.223585771211</v>
      </c>
      <c r="BE378">
        <v>2.265484892926902</v>
      </c>
      <c r="BF378">
        <v>1.0594698660369199</v>
      </c>
      <c r="BG378">
        <v>0.1733497714766194</v>
      </c>
      <c r="BH378">
        <v>9.7102826048830762E-2</v>
      </c>
      <c r="BI378" t="s">
        <v>143</v>
      </c>
      <c r="BJ378">
        <v>1.8303053869098201E-3</v>
      </c>
      <c r="BK378">
        <v>7.5551687615808983E-3</v>
      </c>
      <c r="BL378">
        <v>2.2897061906072831</v>
      </c>
      <c r="BM378">
        <v>0.23368827003342291</v>
      </c>
      <c r="BN378">
        <v>4.1500556167899993E-2</v>
      </c>
      <c r="BO378" t="s">
        <v>143</v>
      </c>
      <c r="BP378">
        <v>5.9206217641482699E-3</v>
      </c>
      <c r="BQ378">
        <v>8.2276839778986643E-3</v>
      </c>
      <c r="BR378">
        <v>0.1748657179363404</v>
      </c>
      <c r="BS378">
        <v>9.6725821674441312E-2</v>
      </c>
      <c r="BT378">
        <v>2.7152429504025188E-2</v>
      </c>
      <c r="BU378">
        <v>0.27587501634176148</v>
      </c>
      <c r="BV378">
        <v>0.10351955493002279</v>
      </c>
      <c r="BW378">
        <v>8.4943355823881947E-2</v>
      </c>
      <c r="BX378">
        <v>0.20111196355931771</v>
      </c>
      <c r="BY378">
        <v>6.06652983073529E-2</v>
      </c>
      <c r="BZ378">
        <v>2.3238409339894441E-2</v>
      </c>
      <c r="CA378">
        <v>1.967061557219149</v>
      </c>
      <c r="CB378">
        <v>0.41655807728776501</v>
      </c>
      <c r="CC378">
        <v>4.6232370028200277E-2</v>
      </c>
      <c r="CD378">
        <v>0.64201243749909354</v>
      </c>
      <c r="CE378">
        <v>9.6409308564875312E-2</v>
      </c>
      <c r="CF378">
        <v>1.8571823602909911E-2</v>
      </c>
      <c r="CG378">
        <v>10.257339759730501</v>
      </c>
      <c r="CH378">
        <v>1.000873092825378</v>
      </c>
      <c r="CI378">
        <v>4.1739557716821203E-2</v>
      </c>
      <c r="CJ378">
        <v>3.869941743260997</v>
      </c>
      <c r="CK378">
        <v>0.35497470908039119</v>
      </c>
      <c r="CL378">
        <v>1.046700857235648E-2</v>
      </c>
      <c r="CM378">
        <v>21.694351334067289</v>
      </c>
      <c r="CN378">
        <v>1.619093886223161</v>
      </c>
      <c r="CO378">
        <v>3.150789027533759E-2</v>
      </c>
      <c r="CP378">
        <v>5.2835627063583077</v>
      </c>
      <c r="CQ378">
        <v>0.42476272347689459</v>
      </c>
      <c r="CR378">
        <v>9.9221795423499824E-3</v>
      </c>
      <c r="CS378">
        <v>53.198188784180608</v>
      </c>
      <c r="CT378">
        <v>3.144344415689714</v>
      </c>
      <c r="CU378">
        <v>4.6513423397619838E-2</v>
      </c>
      <c r="CV378">
        <v>10.94397811478272</v>
      </c>
      <c r="CW378">
        <v>0.81845941100242736</v>
      </c>
      <c r="CX378">
        <v>1.00664940740219E-2</v>
      </c>
      <c r="CY378">
        <v>5894.1145250594618</v>
      </c>
      <c r="CZ378">
        <v>267.85205348037982</v>
      </c>
      <c r="DA378">
        <v>0.1002163052069717</v>
      </c>
      <c r="DB378">
        <v>0.42870080314075021</v>
      </c>
      <c r="DC378">
        <v>6.3688543597729116E-2</v>
      </c>
      <c r="DD378">
        <v>9.1481985857255997E-3</v>
      </c>
      <c r="DE378">
        <v>1.797202747842624</v>
      </c>
      <c r="DF378">
        <v>4.5618280013092969</v>
      </c>
      <c r="DG378">
        <v>11.04683720654107</v>
      </c>
      <c r="DH378">
        <v>46.563236143686801</v>
      </c>
      <c r="DI378">
        <v>1.6604550299101519</v>
      </c>
      <c r="DJ378">
        <v>0.65851046541453417</v>
      </c>
      <c r="DK378">
        <v>3.8615042009152849</v>
      </c>
      <c r="DL378">
        <v>0.2149056465976622</v>
      </c>
      <c r="DM378">
        <v>0.3791528563578962</v>
      </c>
      <c r="DN378">
        <v>2.222910727756529</v>
      </c>
      <c r="DO378">
        <v>0.18971247292010049</v>
      </c>
      <c r="DP378">
        <v>0.30440006944256559</v>
      </c>
      <c r="DQ378">
        <v>23.869895121141969</v>
      </c>
      <c r="DR378">
        <v>0.95519417122093586</v>
      </c>
      <c r="DS378">
        <v>0.27072529718106358</v>
      </c>
      <c r="DT378">
        <v>66.863628678985904</v>
      </c>
      <c r="DU378">
        <v>2.2926777799246092</v>
      </c>
      <c r="DV378">
        <v>0.1394032397452156</v>
      </c>
      <c r="DW378">
        <v>13.247809917025119</v>
      </c>
      <c r="DX378">
        <v>0.49275107046334771</v>
      </c>
      <c r="DY378">
        <v>0.30269358709466671</v>
      </c>
      <c r="EB378">
        <v>76.145709491038758</v>
      </c>
      <c r="EC378">
        <v>1.0178242919085589E-2</v>
      </c>
      <c r="ED378">
        <v>3.7352466404686511</v>
      </c>
      <c r="EE378">
        <v>7.3302278821219591E-2</v>
      </c>
      <c r="EF378">
        <v>0.38263833246463969</v>
      </c>
      <c r="EG378">
        <v>1.8640203806875779</v>
      </c>
      <c r="EH378">
        <v>3.572148553451469</v>
      </c>
      <c r="EI378">
        <v>9.8847314433123046</v>
      </c>
      <c r="EJ378">
        <v>17.784278047066302</v>
      </c>
      <c r="EK378">
        <v>41.696503088335362</v>
      </c>
      <c r="EL378">
        <v>70.878053905879071</v>
      </c>
      <c r="EM378">
        <v>135.58969583792049</v>
      </c>
      <c r="EN378">
        <v>213.90942131005289</v>
      </c>
      <c r="EO378">
        <v>330.42353282099748</v>
      </c>
      <c r="EP378">
        <v>444.87715913750901</v>
      </c>
      <c r="ER378">
        <v>136.74899391343811</v>
      </c>
      <c r="ES378">
        <v>47.554650026858823</v>
      </c>
      <c r="ET378">
        <v>0.83218856880856384</v>
      </c>
      <c r="EU378">
        <v>0.90354612392530387</v>
      </c>
      <c r="EV378">
        <v>3.0803625977207592E-5</v>
      </c>
      <c r="EW378">
        <v>1.0296934193363299E-3</v>
      </c>
      <c r="EX378">
        <v>33.427669200315158</v>
      </c>
      <c r="EY378">
        <v>2.471350317692492</v>
      </c>
      <c r="EZ378">
        <v>29.201837752490039</v>
      </c>
      <c r="FA378">
        <v>1.256877916469008</v>
      </c>
      <c r="FB378">
        <v>1.99155251381786E-2</v>
      </c>
      <c r="FD378">
        <f t="shared" si="30"/>
        <v>95.839491722247388</v>
      </c>
      <c r="FF378"/>
      <c r="FG378"/>
      <c r="FH378"/>
      <c r="FI378"/>
      <c r="FJ378"/>
      <c r="FK378"/>
    </row>
    <row r="379" spans="1:167" ht="13.2" x14ac:dyDescent="0.25">
      <c r="A379" t="s">
        <v>1624</v>
      </c>
      <c r="B379" t="s">
        <v>1612</v>
      </c>
      <c r="C379" s="2">
        <v>-31.152999958610611</v>
      </c>
      <c r="D379" s="5">
        <v>3.281502735290378E-3</v>
      </c>
      <c r="E379" s="6">
        <v>66.763298827211983</v>
      </c>
      <c r="F379" s="7">
        <v>0.28554340634577319</v>
      </c>
      <c r="G379">
        <v>-56.653794384955063</v>
      </c>
      <c r="H379" s="8">
        <v>86.381197768967411</v>
      </c>
      <c r="I379" s="2">
        <v>5.7957806986617406</v>
      </c>
      <c r="J379" s="2">
        <v>0.28582175041465391</v>
      </c>
      <c r="K379" s="5">
        <v>7.505537314200933E-2</v>
      </c>
      <c r="L379" s="9">
        <v>2.6985503566598788E-3</v>
      </c>
      <c r="M379">
        <v>0.10796810056757949</v>
      </c>
      <c r="N379" s="8">
        <v>2.5005317341018549</v>
      </c>
      <c r="O379" s="10">
        <v>1.783498179819371</v>
      </c>
      <c r="P379" s="7">
        <v>0.12025031147045501</v>
      </c>
      <c r="Q379" s="5">
        <v>0.17265074390930871</v>
      </c>
      <c r="R379" s="11">
        <v>8.442449748697789E-3</v>
      </c>
      <c r="S379" s="12">
        <v>-0.14804140168475499</v>
      </c>
      <c r="T379" s="6">
        <v>1028.012313966952</v>
      </c>
      <c r="U379" s="6">
        <v>74.682131789724707</v>
      </c>
      <c r="V379" s="6">
        <v>74.815058638023345</v>
      </c>
      <c r="W379" s="6">
        <v>1026.654843622701</v>
      </c>
      <c r="X379" s="6">
        <v>4.9576839032908033</v>
      </c>
      <c r="Y379" s="6">
        <v>46.431606215571833</v>
      </c>
      <c r="Z379" s="6">
        <v>1033.538033179432</v>
      </c>
      <c r="AA379" s="6">
        <v>22.676349360902801</v>
      </c>
      <c r="AB379" s="13">
        <v>44.133220206883827</v>
      </c>
      <c r="AC379" s="14">
        <v>99.867951937364126</v>
      </c>
      <c r="AE379" t="s">
        <v>1625</v>
      </c>
      <c r="AF379" t="s">
        <v>1625</v>
      </c>
      <c r="AG379">
        <v>25.155999999999999</v>
      </c>
      <c r="AH379" t="s">
        <v>143</v>
      </c>
      <c r="AI379">
        <v>36.294503922713837</v>
      </c>
      <c r="AJ379">
        <v>81.588859001775603</v>
      </c>
      <c r="AK379" t="s">
        <v>143</v>
      </c>
      <c r="AL379">
        <v>697.25974095011702</v>
      </c>
      <c r="AM379">
        <v>1627.46895181119</v>
      </c>
      <c r="AN379">
        <v>231.82762395018611</v>
      </c>
      <c r="AO379">
        <v>10.527234245325699</v>
      </c>
      <c r="AP379">
        <v>1.9560144658794909</v>
      </c>
      <c r="AQ379">
        <v>4.0458896200966361</v>
      </c>
      <c r="AR379">
        <v>0.88348665957592898</v>
      </c>
      <c r="AS379">
        <v>1.3475219427051111</v>
      </c>
      <c r="AT379" t="s">
        <v>143</v>
      </c>
      <c r="AU379">
        <v>22.039697459914009</v>
      </c>
      <c r="AV379">
        <v>40.68153402730595</v>
      </c>
      <c r="AW379">
        <v>0.1173773893779442</v>
      </c>
      <c r="AX379">
        <v>8.5256675309281979E-2</v>
      </c>
      <c r="AY379">
        <v>4.1822301030143387E-2</v>
      </c>
      <c r="AZ379">
        <v>118.1840699787479</v>
      </c>
      <c r="BA379">
        <v>5.2168155854606182</v>
      </c>
      <c r="BB379">
        <v>8.577496976942986E-2</v>
      </c>
      <c r="BC379">
        <v>553803.10596522246</v>
      </c>
      <c r="BD379">
        <v>20325.18637818965</v>
      </c>
      <c r="BE379">
        <v>1.375852380588567</v>
      </c>
      <c r="BF379">
        <v>1.0914653150428999</v>
      </c>
      <c r="BG379">
        <v>0.1691573622230462</v>
      </c>
      <c r="BH379">
        <v>9.4514695993187917E-2</v>
      </c>
      <c r="BI379" t="s">
        <v>143</v>
      </c>
      <c r="BJ379">
        <v>2.3428849016708729E-3</v>
      </c>
      <c r="BK379">
        <v>7.4157429479733122E-3</v>
      </c>
      <c r="BL379">
        <v>2.4121244656229202</v>
      </c>
      <c r="BM379">
        <v>0.27042514389388278</v>
      </c>
      <c r="BN379">
        <v>7.3135744741360281E-2</v>
      </c>
      <c r="BO379">
        <v>9.8537983384590407E-3</v>
      </c>
      <c r="BP379">
        <v>6.5167184409892992E-3</v>
      </c>
      <c r="BQ379">
        <v>8.1245096353808888E-3</v>
      </c>
      <c r="BR379">
        <v>9.4403990901069851E-2</v>
      </c>
      <c r="BS379">
        <v>5.6464968578752252E-2</v>
      </c>
      <c r="BT379">
        <v>2.63564317974447E-2</v>
      </c>
      <c r="BU379">
        <v>0.47371774396835559</v>
      </c>
      <c r="BV379">
        <v>0.15315849671671411</v>
      </c>
      <c r="BW379">
        <v>8.4763371417349215E-2</v>
      </c>
      <c r="BX379">
        <v>0.15166883709962531</v>
      </c>
      <c r="BY379">
        <v>4.1921334034159999E-2</v>
      </c>
      <c r="BZ379">
        <v>8.3106102784568162E-3</v>
      </c>
      <c r="CA379">
        <v>1.8814111419769619</v>
      </c>
      <c r="CB379">
        <v>0.42725026441675612</v>
      </c>
      <c r="CC379">
        <v>0.15685591320114359</v>
      </c>
      <c r="CD379">
        <v>0.73407035653543629</v>
      </c>
      <c r="CE379">
        <v>9.9269710633011807E-2</v>
      </c>
      <c r="CF379">
        <v>2.3165028214574081E-2</v>
      </c>
      <c r="CG379">
        <v>9.8325809714165686</v>
      </c>
      <c r="CH379">
        <v>0.84843966416517735</v>
      </c>
      <c r="CI379">
        <v>0.11397178881409099</v>
      </c>
      <c r="CJ379">
        <v>4.1703114559029988</v>
      </c>
      <c r="CK379">
        <v>0.38344593063741872</v>
      </c>
      <c r="CL379">
        <v>6.4301008265362988E-2</v>
      </c>
      <c r="CM379">
        <v>20.77424934063972</v>
      </c>
      <c r="CN379">
        <v>1.3391093029056269</v>
      </c>
      <c r="CO379">
        <v>3.0924226561012961E-2</v>
      </c>
      <c r="CP379">
        <v>5.1667795389545299</v>
      </c>
      <c r="CQ379">
        <v>0.37121568792169041</v>
      </c>
      <c r="CR379">
        <v>9.7518688321612673E-3</v>
      </c>
      <c r="CS379">
        <v>52.844211056588868</v>
      </c>
      <c r="CT379">
        <v>3.352054232173304</v>
      </c>
      <c r="CU379">
        <v>4.5929936714176937E-2</v>
      </c>
      <c r="CV379">
        <v>10.883692292077679</v>
      </c>
      <c r="CW379">
        <v>0.61912893836387684</v>
      </c>
      <c r="CX379">
        <v>9.7901672831709283E-3</v>
      </c>
      <c r="CY379">
        <v>5817.631291413868</v>
      </c>
      <c r="CZ379">
        <v>245.50326950231749</v>
      </c>
      <c r="DA379">
        <v>0.27132497350735052</v>
      </c>
      <c r="DB379">
        <v>0.49798491157360297</v>
      </c>
      <c r="DC379">
        <v>0.10097570159235381</v>
      </c>
      <c r="DD379">
        <v>9.0680481113897954E-3</v>
      </c>
      <c r="DE379">
        <v>-0.47079637725343748</v>
      </c>
      <c r="DF379">
        <v>5.0216563255655569</v>
      </c>
      <c r="DG379">
        <v>10.49704181891696</v>
      </c>
      <c r="DH379">
        <v>46.963977508957399</v>
      </c>
      <c r="DI379">
        <v>1.538639809477953</v>
      </c>
      <c r="DJ379">
        <v>0.61429110245539786</v>
      </c>
      <c r="DK379">
        <v>3.863553820244614</v>
      </c>
      <c r="DL379">
        <v>0.2245622517297334</v>
      </c>
      <c r="DM379">
        <v>0.37076177956128392</v>
      </c>
      <c r="DN379">
        <v>2.2827941329134931</v>
      </c>
      <c r="DO379">
        <v>0.12355112152983019</v>
      </c>
      <c r="DP379">
        <v>0.30175907938480051</v>
      </c>
      <c r="DQ379">
        <v>23.505989999258759</v>
      </c>
      <c r="DR379">
        <v>0.78418616233958971</v>
      </c>
      <c r="DS379">
        <v>0.29922331562441012</v>
      </c>
      <c r="DT379">
        <v>66.763298827211983</v>
      </c>
      <c r="DU379">
        <v>2.2648088905628141</v>
      </c>
      <c r="DV379">
        <v>0.1314320102327001</v>
      </c>
      <c r="DW379">
        <v>13.32212948359818</v>
      </c>
      <c r="DX379">
        <v>0.45092885848555658</v>
      </c>
      <c r="DY379">
        <v>0.27620657941827359</v>
      </c>
      <c r="EB379">
        <v>75.27647769347</v>
      </c>
      <c r="EC379">
        <v>1.2357979778747389E-3</v>
      </c>
      <c r="ED379">
        <v>3.9349501886181399</v>
      </c>
      <c r="EE379">
        <v>0.1061831717506362</v>
      </c>
      <c r="EF379">
        <v>0.20657328424741761</v>
      </c>
      <c r="EG379">
        <v>3.200795567353754</v>
      </c>
      <c r="EH379">
        <v>2.693940268199384</v>
      </c>
      <c r="EI379">
        <v>9.4543273466178981</v>
      </c>
      <c r="EJ379">
        <v>20.334358906798791</v>
      </c>
      <c r="EK379">
        <v>39.969841347221823</v>
      </c>
      <c r="EL379">
        <v>76.37933069419411</v>
      </c>
      <c r="EM379">
        <v>129.83905837899829</v>
      </c>
      <c r="EN379">
        <v>209.18135785241009</v>
      </c>
      <c r="EO379">
        <v>328.2249133949619</v>
      </c>
      <c r="EP379">
        <v>442.42651593811718</v>
      </c>
      <c r="ER379">
        <v>343.50862979178322</v>
      </c>
      <c r="ES379">
        <v>295.15413199429662</v>
      </c>
      <c r="ET379">
        <v>0.48971530361825588</v>
      </c>
      <c r="EU379">
        <v>0.45443577053232181</v>
      </c>
      <c r="EV379">
        <v>3.765094992614623E-6</v>
      </c>
      <c r="EW379">
        <v>1.307124169248087E-4</v>
      </c>
      <c r="EX379">
        <v>34.716897496930649</v>
      </c>
      <c r="EY379">
        <v>2.1917638259238288</v>
      </c>
      <c r="EZ379">
        <v>27.678214693606481</v>
      </c>
      <c r="FA379">
        <v>1.2633985349070249</v>
      </c>
      <c r="FB379">
        <v>2.065439701378247E-2</v>
      </c>
      <c r="FD379">
        <f t="shared" si="30"/>
        <v>124.91049500227925</v>
      </c>
      <c r="FF379"/>
      <c r="FG379"/>
      <c r="FH379"/>
      <c r="FI379"/>
      <c r="FJ379"/>
      <c r="FK379"/>
    </row>
    <row r="380" spans="1:167" ht="13.2" x14ac:dyDescent="0.25">
      <c r="A380" t="s">
        <v>1626</v>
      </c>
      <c r="B380" t="s">
        <v>1612</v>
      </c>
      <c r="C380" s="2">
        <v>-218.2853732994526</v>
      </c>
      <c r="D380" s="5">
        <v>3.3113385080404669E-3</v>
      </c>
      <c r="E380" s="6">
        <v>65.85443670912484</v>
      </c>
      <c r="F380" s="7">
        <v>0.24598369692536109</v>
      </c>
      <c r="G380">
        <v>-8.0654442598579692</v>
      </c>
      <c r="H380" s="8">
        <v>240.67408734079291</v>
      </c>
      <c r="I380" s="2">
        <v>5.8257852020540213</v>
      </c>
      <c r="J380" s="2">
        <v>0.71668695944867722</v>
      </c>
      <c r="K380" s="5">
        <v>7.5936923808793633E-2</v>
      </c>
      <c r="L380" s="9">
        <v>3.031207954277092E-3</v>
      </c>
      <c r="M380">
        <v>0.1142756698729496</v>
      </c>
      <c r="N380" s="8">
        <v>3.507119780003475</v>
      </c>
      <c r="O380" s="10">
        <v>1.7987574918047029</v>
      </c>
      <c r="P380" s="7">
        <v>0.1286101680676672</v>
      </c>
      <c r="Q380" s="5">
        <v>0.1727641835246842</v>
      </c>
      <c r="R380" s="11">
        <v>8.4668298687442869E-3</v>
      </c>
      <c r="S380" s="12">
        <v>0.2227461742646866</v>
      </c>
      <c r="T380" s="6">
        <v>1071.5689999218521</v>
      </c>
      <c r="U380" s="6">
        <v>82.229769761602284</v>
      </c>
      <c r="V380" s="6">
        <v>82.34845298065369</v>
      </c>
      <c r="W380" s="6">
        <v>1027.2817564979209</v>
      </c>
      <c r="X380" s="6">
        <v>4.7947432957658647</v>
      </c>
      <c r="Y380" s="6">
        <v>46.536928112425457</v>
      </c>
      <c r="Z380" s="6">
        <v>1041.031152276983</v>
      </c>
      <c r="AA380" s="6">
        <v>26.551199273341911</v>
      </c>
      <c r="AB380" s="13">
        <v>45.190485458557148</v>
      </c>
      <c r="AC380" s="14">
        <v>95.867065636728896</v>
      </c>
      <c r="AE380" t="s">
        <v>1627</v>
      </c>
      <c r="AF380" t="s">
        <v>1627</v>
      </c>
      <c r="AG380">
        <v>25.033000000000001</v>
      </c>
      <c r="AH380" t="s">
        <v>143</v>
      </c>
      <c r="AI380">
        <v>31.973507176444521</v>
      </c>
      <c r="AJ380">
        <v>81.778296906630288</v>
      </c>
      <c r="AK380" t="s">
        <v>143</v>
      </c>
      <c r="AL380">
        <v>544.18089681551919</v>
      </c>
      <c r="AM380">
        <v>1547.837963724814</v>
      </c>
      <c r="AN380">
        <v>232.6129496219574</v>
      </c>
      <c r="AO380">
        <v>11.816126696398941</v>
      </c>
      <c r="AP380">
        <v>1.985041314340003</v>
      </c>
      <c r="AQ380">
        <v>4.4681006285251694</v>
      </c>
      <c r="AR380">
        <v>0.87822853609526774</v>
      </c>
      <c r="AS380">
        <v>1.318772552866889</v>
      </c>
      <c r="AT380" t="s">
        <v>143</v>
      </c>
      <c r="AU380">
        <v>17.231202539529772</v>
      </c>
      <c r="AV380">
        <v>44.788177785140412</v>
      </c>
      <c r="AW380">
        <v>0.14976505749590671</v>
      </c>
      <c r="AX380">
        <v>9.0597923248212503E-2</v>
      </c>
      <c r="AY380">
        <v>4.1036971109360172E-2</v>
      </c>
      <c r="AZ380">
        <v>115.0997729660052</v>
      </c>
      <c r="BA380">
        <v>6.0705664809334339</v>
      </c>
      <c r="BB380">
        <v>8.0354910461771512E-2</v>
      </c>
      <c r="BC380">
        <v>543421.21279021981</v>
      </c>
      <c r="BD380">
        <v>26186.299447294889</v>
      </c>
      <c r="BE380">
        <v>4.2087755332954453</v>
      </c>
      <c r="BF380">
        <v>1.0447878855518351</v>
      </c>
      <c r="BG380">
        <v>0.18659796116004179</v>
      </c>
      <c r="BH380">
        <v>8.9112326450286813E-2</v>
      </c>
      <c r="BI380" t="s">
        <v>143</v>
      </c>
      <c r="BJ380">
        <v>3.3700085112886519E-3</v>
      </c>
      <c r="BK380">
        <v>8.2893795309843359E-3</v>
      </c>
      <c r="BL380">
        <v>2.0942263539570019</v>
      </c>
      <c r="BM380">
        <v>0.2228171782318854</v>
      </c>
      <c r="BN380">
        <v>5.2197392996732248E-2</v>
      </c>
      <c r="BO380">
        <v>1.9799151047153629E-2</v>
      </c>
      <c r="BP380">
        <v>9.5876842199500625E-3</v>
      </c>
      <c r="BQ380">
        <v>1.043764766063099E-2</v>
      </c>
      <c r="BR380">
        <v>0.21543834966225539</v>
      </c>
      <c r="BS380">
        <v>8.8404517345605643E-2</v>
      </c>
      <c r="BT380">
        <v>2.6672669180849099E-2</v>
      </c>
      <c r="BU380">
        <v>0.41573268338302821</v>
      </c>
      <c r="BV380">
        <v>0.14120998535681101</v>
      </c>
      <c r="BW380">
        <v>0.10721911709735581</v>
      </c>
      <c r="BX380">
        <v>0.14499832470539811</v>
      </c>
      <c r="BY380">
        <v>4.639860002781173E-2</v>
      </c>
      <c r="BZ380">
        <v>8.3175796191541727E-3</v>
      </c>
      <c r="CA380">
        <v>1.874647453905163</v>
      </c>
      <c r="CB380">
        <v>0.34459329435261271</v>
      </c>
      <c r="CC380">
        <v>0.18533046496863001</v>
      </c>
      <c r="CD380">
        <v>0.7455514231260737</v>
      </c>
      <c r="CE380">
        <v>9.8426630061664092E-2</v>
      </c>
      <c r="CF380">
        <v>2.3508450630657419E-2</v>
      </c>
      <c r="CG380">
        <v>9.6956159079821891</v>
      </c>
      <c r="CH380">
        <v>0.88849468851944557</v>
      </c>
      <c r="CI380">
        <v>4.153111820145533E-2</v>
      </c>
      <c r="CJ380">
        <v>4.1967515825363746</v>
      </c>
      <c r="CK380">
        <v>0.39843529942346578</v>
      </c>
      <c r="CL380">
        <v>2.8675676958712329E-2</v>
      </c>
      <c r="CM380">
        <v>22.19779692017817</v>
      </c>
      <c r="CN380">
        <v>1.477710908728477</v>
      </c>
      <c r="CO380">
        <v>3.1069159915754551E-2</v>
      </c>
      <c r="CP380">
        <v>5.600050595264972</v>
      </c>
      <c r="CQ380">
        <v>0.43425252855243968</v>
      </c>
      <c r="CR380">
        <v>1.0079241232114259E-2</v>
      </c>
      <c r="CS380">
        <v>54.150857933020461</v>
      </c>
      <c r="CT380">
        <v>3.6797072664228279</v>
      </c>
      <c r="CU380">
        <v>4.622202437546976E-2</v>
      </c>
      <c r="CV380">
        <v>11.3872470465273</v>
      </c>
      <c r="CW380">
        <v>0.64314501845138827</v>
      </c>
      <c r="CX380">
        <v>9.8981798398551629E-3</v>
      </c>
      <c r="CY380">
        <v>5886.3529117313255</v>
      </c>
      <c r="CZ380">
        <v>299.31541412894899</v>
      </c>
      <c r="DA380">
        <v>9.880252061804147E-2</v>
      </c>
      <c r="DB380">
        <v>0.52599171048949067</v>
      </c>
      <c r="DC380">
        <v>7.9359803901427689E-2</v>
      </c>
      <c r="DD380">
        <v>9.132622934361791E-3</v>
      </c>
      <c r="DE380">
        <v>-0.87495609474253999</v>
      </c>
      <c r="DF380">
        <v>5.0059246263464203</v>
      </c>
      <c r="DG380">
        <v>10.72237544371224</v>
      </c>
      <c r="DH380">
        <v>46.142158072213988</v>
      </c>
      <c r="DI380">
        <v>1.974810217949017</v>
      </c>
      <c r="DJ380">
        <v>0.55719574186518783</v>
      </c>
      <c r="DK380">
        <v>3.8566873721269892</v>
      </c>
      <c r="DL380">
        <v>0.2399156588447047</v>
      </c>
      <c r="DM380">
        <v>0.38875625586409868</v>
      </c>
      <c r="DN380">
        <v>2.375532477661308</v>
      </c>
      <c r="DO380">
        <v>0.1511914284235302</v>
      </c>
      <c r="DP380">
        <v>0.26764818121015299</v>
      </c>
      <c r="DQ380">
        <v>23.331638993306932</v>
      </c>
      <c r="DR380">
        <v>1.042632801964547</v>
      </c>
      <c r="DS380">
        <v>0.27293236868087722</v>
      </c>
      <c r="DT380">
        <v>65.85443670912484</v>
      </c>
      <c r="DU380">
        <v>2.7265085566456371</v>
      </c>
      <c r="DV380">
        <v>0.15558522414205789</v>
      </c>
      <c r="DW380">
        <v>13.253530248087939</v>
      </c>
      <c r="DX380">
        <v>0.57568754934820565</v>
      </c>
      <c r="DY380">
        <v>0.28279995225101401</v>
      </c>
      <c r="EB380">
        <v>73.311957303188009</v>
      </c>
      <c r="EC380">
        <v>3.2423664511856972E-4</v>
      </c>
      <c r="ED380">
        <v>3.4163562054763492</v>
      </c>
      <c r="EE380">
        <v>0.2133529207667417</v>
      </c>
      <c r="EF380">
        <v>0.47141870823250631</v>
      </c>
      <c r="EG380">
        <v>2.8090046174528931</v>
      </c>
      <c r="EH380">
        <v>2.5754586981420622</v>
      </c>
      <c r="EI380">
        <v>9.4203389643475504</v>
      </c>
      <c r="EJ380">
        <v>20.652393992412009</v>
      </c>
      <c r="EK380">
        <v>39.413072796675557</v>
      </c>
      <c r="EL380">
        <v>76.863582097735815</v>
      </c>
      <c r="EM380">
        <v>138.7362307511136</v>
      </c>
      <c r="EN380">
        <v>226.72269616457379</v>
      </c>
      <c r="EO380">
        <v>336.34073250323269</v>
      </c>
      <c r="EP380">
        <v>462.89622140354868</v>
      </c>
      <c r="ER380">
        <v>410.75494553860852</v>
      </c>
      <c r="ES380">
        <v>43.181922347481439</v>
      </c>
      <c r="ET380">
        <v>0.50066253974148156</v>
      </c>
      <c r="EU380">
        <v>0.47151569534963228</v>
      </c>
      <c r="EV380">
        <v>9.640124248568477E-7</v>
      </c>
      <c r="EW380">
        <v>3.4418787513451892E-5</v>
      </c>
      <c r="EX380">
        <v>35.703676245213281</v>
      </c>
      <c r="EY380">
        <v>1.9863200592639569</v>
      </c>
      <c r="EZ380">
        <v>31.445711006689461</v>
      </c>
      <c r="FA380">
        <v>1.2161291477704861</v>
      </c>
      <c r="FB380">
        <v>1.9294022762190399E-2</v>
      </c>
      <c r="FD380">
        <f t="shared" si="30"/>
        <v>68.325887206241518</v>
      </c>
      <c r="FF380"/>
      <c r="FG380"/>
      <c r="FH380"/>
      <c r="FI380"/>
      <c r="FJ380"/>
      <c r="FK380"/>
    </row>
    <row r="381" spans="1:167" ht="13.2" x14ac:dyDescent="0.25">
      <c r="A381" t="s">
        <v>1628</v>
      </c>
      <c r="B381" t="s">
        <v>1612</v>
      </c>
      <c r="C381" s="2">
        <v>-38.839531674343156</v>
      </c>
      <c r="D381" s="5">
        <v>3.2370809627929971E-3</v>
      </c>
      <c r="E381" s="6">
        <v>66.746785823536698</v>
      </c>
      <c r="F381" s="7">
        <v>0.28595212041524098</v>
      </c>
      <c r="G381">
        <v>-45.410355575753982</v>
      </c>
      <c r="H381" s="8">
        <v>173.064915472048</v>
      </c>
      <c r="I381" s="2">
        <v>5.6985844559412246</v>
      </c>
      <c r="J381" s="2">
        <v>0.28252809898479209</v>
      </c>
      <c r="K381" s="5">
        <v>7.5322500326478165E-2</v>
      </c>
      <c r="L381" s="9">
        <v>2.6409277676139281E-3</v>
      </c>
      <c r="M381">
        <v>0.1106400639625032</v>
      </c>
      <c r="N381" s="8">
        <v>2.1667560264031689</v>
      </c>
      <c r="O381" s="10">
        <v>1.8234161625127641</v>
      </c>
      <c r="P381" s="7">
        <v>0.12253215477790499</v>
      </c>
      <c r="Q381" s="5">
        <v>0.1755955047237549</v>
      </c>
      <c r="R381" s="11">
        <v>8.5879409098597332E-3</v>
      </c>
      <c r="S381" s="12">
        <v>-4.1361244762320261E-2</v>
      </c>
      <c r="T381" s="6">
        <v>1062.4128141904371</v>
      </c>
      <c r="U381" s="6">
        <v>66.284538014027987</v>
      </c>
      <c r="V381" s="6">
        <v>66.40862014707686</v>
      </c>
      <c r="W381" s="6">
        <v>1042.8217038589139</v>
      </c>
      <c r="X381" s="6">
        <v>5.0180967368287526</v>
      </c>
      <c r="Y381" s="6">
        <v>47.134353554685063</v>
      </c>
      <c r="Z381" s="6">
        <v>1051.7654959272279</v>
      </c>
      <c r="AA381" s="6">
        <v>21.763164090317179</v>
      </c>
      <c r="AB381" s="13">
        <v>42.754242208121902</v>
      </c>
      <c r="AC381" s="14">
        <v>98.155979477106456</v>
      </c>
      <c r="AE381" t="s">
        <v>1629</v>
      </c>
      <c r="AF381" t="s">
        <v>1629</v>
      </c>
      <c r="AG381">
        <v>25.003</v>
      </c>
      <c r="AH381" t="s">
        <v>143</v>
      </c>
      <c r="AI381">
        <v>38.635473762639307</v>
      </c>
      <c r="AJ381">
        <v>85.518617667117951</v>
      </c>
      <c r="AK381" t="s">
        <v>143</v>
      </c>
      <c r="AL381">
        <v>689.40645106551847</v>
      </c>
      <c r="AM381">
        <v>1630.1573017664689</v>
      </c>
      <c r="AN381">
        <v>238.1902213030844</v>
      </c>
      <c r="AO381">
        <v>13.17613141302968</v>
      </c>
      <c r="AP381">
        <v>2.0232775066449178</v>
      </c>
      <c r="AQ381">
        <v>4.4795803148005851</v>
      </c>
      <c r="AR381">
        <v>0.97556896129751902</v>
      </c>
      <c r="AS381">
        <v>1.3877622307877111</v>
      </c>
      <c r="AT381" t="s">
        <v>143</v>
      </c>
      <c r="AU381">
        <v>19.849182786774879</v>
      </c>
      <c r="AV381">
        <v>44.750583154510977</v>
      </c>
      <c r="AW381" t="s">
        <v>143</v>
      </c>
      <c r="AX381">
        <v>7.5465103864899685E-2</v>
      </c>
      <c r="AY381">
        <v>0.14723234624283199</v>
      </c>
      <c r="AZ381">
        <v>119.3928557616306</v>
      </c>
      <c r="BA381">
        <v>5.319050216895409</v>
      </c>
      <c r="BB381">
        <v>5.8346859017682877E-2</v>
      </c>
      <c r="BC381">
        <v>549708.85690999147</v>
      </c>
      <c r="BD381">
        <v>33178.846452121907</v>
      </c>
      <c r="BE381">
        <v>4.5623090429329194</v>
      </c>
      <c r="BF381">
        <v>0.92895318068415622</v>
      </c>
      <c r="BG381">
        <v>0.13612312045203331</v>
      </c>
      <c r="BH381">
        <v>0.1172010120726293</v>
      </c>
      <c r="BI381" t="s">
        <v>143</v>
      </c>
      <c r="BJ381">
        <v>3.1315409537296711E-3</v>
      </c>
      <c r="BK381">
        <v>2.0304204340342809E-2</v>
      </c>
      <c r="BL381">
        <v>2.155566281637348</v>
      </c>
      <c r="BM381">
        <v>0.24417139804276389</v>
      </c>
      <c r="BN381">
        <v>1.539303271439871E-2</v>
      </c>
      <c r="BO381" t="s">
        <v>143</v>
      </c>
      <c r="BP381">
        <v>5.552436005690338E-3</v>
      </c>
      <c r="BQ381">
        <v>1.0563852669729141E-2</v>
      </c>
      <c r="BR381">
        <v>0.15780638469420891</v>
      </c>
      <c r="BS381">
        <v>6.8195410674531318E-2</v>
      </c>
      <c r="BT381">
        <v>2.7215813152068079E-2</v>
      </c>
      <c r="BU381">
        <v>0.49000067445357209</v>
      </c>
      <c r="BV381">
        <v>0.15109774451366481</v>
      </c>
      <c r="BW381">
        <v>8.6404963864481779E-2</v>
      </c>
      <c r="BX381">
        <v>0.19190758596654631</v>
      </c>
      <c r="BY381">
        <v>5.4580746113984543E-2</v>
      </c>
      <c r="BZ381">
        <v>8.5700192507081174E-3</v>
      </c>
      <c r="CA381">
        <v>1.8114577848172611</v>
      </c>
      <c r="CB381">
        <v>0.36617868637783912</v>
      </c>
      <c r="CC381">
        <v>4.7301262703269231E-2</v>
      </c>
      <c r="CD381">
        <v>0.77663729371437651</v>
      </c>
      <c r="CE381">
        <v>9.6527234293139794E-2</v>
      </c>
      <c r="CF381">
        <v>2.4211575543087002E-2</v>
      </c>
      <c r="CG381">
        <v>10.164206645084921</v>
      </c>
      <c r="CH381">
        <v>1.057232841883649</v>
      </c>
      <c r="CI381">
        <v>4.2724856227731298E-2</v>
      </c>
      <c r="CJ381">
        <v>4.244165040266326</v>
      </c>
      <c r="CK381">
        <v>0.39015195272312619</v>
      </c>
      <c r="CL381">
        <v>1.0572926678440659E-2</v>
      </c>
      <c r="CM381">
        <v>22.638948447901349</v>
      </c>
      <c r="CN381">
        <v>1.624215266711978</v>
      </c>
      <c r="CO381">
        <v>3.1707269164820452E-2</v>
      </c>
      <c r="CP381">
        <v>5.7480366964527034</v>
      </c>
      <c r="CQ381">
        <v>0.47815274189454943</v>
      </c>
      <c r="CR381">
        <v>1.005726740440659E-2</v>
      </c>
      <c r="CS381">
        <v>54.566929974066618</v>
      </c>
      <c r="CT381">
        <v>3.5541317443244118</v>
      </c>
      <c r="CU381">
        <v>4.743140736629306E-2</v>
      </c>
      <c r="CV381">
        <v>11.36361144821146</v>
      </c>
      <c r="CW381">
        <v>0.93308762849887472</v>
      </c>
      <c r="CX381">
        <v>1.0179822677586549E-2</v>
      </c>
      <c r="CY381">
        <v>6111.5488773602137</v>
      </c>
      <c r="CZ381">
        <v>354.80009117246323</v>
      </c>
      <c r="DA381">
        <v>0.28519571331931648</v>
      </c>
      <c r="DB381">
        <v>0.5060520320027535</v>
      </c>
      <c r="DC381">
        <v>9.7599861304767263E-2</v>
      </c>
      <c r="DD381">
        <v>9.3177346938475326E-3</v>
      </c>
      <c r="DE381">
        <v>2.0551634695221588</v>
      </c>
      <c r="DF381">
        <v>4.223530195247517</v>
      </c>
      <c r="DG381">
        <v>10.18794017858783</v>
      </c>
      <c r="DH381">
        <v>48.342820826351911</v>
      </c>
      <c r="DI381">
        <v>2.2392778780480702</v>
      </c>
      <c r="DJ381">
        <v>0.63925379649680381</v>
      </c>
      <c r="DK381">
        <v>3.914039685262495</v>
      </c>
      <c r="DL381">
        <v>0.29927378734458399</v>
      </c>
      <c r="DM381">
        <v>0.35411874622291462</v>
      </c>
      <c r="DN381">
        <v>2.4335265148652998</v>
      </c>
      <c r="DO381">
        <v>0.19522300072126531</v>
      </c>
      <c r="DP381">
        <v>0.33859222582335308</v>
      </c>
      <c r="DQ381">
        <v>24.275377594859751</v>
      </c>
      <c r="DR381">
        <v>1.108392856571625</v>
      </c>
      <c r="DS381">
        <v>0.26384254390316841</v>
      </c>
      <c r="DT381">
        <v>66.746785823536698</v>
      </c>
      <c r="DU381">
        <v>3.43737832742339</v>
      </c>
      <c r="DV381">
        <v>0.1493283167419</v>
      </c>
      <c r="DW381">
        <v>13.777331532824091</v>
      </c>
      <c r="DX381">
        <v>0.65905343306388653</v>
      </c>
      <c r="DY381">
        <v>0.27254202772544889</v>
      </c>
      <c r="EB381">
        <v>76.046404943713739</v>
      </c>
      <c r="EC381">
        <v>-0.16961228638968409</v>
      </c>
      <c r="ED381">
        <v>3.5164213403545639</v>
      </c>
      <c r="EE381">
        <v>6.1795867437090597E-2</v>
      </c>
      <c r="EF381">
        <v>0.34530937569848758</v>
      </c>
      <c r="EG381">
        <v>3.3108153679295409</v>
      </c>
      <c r="EH381">
        <v>3.4086604967414971</v>
      </c>
      <c r="EI381">
        <v>9.1028029387802079</v>
      </c>
      <c r="EJ381">
        <v>21.51349844084146</v>
      </c>
      <c r="EK381">
        <v>41.317913191402113</v>
      </c>
      <c r="EL381">
        <v>77.731960444438201</v>
      </c>
      <c r="EM381">
        <v>141.4934277993834</v>
      </c>
      <c r="EN381">
        <v>232.71403629363169</v>
      </c>
      <c r="EO381">
        <v>338.92503089482369</v>
      </c>
      <c r="EP381">
        <v>461.93542472404317</v>
      </c>
      <c r="ER381" t="e">
        <v>#N/A</v>
      </c>
      <c r="ES381">
        <v>97.638057109326283</v>
      </c>
      <c r="ET381">
        <v>0.62091005926278608</v>
      </c>
      <c r="EU381">
        <v>0.55172596908030702</v>
      </c>
      <c r="EV381">
        <v>-5.0044189991478908E-4</v>
      </c>
      <c r="EW381">
        <v>-1.863297355005825E-2</v>
      </c>
      <c r="EX381">
        <v>37.233040545227958</v>
      </c>
      <c r="EY381">
        <v>1.835687087368719</v>
      </c>
      <c r="EZ381">
        <v>30.964849650940199</v>
      </c>
      <c r="FA381">
        <v>1.2232094760555281</v>
      </c>
      <c r="FB381">
        <v>1.7024105646508771E-2</v>
      </c>
      <c r="FD381">
        <f t="shared" si="30"/>
        <v>85.15260019587906</v>
      </c>
      <c r="FF381"/>
      <c r="FG381"/>
      <c r="FH381"/>
      <c r="FI381"/>
      <c r="FJ381"/>
      <c r="FK381"/>
    </row>
    <row r="382" spans="1:167" ht="13.2" x14ac:dyDescent="0.25">
      <c r="A382" t="s">
        <v>1630</v>
      </c>
      <c r="B382" t="s">
        <v>1612</v>
      </c>
      <c r="C382" s="2">
        <v>19.241688394644459</v>
      </c>
      <c r="D382" s="5">
        <v>3.1755207399621682E-3</v>
      </c>
      <c r="E382" s="6">
        <v>67.325293599564958</v>
      </c>
      <c r="F382" s="7">
        <v>0.3528531394394897</v>
      </c>
      <c r="G382">
        <v>91.58852787714541</v>
      </c>
      <c r="H382" s="8">
        <v>64.082430630804254</v>
      </c>
      <c r="I382" s="2">
        <v>5.8311823746749534</v>
      </c>
      <c r="J382" s="2">
        <v>0.28425746898016452</v>
      </c>
      <c r="K382" s="5">
        <v>7.6299279045042107E-2</v>
      </c>
      <c r="L382" s="9">
        <v>3.113302740111029E-3</v>
      </c>
      <c r="M382">
        <v>0.1040365087306632</v>
      </c>
      <c r="N382" s="8">
        <v>2.4941769219271261</v>
      </c>
      <c r="O382" s="10">
        <v>1.8065999401669759</v>
      </c>
      <c r="P382" s="7">
        <v>0.12805245930901021</v>
      </c>
      <c r="Q382" s="5">
        <v>0.1716917263838425</v>
      </c>
      <c r="R382" s="11">
        <v>8.3942928087385824E-3</v>
      </c>
      <c r="S382" s="12">
        <v>0.1093458685160391</v>
      </c>
      <c r="T382" s="6">
        <v>1064.3277492095781</v>
      </c>
      <c r="U382" s="6">
        <v>83.45590168368534</v>
      </c>
      <c r="V382" s="6">
        <v>83.571164812611329</v>
      </c>
      <c r="W382" s="6">
        <v>1021.344604668007</v>
      </c>
      <c r="X382" s="6">
        <v>6.6594559061452392</v>
      </c>
      <c r="Y382" s="6">
        <v>46.165863633771423</v>
      </c>
      <c r="Z382" s="6">
        <v>1043.9884413314689</v>
      </c>
      <c r="AA382" s="6">
        <v>26.082234572351322</v>
      </c>
      <c r="AB382" s="13">
        <v>45.119096979108683</v>
      </c>
      <c r="AC382" s="14">
        <v>95.961474783167859</v>
      </c>
      <c r="AE382" t="s">
        <v>1631</v>
      </c>
      <c r="AF382" t="s">
        <v>1631</v>
      </c>
      <c r="AG382">
        <v>25.277000000000001</v>
      </c>
      <c r="AH382" t="s">
        <v>143</v>
      </c>
      <c r="AI382">
        <v>30.531072456696581</v>
      </c>
      <c r="AJ382">
        <v>81.874862762621476</v>
      </c>
      <c r="AK382" t="s">
        <v>143</v>
      </c>
      <c r="AL382">
        <v>841.62713710818048</v>
      </c>
      <c r="AM382">
        <v>1747.102238320246</v>
      </c>
      <c r="AN382">
        <v>239.37031615775771</v>
      </c>
      <c r="AO382">
        <v>12.8832727128973</v>
      </c>
      <c r="AP382">
        <v>2.089407984304728</v>
      </c>
      <c r="AQ382">
        <v>4.01024198879729</v>
      </c>
      <c r="AR382">
        <v>0.90831200549589386</v>
      </c>
      <c r="AS382">
        <v>1.355081874449779</v>
      </c>
      <c r="AT382" t="s">
        <v>143</v>
      </c>
      <c r="AU382">
        <v>22.986954920256348</v>
      </c>
      <c r="AV382">
        <v>44.810027503805749</v>
      </c>
      <c r="AW382">
        <v>0.13316698779959199</v>
      </c>
      <c r="AX382">
        <v>8.714055869531484E-2</v>
      </c>
      <c r="AY382">
        <v>0.1188806939429016</v>
      </c>
      <c r="AZ382">
        <v>120.0698798607778</v>
      </c>
      <c r="BA382">
        <v>5.6114408941862362</v>
      </c>
      <c r="BB382">
        <v>6.8619119235773782E-2</v>
      </c>
      <c r="BC382">
        <v>553551.17976115539</v>
      </c>
      <c r="BD382">
        <v>28008.95543359482</v>
      </c>
      <c r="BE382">
        <v>2.6240074021443212</v>
      </c>
      <c r="BF382">
        <v>0.97016069455272458</v>
      </c>
      <c r="BG382">
        <v>0.210457409489127</v>
      </c>
      <c r="BH382">
        <v>8.5016387761366954E-2</v>
      </c>
      <c r="BI382" t="s">
        <v>143</v>
      </c>
      <c r="BJ382">
        <v>3.8735660273146121E-3</v>
      </c>
      <c r="BK382">
        <v>9.950877279902624E-3</v>
      </c>
      <c r="BL382">
        <v>2.0622195623938011</v>
      </c>
      <c r="BM382">
        <v>0.23297930826375721</v>
      </c>
      <c r="BN382">
        <v>4.3009123240821019E-2</v>
      </c>
      <c r="BO382" t="s">
        <v>143</v>
      </c>
      <c r="BP382">
        <v>7.8010630888254058E-3</v>
      </c>
      <c r="BQ382">
        <v>1.06924013715972E-2</v>
      </c>
      <c r="BR382">
        <v>0.17561087972886069</v>
      </c>
      <c r="BS382">
        <v>8.5235183617606167E-2</v>
      </c>
      <c r="BT382">
        <v>2.798576810966406E-2</v>
      </c>
      <c r="BU382">
        <v>0.32283627002044912</v>
      </c>
      <c r="BV382">
        <v>0.1167720268611832</v>
      </c>
      <c r="BW382">
        <v>0.12975725531113819</v>
      </c>
      <c r="BX382">
        <v>0.1575637791173827</v>
      </c>
      <c r="BY382">
        <v>3.9791956280565012E-2</v>
      </c>
      <c r="BZ382">
        <v>8.7000161979944157E-3</v>
      </c>
      <c r="CA382">
        <v>1.703431106983218</v>
      </c>
      <c r="CB382">
        <v>0.40200304753138771</v>
      </c>
      <c r="CC382">
        <v>0.23343221364080449</v>
      </c>
      <c r="CD382">
        <v>0.80913473471175024</v>
      </c>
      <c r="CE382">
        <v>9.3353591342932168E-2</v>
      </c>
      <c r="CF382">
        <v>1.93606540670518E-2</v>
      </c>
      <c r="CG382">
        <v>9.0606847486365965</v>
      </c>
      <c r="CH382">
        <v>0.81101812346771041</v>
      </c>
      <c r="CI382">
        <v>4.3279466921576353E-2</v>
      </c>
      <c r="CJ382">
        <v>3.9297095616865119</v>
      </c>
      <c r="CK382">
        <v>0.30824614031130648</v>
      </c>
      <c r="CL382">
        <v>1.0759702071992861E-2</v>
      </c>
      <c r="CM382">
        <v>21.364260784183919</v>
      </c>
      <c r="CN382">
        <v>1.279483690452488</v>
      </c>
      <c r="CO382">
        <v>3.2323460236591731E-2</v>
      </c>
      <c r="CP382">
        <v>5.4724632440274004</v>
      </c>
      <c r="CQ382">
        <v>0.42094789059539528</v>
      </c>
      <c r="CR382">
        <v>1.037389165358418E-2</v>
      </c>
      <c r="CS382">
        <v>54.641385257517527</v>
      </c>
      <c r="CT382">
        <v>3.944127976161576</v>
      </c>
      <c r="CU382">
        <v>4.77654774660334E-2</v>
      </c>
      <c r="CV382">
        <v>11.136594350502589</v>
      </c>
      <c r="CW382">
        <v>0.62023270212462722</v>
      </c>
      <c r="CX382">
        <v>1.045102741846079E-2</v>
      </c>
      <c r="CY382">
        <v>5916.9834830380632</v>
      </c>
      <c r="CZ382">
        <v>307.53815383204619</v>
      </c>
      <c r="DA382">
        <v>0.10284576445741581</v>
      </c>
      <c r="DB382">
        <v>0.50261025225579536</v>
      </c>
      <c r="DC382">
        <v>7.147376485456329E-2</v>
      </c>
      <c r="DD382">
        <v>9.4990979759430674E-3</v>
      </c>
      <c r="DE382">
        <v>-2.551626120875182</v>
      </c>
      <c r="DF382">
        <v>4.4616512482813659</v>
      </c>
      <c r="DG382">
        <v>11.223983940575801</v>
      </c>
      <c r="DH382">
        <v>47.589775581752271</v>
      </c>
      <c r="DI382">
        <v>2.1083084518976212</v>
      </c>
      <c r="DJ382">
        <v>0.68208945193881576</v>
      </c>
      <c r="DK382">
        <v>3.9848487123593199</v>
      </c>
      <c r="DL382">
        <v>0.30083110393691559</v>
      </c>
      <c r="DM382">
        <v>0.37144176791661843</v>
      </c>
      <c r="DN382">
        <v>2.2346538938748992</v>
      </c>
      <c r="DO382">
        <v>0.1646900299258128</v>
      </c>
      <c r="DP382">
        <v>0.33561276030085718</v>
      </c>
      <c r="DQ382">
        <v>23.338330323012009</v>
      </c>
      <c r="DR382">
        <v>0.96940916950110689</v>
      </c>
      <c r="DS382">
        <v>0.29007282740624879</v>
      </c>
      <c r="DT382">
        <v>67.325293599564958</v>
      </c>
      <c r="DU382">
        <v>3.0988222339116169</v>
      </c>
      <c r="DV382">
        <v>0.16118789812141551</v>
      </c>
      <c r="DW382">
        <v>13.442665731558829</v>
      </c>
      <c r="DX382">
        <v>0.58590521977475574</v>
      </c>
      <c r="DY382">
        <v>0.29224158518126631</v>
      </c>
      <c r="EB382">
        <v>76.477630484571847</v>
      </c>
      <c r="EC382">
        <v>2.544499754748534E-3</v>
      </c>
      <c r="ED382">
        <v>3.364142842404243</v>
      </c>
      <c r="EE382">
        <v>0.1057936569125279</v>
      </c>
      <c r="EF382">
        <v>0.38426888343295551</v>
      </c>
      <c r="EG382">
        <v>2.1813261487868179</v>
      </c>
      <c r="EH382">
        <v>2.7986461654952519</v>
      </c>
      <c r="EI382">
        <v>8.5599553114734555</v>
      </c>
      <c r="EJ382">
        <v>22.413704562652359</v>
      </c>
      <c r="EK382">
        <v>36.832051823725998</v>
      </c>
      <c r="EL382">
        <v>71.972702594991063</v>
      </c>
      <c r="EM382">
        <v>133.52662990114951</v>
      </c>
      <c r="EN382">
        <v>221.55721635738459</v>
      </c>
      <c r="EO382">
        <v>339.38748607153752</v>
      </c>
      <c r="EP382">
        <v>452.70708741880452</v>
      </c>
      <c r="ER382">
        <v>205.04227243919169</v>
      </c>
      <c r="ES382">
        <v>49.696361868140897</v>
      </c>
      <c r="ET382">
        <v>0.64766725795633395</v>
      </c>
      <c r="EU382">
        <v>0.59015085739740125</v>
      </c>
      <c r="EV382">
        <v>7.4973293335046366E-6</v>
      </c>
      <c r="EW382">
        <v>2.9725619610863842E-4</v>
      </c>
      <c r="EX382">
        <v>39.648277791431298</v>
      </c>
      <c r="EY382">
        <v>1.9302445387822631</v>
      </c>
      <c r="EZ382">
        <v>32.647005598867707</v>
      </c>
      <c r="FA382">
        <v>1.2321300655587311</v>
      </c>
      <c r="FB382">
        <v>1.7755053060614898E-2</v>
      </c>
      <c r="FD382">
        <f t="shared" si="30"/>
        <v>79.661118075331046</v>
      </c>
      <c r="FF382"/>
      <c r="FG382"/>
      <c r="FH382"/>
      <c r="FI382"/>
      <c r="FJ382"/>
      <c r="FK382"/>
    </row>
    <row r="383" spans="1:167" ht="13.2" x14ac:dyDescent="0.25">
      <c r="A383" t="s">
        <v>1632</v>
      </c>
      <c r="B383" t="s">
        <v>1633</v>
      </c>
      <c r="C383" s="2">
        <v>-15.011802016866509</v>
      </c>
      <c r="D383" s="5">
        <v>1.5728739835233461E-2</v>
      </c>
      <c r="E383" s="6">
        <v>125.8170777417982</v>
      </c>
      <c r="F383" s="7">
        <v>-3.6008878328103151</v>
      </c>
      <c r="G383">
        <v>-94.607301896794993</v>
      </c>
      <c r="H383" s="8">
        <v>232.0458642967827</v>
      </c>
      <c r="I383" s="2">
        <v>2.051888286294087</v>
      </c>
      <c r="J383" s="2">
        <v>9.8332453286111315E-2</v>
      </c>
      <c r="K383" s="5">
        <v>0.18311450184665651</v>
      </c>
      <c r="L383" s="9">
        <v>7.9527609022194063E-4</v>
      </c>
      <c r="M383">
        <v>0.2687547225394411</v>
      </c>
      <c r="N383" s="8">
        <v>0.21897751623150091</v>
      </c>
      <c r="O383" s="10">
        <v>12.379678982070191</v>
      </c>
      <c r="P383" s="7">
        <v>0.71327929364853238</v>
      </c>
      <c r="Q383" s="5">
        <v>0.48737897194831997</v>
      </c>
      <c r="R383" s="11">
        <v>2.333786888371658E-2</v>
      </c>
      <c r="S383" s="12">
        <v>0.16183522437188161</v>
      </c>
      <c r="T383" s="6">
        <v>2680.2218916163101</v>
      </c>
      <c r="U383" s="6">
        <v>6.2391174203697481</v>
      </c>
      <c r="V383" s="6">
        <v>7.1726943315142302</v>
      </c>
      <c r="W383" s="6">
        <v>2559.3099708074278</v>
      </c>
      <c r="X383" s="6">
        <v>3.0089454873559101</v>
      </c>
      <c r="Y383" s="6">
        <v>101.15989053572829</v>
      </c>
      <c r="Z383" s="6">
        <v>2633.495849440746</v>
      </c>
      <c r="AA383" s="6">
        <v>3.506835204091268</v>
      </c>
      <c r="AB383" s="13">
        <v>54.120344318920843</v>
      </c>
      <c r="AC383" s="14">
        <v>95.488734675770985</v>
      </c>
      <c r="AE383" t="s">
        <v>1634</v>
      </c>
      <c r="AF383" t="s">
        <v>1634</v>
      </c>
      <c r="AG383">
        <v>25.048999999999999</v>
      </c>
      <c r="AH383">
        <v>171.02148630508259</v>
      </c>
      <c r="AI383">
        <v>48.388338639496467</v>
      </c>
      <c r="AJ383">
        <v>142.60931234750461</v>
      </c>
      <c r="AK383" t="s">
        <v>143</v>
      </c>
      <c r="AL383">
        <v>980.77557881144492</v>
      </c>
      <c r="AM383">
        <v>1818.5834179478641</v>
      </c>
      <c r="AN383">
        <v>271.65962259423912</v>
      </c>
      <c r="AO383">
        <v>11.67201753135733</v>
      </c>
      <c r="AP383">
        <v>2.0714886658712128</v>
      </c>
      <c r="AQ383">
        <v>19.49758535042184</v>
      </c>
      <c r="AR383">
        <v>1.617351550182722</v>
      </c>
      <c r="AS383">
        <v>1.671187401031563</v>
      </c>
      <c r="AT383" t="s">
        <v>143</v>
      </c>
      <c r="AU383">
        <v>18.601883471039539</v>
      </c>
      <c r="AV383">
        <v>46.892801190626628</v>
      </c>
      <c r="AW383">
        <v>0.30248868801762702</v>
      </c>
      <c r="AX383">
        <v>0.15907958283824161</v>
      </c>
      <c r="AY383">
        <v>0.123446779331069</v>
      </c>
      <c r="AZ383">
        <v>448.90744078506219</v>
      </c>
      <c r="BA383">
        <v>14.715844203549031</v>
      </c>
      <c r="BB383">
        <v>6.1473425827508352E-2</v>
      </c>
      <c r="BC383">
        <v>590722.02463078033</v>
      </c>
      <c r="BD383">
        <v>23914.142022921871</v>
      </c>
      <c r="BE383">
        <v>1.527628016568265</v>
      </c>
      <c r="BF383">
        <v>2.1468259155003619</v>
      </c>
      <c r="BG383">
        <v>0.28850119317833972</v>
      </c>
      <c r="BH383">
        <v>8.8771347315969987E-2</v>
      </c>
      <c r="BI383">
        <v>1.3982018686582271E-2</v>
      </c>
      <c r="BJ383">
        <v>4.7197081972774066E-3</v>
      </c>
      <c r="BK383">
        <v>6.8004638533006936E-3</v>
      </c>
      <c r="BL383">
        <v>21.36417917453176</v>
      </c>
      <c r="BM383">
        <v>1.2611250458427841</v>
      </c>
      <c r="BN383">
        <v>1.59301156643636E-2</v>
      </c>
      <c r="BO383">
        <v>0.26265461487008068</v>
      </c>
      <c r="BP383">
        <v>4.2563253219782389E-2</v>
      </c>
      <c r="BQ383">
        <v>8.7455193812267466E-3</v>
      </c>
      <c r="BR383">
        <v>3.5233096370657</v>
      </c>
      <c r="BS383">
        <v>0.480767583419549</v>
      </c>
      <c r="BT383">
        <v>7.798858974749362E-2</v>
      </c>
      <c r="BU383">
        <v>5.3790160831056708</v>
      </c>
      <c r="BV383">
        <v>0.50290599636993694</v>
      </c>
      <c r="BW383">
        <v>0.2388810178625235</v>
      </c>
      <c r="BX383">
        <v>1.1281305621669659</v>
      </c>
      <c r="BY383">
        <v>0.13335789918669019</v>
      </c>
      <c r="BZ383">
        <v>8.7845585173169181E-3</v>
      </c>
      <c r="CA383">
        <v>18.310767845875269</v>
      </c>
      <c r="CB383">
        <v>1.3356571873341081</v>
      </c>
      <c r="CC383">
        <v>0.1960152131299373</v>
      </c>
      <c r="CD383">
        <v>4.2290844120241511</v>
      </c>
      <c r="CE383">
        <v>0.30929416984416302</v>
      </c>
      <c r="CF383">
        <v>7.0217602912779663E-3</v>
      </c>
      <c r="CG383">
        <v>41.675087210463303</v>
      </c>
      <c r="CH383">
        <v>2.1463292345150249</v>
      </c>
      <c r="CI383">
        <v>4.3760998326954383E-2</v>
      </c>
      <c r="CJ383">
        <v>13.55299059189254</v>
      </c>
      <c r="CK383">
        <v>0.61774708198216155</v>
      </c>
      <c r="CL383">
        <v>1.07792156794489E-2</v>
      </c>
      <c r="CM383">
        <v>63.112227584387981</v>
      </c>
      <c r="CN383">
        <v>3.480490826475243</v>
      </c>
      <c r="CO383">
        <v>3.2476584188747881E-2</v>
      </c>
      <c r="CP383">
        <v>11.911071050649349</v>
      </c>
      <c r="CQ383">
        <v>0.72469756531910201</v>
      </c>
      <c r="CR383">
        <v>1.023121821781324E-2</v>
      </c>
      <c r="CS383">
        <v>108.5845953356489</v>
      </c>
      <c r="CT383">
        <v>5.418982493649283</v>
      </c>
      <c r="CU383">
        <v>4.7991298736972089E-2</v>
      </c>
      <c r="CV383">
        <v>21.38994777101729</v>
      </c>
      <c r="CW383">
        <v>1.0345638152676699</v>
      </c>
      <c r="CX383">
        <v>1.03607127537362E-2</v>
      </c>
      <c r="CY383">
        <v>9798.693315673263</v>
      </c>
      <c r="CZ383">
        <v>639.08497794484674</v>
      </c>
      <c r="DA383">
        <v>0.1005125858289046</v>
      </c>
      <c r="DB383">
        <v>0.64486412223340739</v>
      </c>
      <c r="DC383">
        <v>0.117042606730119</v>
      </c>
      <c r="DD383">
        <v>9.5364977458688074E-3</v>
      </c>
      <c r="DE383">
        <v>0.40458398785744643</v>
      </c>
      <c r="DF383">
        <v>5.4916067209076829</v>
      </c>
      <c r="DG383">
        <v>12.01782971024417</v>
      </c>
      <c r="DH383">
        <v>257.99144257170258</v>
      </c>
      <c r="DI383">
        <v>9.2899783682658619</v>
      </c>
      <c r="DJ383">
        <v>0.82794926597305329</v>
      </c>
      <c r="DK383">
        <v>51.000295137883008</v>
      </c>
      <c r="DL383">
        <v>1.870095665539498</v>
      </c>
      <c r="DM383">
        <v>0.3607899535219703</v>
      </c>
      <c r="DN383">
        <v>31.513586035405979</v>
      </c>
      <c r="DO383">
        <v>1.13810706057155</v>
      </c>
      <c r="DP383">
        <v>0.32184861069558368</v>
      </c>
      <c r="DQ383">
        <v>117.34640012264251</v>
      </c>
      <c r="DR383">
        <v>4.0519457629612399</v>
      </c>
      <c r="DS383">
        <v>0.35304292025518658</v>
      </c>
      <c r="DT383">
        <v>125.8170777417982</v>
      </c>
      <c r="DU383">
        <v>4.7233948202356926</v>
      </c>
      <c r="DV383">
        <v>0.15585467245721751</v>
      </c>
      <c r="DW383">
        <v>89.461325706225537</v>
      </c>
      <c r="DX383">
        <v>3.2553338757438701</v>
      </c>
      <c r="DY383">
        <v>0.31689831017857961</v>
      </c>
      <c r="EB383">
        <v>285.92830623252371</v>
      </c>
      <c r="EC383">
        <v>5.8995859437056E-2</v>
      </c>
      <c r="ED383">
        <v>34.851842046544462</v>
      </c>
      <c r="EE383">
        <v>2.8303299016172492</v>
      </c>
      <c r="EF383">
        <v>7.7096490964238518</v>
      </c>
      <c r="EG383">
        <v>36.344703264227498</v>
      </c>
      <c r="EH383">
        <v>20.037843022503829</v>
      </c>
      <c r="EI383">
        <v>92.013908773242576</v>
      </c>
      <c r="EJ383">
        <v>117.1491526876496</v>
      </c>
      <c r="EK383">
        <v>169.41092361976951</v>
      </c>
      <c r="EL383">
        <v>248.22327091378281</v>
      </c>
      <c r="EM383">
        <v>394.4514224024249</v>
      </c>
      <c r="EN383">
        <v>482.22959719228152</v>
      </c>
      <c r="EO383">
        <v>674.4384803456453</v>
      </c>
      <c r="EP383">
        <v>869.51007199257288</v>
      </c>
      <c r="ER383">
        <v>85.289671400281975</v>
      </c>
      <c r="ES383">
        <v>21.310696360489811</v>
      </c>
      <c r="ET383">
        <v>0.34650034094082022</v>
      </c>
      <c r="EU383">
        <v>0.37323053538965972</v>
      </c>
      <c r="EV383">
        <v>8.7474041230300217E-5</v>
      </c>
      <c r="EW383">
        <v>6.4116240928797333E-4</v>
      </c>
      <c r="EX383">
        <v>7.3297449194090794</v>
      </c>
      <c r="EY383">
        <v>3.3291135938298062</v>
      </c>
      <c r="EZ383">
        <v>5.8891603891707076</v>
      </c>
      <c r="FA383">
        <v>1.1587009865707141</v>
      </c>
      <c r="FB383">
        <v>1.9770998905178468E-2</v>
      </c>
      <c r="FD383">
        <f t="shared" si="30"/>
        <v>19.576107583483587</v>
      </c>
      <c r="FF383"/>
      <c r="FG383"/>
      <c r="FH383"/>
      <c r="FI383"/>
      <c r="FJ383"/>
      <c r="FK383"/>
    </row>
    <row r="384" spans="1:167" ht="13.2" x14ac:dyDescent="0.25">
      <c r="A384" t="s">
        <v>1635</v>
      </c>
      <c r="B384" t="s">
        <v>1633</v>
      </c>
      <c r="C384" s="2">
        <v>4.9417249612611363</v>
      </c>
      <c r="D384" s="5">
        <v>3.2980369570900912E-2</v>
      </c>
      <c r="E384" s="6">
        <v>241.93908382522969</v>
      </c>
      <c r="F384" s="7">
        <v>0.63586438411084334</v>
      </c>
      <c r="G384">
        <v>287.38102495270681</v>
      </c>
      <c r="H384" s="8">
        <v>187.6890984832543</v>
      </c>
      <c r="I384" s="2">
        <v>1.9203340027928799</v>
      </c>
      <c r="J384" s="2">
        <v>9.2967414912666496E-2</v>
      </c>
      <c r="K384" s="5">
        <v>0.1831242224126432</v>
      </c>
      <c r="L384" s="9">
        <v>5.8459084598335093E-4</v>
      </c>
      <c r="M384">
        <v>0.22154846325067151</v>
      </c>
      <c r="N384" s="8">
        <v>0.36297766710786977</v>
      </c>
      <c r="O384" s="10">
        <v>13.14585362654741</v>
      </c>
      <c r="P384" s="7">
        <v>0.76201847721286842</v>
      </c>
      <c r="Q384" s="5">
        <v>0.52076558441170129</v>
      </c>
      <c r="R384" s="11">
        <v>2.5412810813113029E-2</v>
      </c>
      <c r="S384" s="12">
        <v>0.6077311023456704</v>
      </c>
      <c r="T384" s="6">
        <v>2680.5013629463861</v>
      </c>
      <c r="U384" s="6">
        <v>3.9232094458595128</v>
      </c>
      <c r="V384" s="6">
        <v>5.2907713020919438</v>
      </c>
      <c r="W384" s="6">
        <v>2702.4096355607571</v>
      </c>
      <c r="X384" s="6">
        <v>3.039974796425819</v>
      </c>
      <c r="Y384" s="6">
        <v>107.5742783498347</v>
      </c>
      <c r="Z384" s="6">
        <v>2690.0975386793129</v>
      </c>
      <c r="AA384" s="6">
        <v>2.645567290086694</v>
      </c>
      <c r="AB384" s="13">
        <v>54.609126027608809</v>
      </c>
      <c r="AC384" s="14">
        <v>100.81731995802051</v>
      </c>
      <c r="AE384" t="s">
        <v>1636</v>
      </c>
      <c r="AF384" t="s">
        <v>1636</v>
      </c>
      <c r="AG384">
        <v>25.018000000000001</v>
      </c>
      <c r="AH384">
        <v>270.57457784014758</v>
      </c>
      <c r="AI384">
        <v>52.43340625113234</v>
      </c>
      <c r="AJ384">
        <v>111.2877077985724</v>
      </c>
      <c r="AK384" t="s">
        <v>143</v>
      </c>
      <c r="AL384">
        <v>735.75238773616059</v>
      </c>
      <c r="AM384">
        <v>1810.586808309245</v>
      </c>
      <c r="AN384">
        <v>257.92409076505288</v>
      </c>
      <c r="AO384">
        <v>12.06062429012181</v>
      </c>
      <c r="AP384">
        <v>2.1461577252957751</v>
      </c>
      <c r="AQ384">
        <v>11.54651575186862</v>
      </c>
      <c r="AR384">
        <v>1.436090473279531</v>
      </c>
      <c r="AS384">
        <v>1.5712283145333741</v>
      </c>
      <c r="AT384" t="s">
        <v>143</v>
      </c>
      <c r="AU384">
        <v>21.01790405107581</v>
      </c>
      <c r="AV384">
        <v>49.874506934411187</v>
      </c>
      <c r="AW384">
        <v>0.27799697497625248</v>
      </c>
      <c r="AX384">
        <v>0.1254133022476896</v>
      </c>
      <c r="AY384">
        <v>4.5913812445034653E-2</v>
      </c>
      <c r="AZ384">
        <v>601.91462986719137</v>
      </c>
      <c r="BA384">
        <v>25.516191265524611</v>
      </c>
      <c r="BB384">
        <v>7.3842490545436706E-2</v>
      </c>
      <c r="BC384">
        <v>501646.37099363108</v>
      </c>
      <c r="BD384">
        <v>24793.742479077351</v>
      </c>
      <c r="BE384">
        <v>1.5403825092300409</v>
      </c>
      <c r="BF384">
        <v>2.1874855097079959</v>
      </c>
      <c r="BG384">
        <v>0.30516371438652279</v>
      </c>
      <c r="BH384">
        <v>7.1063353908559307E-2</v>
      </c>
      <c r="BI384" t="s">
        <v>143</v>
      </c>
      <c r="BJ384">
        <v>3.9164155088720542E-3</v>
      </c>
      <c r="BK384">
        <v>7.0388386567765571E-3</v>
      </c>
      <c r="BL384">
        <v>26.83992563582769</v>
      </c>
      <c r="BM384">
        <v>1.4681675746998439</v>
      </c>
      <c r="BN384">
        <v>4.5740589242609209E-2</v>
      </c>
      <c r="BO384">
        <v>0.13706633621770711</v>
      </c>
      <c r="BP384">
        <v>3.2392812805368432E-2</v>
      </c>
      <c r="BQ384">
        <v>8.9987566188410809E-3</v>
      </c>
      <c r="BR384">
        <v>2.5162974487541971</v>
      </c>
      <c r="BS384">
        <v>0.33889549725893142</v>
      </c>
      <c r="BT384">
        <v>2.849943907042414E-2</v>
      </c>
      <c r="BU384">
        <v>4.5409441039028318</v>
      </c>
      <c r="BV384">
        <v>0.510071830495469</v>
      </c>
      <c r="BW384">
        <v>9.2558613377301605E-2</v>
      </c>
      <c r="BX384">
        <v>0.96817351515349848</v>
      </c>
      <c r="BY384">
        <v>0.109713472956508</v>
      </c>
      <c r="BZ384">
        <v>8.929433650587593E-3</v>
      </c>
      <c r="CA384">
        <v>17.444603938807791</v>
      </c>
      <c r="CB384">
        <v>1.5930650077690991</v>
      </c>
      <c r="CC384">
        <v>0.13784670512205119</v>
      </c>
      <c r="CD384">
        <v>5.3472101795513352</v>
      </c>
      <c r="CE384">
        <v>0.33549192397002781</v>
      </c>
      <c r="CF384">
        <v>2.562441243993668E-2</v>
      </c>
      <c r="CG384">
        <v>54.826165268840278</v>
      </c>
      <c r="CH384">
        <v>3.1317957725870982</v>
      </c>
      <c r="CI384">
        <v>4.4184497626130213E-2</v>
      </c>
      <c r="CJ384">
        <v>19.29307718578815</v>
      </c>
      <c r="CK384">
        <v>1.179642155216799</v>
      </c>
      <c r="CL384">
        <v>1.090617360651908E-2</v>
      </c>
      <c r="CM384">
        <v>88.17802727565919</v>
      </c>
      <c r="CN384">
        <v>5.2066769913270381</v>
      </c>
      <c r="CO384">
        <v>3.2350815548183122E-2</v>
      </c>
      <c r="CP384">
        <v>18.200880216610489</v>
      </c>
      <c r="CQ384">
        <v>0.92569580645085703</v>
      </c>
      <c r="CR384">
        <v>1.041660474057478E-2</v>
      </c>
      <c r="CS384">
        <v>175.86633172319361</v>
      </c>
      <c r="CT384">
        <v>8.0980832152513855</v>
      </c>
      <c r="CU384">
        <v>4.9201180154809669E-2</v>
      </c>
      <c r="CV384">
        <v>37.237043300367901</v>
      </c>
      <c r="CW384">
        <v>1.907339832959517</v>
      </c>
      <c r="CX384">
        <v>1.0483709539657051E-2</v>
      </c>
      <c r="CY384">
        <v>11172.9732248112</v>
      </c>
      <c r="CZ384">
        <v>682.79956932234063</v>
      </c>
      <c r="DA384">
        <v>0.1036363502254383</v>
      </c>
      <c r="DB384">
        <v>1.108992841888863</v>
      </c>
      <c r="DC384">
        <v>0.17663301933901721</v>
      </c>
      <c r="DD384">
        <v>9.6556509388982491E-3</v>
      </c>
      <c r="DE384">
        <v>1.601567765054583</v>
      </c>
      <c r="DF384">
        <v>5.4718655494807402</v>
      </c>
      <c r="DG384">
        <v>11.917250590107621</v>
      </c>
      <c r="DH384">
        <v>499.22151812764753</v>
      </c>
      <c r="DI384">
        <v>20.168157950563241</v>
      </c>
      <c r="DJ384">
        <v>0.60206318634845002</v>
      </c>
      <c r="DK384">
        <v>99.228758769965268</v>
      </c>
      <c r="DL384">
        <v>4.052309786312672</v>
      </c>
      <c r="DM384">
        <v>0.31688927115159421</v>
      </c>
      <c r="DN384">
        <v>50.419222687608567</v>
      </c>
      <c r="DO384">
        <v>1.8255739276416441</v>
      </c>
      <c r="DP384">
        <v>0.31160459862761603</v>
      </c>
      <c r="DQ384">
        <v>182.7636449825454</v>
      </c>
      <c r="DR384">
        <v>6.567650805506859</v>
      </c>
      <c r="DS384">
        <v>0.29836309372828029</v>
      </c>
      <c r="DT384">
        <v>241.93908382522969</v>
      </c>
      <c r="DU384">
        <v>10.325164677190561</v>
      </c>
      <c r="DV384">
        <v>0.14026844522084569</v>
      </c>
      <c r="DW384">
        <v>168.11943115741741</v>
      </c>
      <c r="DX384">
        <v>6.6513509502751527</v>
      </c>
      <c r="DY384">
        <v>0.30570581297760319</v>
      </c>
      <c r="EB384">
        <v>383.38511456509002</v>
      </c>
      <c r="EC384">
        <v>2.041304001191678E-2</v>
      </c>
      <c r="ED384">
        <v>43.784544267255619</v>
      </c>
      <c r="EE384">
        <v>1.477007933380464</v>
      </c>
      <c r="EF384">
        <v>5.5061213320660753</v>
      </c>
      <c r="EG384">
        <v>30.682054756100211</v>
      </c>
      <c r="EH384">
        <v>17.196687658143851</v>
      </c>
      <c r="EI384">
        <v>87.661326325667275</v>
      </c>
      <c r="EJ384">
        <v>148.12216563854111</v>
      </c>
      <c r="EK384">
        <v>222.87059052374099</v>
      </c>
      <c r="EL384">
        <v>353.35306201077202</v>
      </c>
      <c r="EM384">
        <v>551.11267047286992</v>
      </c>
      <c r="EN384">
        <v>736.87774156317766</v>
      </c>
      <c r="EO384">
        <v>1092.3374641192149</v>
      </c>
      <c r="EP384">
        <v>1513.7009471694271</v>
      </c>
      <c r="ER384">
        <v>252.15964028343649</v>
      </c>
      <c r="ES384">
        <v>44.311221276348093</v>
      </c>
      <c r="ET384">
        <v>0.33158781602774112</v>
      </c>
      <c r="EU384">
        <v>0.33162593833046938</v>
      </c>
      <c r="EV384">
        <v>1.868748503318655E-5</v>
      </c>
      <c r="EW384">
        <v>2.3286255031187939E-4</v>
      </c>
      <c r="EX384">
        <v>12.460882237408921</v>
      </c>
      <c r="EY384">
        <v>1.9724974112386671</v>
      </c>
      <c r="EZ384">
        <v>9.0141488135225512</v>
      </c>
      <c r="FA384">
        <v>1.37569869943061</v>
      </c>
      <c r="FB384">
        <v>1.243834159884002E-2</v>
      </c>
      <c r="FD384">
        <f t="shared" si="30"/>
        <v>33.862164887326202</v>
      </c>
      <c r="FF384"/>
      <c r="FG384"/>
      <c r="FH384"/>
      <c r="FI384"/>
      <c r="FJ384"/>
      <c r="FK384"/>
    </row>
    <row r="385" spans="1:167" ht="13.2" x14ac:dyDescent="0.25">
      <c r="A385" t="s">
        <v>1637</v>
      </c>
      <c r="B385" t="s">
        <v>1633</v>
      </c>
      <c r="C385" s="2">
        <v>2.8215307686106601</v>
      </c>
      <c r="D385" s="5">
        <v>1.6205535111263731E-2</v>
      </c>
      <c r="E385" s="6">
        <v>145.51437564499349</v>
      </c>
      <c r="F385" s="7">
        <v>1.726939728693113</v>
      </c>
      <c r="G385">
        <v>503.02699796707168</v>
      </c>
      <c r="H385" s="8">
        <v>86.857610188977844</v>
      </c>
      <c r="I385" s="2">
        <v>1.9839059240553321</v>
      </c>
      <c r="J385" s="2">
        <v>9.6216554889220471E-2</v>
      </c>
      <c r="K385" s="5">
        <v>0.1835380224449307</v>
      </c>
      <c r="L385" s="9">
        <v>8.4106751679865121E-4</v>
      </c>
      <c r="M385">
        <v>0.3599581379205557</v>
      </c>
      <c r="N385" s="8">
        <v>0.17093695540601869</v>
      </c>
      <c r="O385" s="10">
        <v>12.73266860956503</v>
      </c>
      <c r="P385" s="7">
        <v>0.7385883864717333</v>
      </c>
      <c r="Q385" s="5">
        <v>0.50411904514256212</v>
      </c>
      <c r="R385" s="11">
        <v>2.4625864854056118E-2</v>
      </c>
      <c r="S385" s="12">
        <v>0.33973314842491642</v>
      </c>
      <c r="T385" s="6">
        <v>2683.9961495926382</v>
      </c>
      <c r="U385" s="6">
        <v>6.6760928576193734</v>
      </c>
      <c r="V385" s="6">
        <v>7.5523057818575907</v>
      </c>
      <c r="W385" s="6">
        <v>2631.4283883853559</v>
      </c>
      <c r="X385" s="6">
        <v>5.0166458894451713</v>
      </c>
      <c r="Y385" s="6">
        <v>105.41137093010271</v>
      </c>
      <c r="Z385" s="6">
        <v>2659.900010269665</v>
      </c>
      <c r="AA385" s="6">
        <v>3.9382140235146759</v>
      </c>
      <c r="AB385" s="13">
        <v>54.530518498387558</v>
      </c>
      <c r="AC385" s="14">
        <v>98.041436787632477</v>
      </c>
      <c r="AE385" t="s">
        <v>1638</v>
      </c>
      <c r="AF385" t="s">
        <v>1638</v>
      </c>
      <c r="AG385">
        <v>25.026</v>
      </c>
      <c r="AH385">
        <v>248.18644820158619</v>
      </c>
      <c r="AI385">
        <v>53.303686089571848</v>
      </c>
      <c r="AJ385">
        <v>118.14197089038549</v>
      </c>
      <c r="AK385" t="s">
        <v>143</v>
      </c>
      <c r="AL385">
        <v>1075.195701056193</v>
      </c>
      <c r="AM385">
        <v>1996.075706879617</v>
      </c>
      <c r="AN385">
        <v>260.68844195035763</v>
      </c>
      <c r="AO385">
        <v>12.2656634014337</v>
      </c>
      <c r="AP385">
        <v>2.417879085353952</v>
      </c>
      <c r="AQ385">
        <v>23.576614230261359</v>
      </c>
      <c r="AR385">
        <v>1.954239019039214</v>
      </c>
      <c r="AS385">
        <v>1.763186694654117</v>
      </c>
      <c r="AT385">
        <v>2034.4197754453739</v>
      </c>
      <c r="AU385">
        <v>158.1791880492658</v>
      </c>
      <c r="AV385">
        <v>55.039023613244503</v>
      </c>
      <c r="AW385">
        <v>1.0795694586844971</v>
      </c>
      <c r="AX385">
        <v>0.31719777421082002</v>
      </c>
      <c r="AY385">
        <v>5.2563643320097962E-2</v>
      </c>
      <c r="AZ385">
        <v>905.47304302697808</v>
      </c>
      <c r="BA385">
        <v>42.015944795157012</v>
      </c>
      <c r="BB385">
        <v>5.7470516946841778E-2</v>
      </c>
      <c r="BC385">
        <v>505194.33746370662</v>
      </c>
      <c r="BD385">
        <v>28069.725641632729</v>
      </c>
      <c r="BE385">
        <v>1.904188652327343</v>
      </c>
      <c r="BF385">
        <v>1.2295742319566849</v>
      </c>
      <c r="BG385">
        <v>0.18216059169457099</v>
      </c>
      <c r="BH385">
        <v>0.1056487531251226</v>
      </c>
      <c r="BI385">
        <v>0.20100175263057679</v>
      </c>
      <c r="BJ385">
        <v>2.3230479618026881E-2</v>
      </c>
      <c r="BK385">
        <v>7.7024311228434767E-3</v>
      </c>
      <c r="BL385">
        <v>22.138382303577039</v>
      </c>
      <c r="BM385">
        <v>1.0465564961224261</v>
      </c>
      <c r="BN385">
        <v>1.888502302311975E-2</v>
      </c>
      <c r="BO385">
        <v>1.0718268972058129</v>
      </c>
      <c r="BP385">
        <v>8.2637281685385922E-2</v>
      </c>
      <c r="BQ385">
        <v>1.0491904196880061E-2</v>
      </c>
      <c r="BR385">
        <v>12.272333966325981</v>
      </c>
      <c r="BS385">
        <v>0.87568883372000217</v>
      </c>
      <c r="BT385">
        <v>3.3989419078428972E-2</v>
      </c>
      <c r="BU385">
        <v>13.292410151875121</v>
      </c>
      <c r="BV385">
        <v>0.96949477944443985</v>
      </c>
      <c r="BW385">
        <v>0.1367279705083192</v>
      </c>
      <c r="BX385">
        <v>3.110378691172428</v>
      </c>
      <c r="BY385">
        <v>0.29098063230107729</v>
      </c>
      <c r="BZ385">
        <v>1.041451121441281E-2</v>
      </c>
      <c r="CA385">
        <v>42.355118284718323</v>
      </c>
      <c r="CB385">
        <v>2.2641384816100181</v>
      </c>
      <c r="CC385">
        <v>5.6720420629797097E-2</v>
      </c>
      <c r="CD385">
        <v>9.7793172145606793</v>
      </c>
      <c r="CE385">
        <v>0.51767487686711855</v>
      </c>
      <c r="CF385">
        <v>8.3695501376540166E-3</v>
      </c>
      <c r="CG385">
        <v>97.984540608121151</v>
      </c>
      <c r="CH385">
        <v>5.7775060770000506</v>
      </c>
      <c r="CI385">
        <v>5.2333834972559792E-2</v>
      </c>
      <c r="CJ385">
        <v>30.51918818190709</v>
      </c>
      <c r="CK385">
        <v>1.409463702587646</v>
      </c>
      <c r="CL385">
        <v>3.6088897263685603E-2</v>
      </c>
      <c r="CM385">
        <v>130.47410055264791</v>
      </c>
      <c r="CN385">
        <v>5.7939348508845132</v>
      </c>
      <c r="CO385">
        <v>3.8650422811960038E-2</v>
      </c>
      <c r="CP385">
        <v>23.66271427613891</v>
      </c>
      <c r="CQ385">
        <v>0.89217847288378849</v>
      </c>
      <c r="CR385">
        <v>1.2322582246131969E-2</v>
      </c>
      <c r="CS385">
        <v>209.07124225593139</v>
      </c>
      <c r="CT385">
        <v>9.2885387681022031</v>
      </c>
      <c r="CU385">
        <v>5.7680522342675858E-2</v>
      </c>
      <c r="CV385">
        <v>42.1342208642006</v>
      </c>
      <c r="CW385">
        <v>2.3739012412502252</v>
      </c>
      <c r="CX385">
        <v>1.246495848391705E-2</v>
      </c>
      <c r="CY385">
        <v>8275.5314047132852</v>
      </c>
      <c r="CZ385">
        <v>391.65094785219492</v>
      </c>
      <c r="DA385">
        <v>0.12356521512895829</v>
      </c>
      <c r="DB385">
        <v>0.3815985990840951</v>
      </c>
      <c r="DC385">
        <v>8.4672725273830976E-2</v>
      </c>
      <c r="DD385">
        <v>4.0303968187808049E-2</v>
      </c>
      <c r="DE385">
        <v>-1.2892517430863799</v>
      </c>
      <c r="DF385">
        <v>5.7564514112471166</v>
      </c>
      <c r="DG385">
        <v>13.741576947427509</v>
      </c>
      <c r="DH385">
        <v>295.04711681602049</v>
      </c>
      <c r="DI385">
        <v>10.289138858641071</v>
      </c>
      <c r="DJ385">
        <v>0.70541344720949084</v>
      </c>
      <c r="DK385">
        <v>57.404572231094832</v>
      </c>
      <c r="DL385">
        <v>1.8690349805919571</v>
      </c>
      <c r="DM385">
        <v>0.3714241729182175</v>
      </c>
      <c r="DN385">
        <v>48.155464685570493</v>
      </c>
      <c r="DO385">
        <v>1.7349074600289911</v>
      </c>
      <c r="DP385">
        <v>0.42358267364698521</v>
      </c>
      <c r="DQ385">
        <v>173.46018882547989</v>
      </c>
      <c r="DR385">
        <v>5.9353355552770637</v>
      </c>
      <c r="DS385">
        <v>0.32796823184511098</v>
      </c>
      <c r="DT385">
        <v>145.51437564499349</v>
      </c>
      <c r="DU385">
        <v>5.1423236156932779</v>
      </c>
      <c r="DV385">
        <v>0.20105300844146309</v>
      </c>
      <c r="DW385">
        <v>108.3764515689692</v>
      </c>
      <c r="DX385">
        <v>3.8270636175656132</v>
      </c>
      <c r="DY385">
        <v>0.32054939911105329</v>
      </c>
      <c r="EB385">
        <v>576.73442231017714</v>
      </c>
      <c r="EC385">
        <v>0.84810866088850956</v>
      </c>
      <c r="ED385">
        <v>36.114816155916863</v>
      </c>
      <c r="EE385">
        <v>11.54985880609712</v>
      </c>
      <c r="EF385">
        <v>26.854122464608281</v>
      </c>
      <c r="EG385">
        <v>89.813582107264295</v>
      </c>
      <c r="EH385">
        <v>55.246513164696779</v>
      </c>
      <c r="EI385">
        <v>212.83979037546891</v>
      </c>
      <c r="EJ385">
        <v>270.89521369974182</v>
      </c>
      <c r="EK385">
        <v>398.3111406834193</v>
      </c>
      <c r="EL385">
        <v>558.95949051111882</v>
      </c>
      <c r="EM385">
        <v>815.4631284540493</v>
      </c>
      <c r="EN385">
        <v>958.00462656432853</v>
      </c>
      <c r="EO385">
        <v>1298.5791444467791</v>
      </c>
      <c r="EP385">
        <v>1712.773205861813</v>
      </c>
      <c r="ER385">
        <v>11.53908365091891</v>
      </c>
      <c r="ES385">
        <v>4.4978554710718832</v>
      </c>
      <c r="ET385">
        <v>0.39958341371322159</v>
      </c>
      <c r="EU385">
        <v>0.42573865501478442</v>
      </c>
      <c r="EV385">
        <v>6.5310509915036485E-4</v>
      </c>
      <c r="EW385">
        <v>3.9847279467451462E-3</v>
      </c>
      <c r="EX385">
        <v>6.1012047707619246</v>
      </c>
      <c r="EY385">
        <v>3.222166525002669</v>
      </c>
      <c r="EZ385">
        <v>6.5729452879437282</v>
      </c>
      <c r="FA385">
        <v>0.6960037835661026</v>
      </c>
      <c r="FB385">
        <v>5.8811255851798144E-3</v>
      </c>
      <c r="FD385">
        <f t="shared" si="30"/>
        <v>15.355646733208994</v>
      </c>
      <c r="FF385"/>
      <c r="FG385"/>
      <c r="FH385"/>
      <c r="FI385"/>
      <c r="FJ385"/>
      <c r="FK385"/>
    </row>
    <row r="386" spans="1:167" ht="13.2" x14ac:dyDescent="0.25">
      <c r="A386" t="s">
        <v>1639</v>
      </c>
      <c r="B386" t="s">
        <v>1633</v>
      </c>
      <c r="C386" s="2">
        <v>34.774173436507517</v>
      </c>
      <c r="D386" s="5">
        <v>1.6513058828321391E-2</v>
      </c>
      <c r="E386" s="6">
        <v>156.7315586582875</v>
      </c>
      <c r="F386" s="7">
        <v>0.79504422081443482</v>
      </c>
      <c r="G386">
        <v>40.841758677740842</v>
      </c>
      <c r="H386" s="8">
        <v>606.2758187381487</v>
      </c>
      <c r="I386" s="2">
        <v>1.9887825399949031</v>
      </c>
      <c r="J386" s="2">
        <v>9.6718725428558916E-2</v>
      </c>
      <c r="K386" s="5">
        <v>0.18299293812501929</v>
      </c>
      <c r="L386" s="9">
        <v>7.7397604138981335E-4</v>
      </c>
      <c r="M386">
        <v>0.32323660929136377</v>
      </c>
      <c r="N386" s="8">
        <v>0.20398546971730061</v>
      </c>
      <c r="O386" s="10">
        <v>12.682941832934119</v>
      </c>
      <c r="P386" s="7">
        <v>0.73682985979895399</v>
      </c>
      <c r="Q386" s="5">
        <v>0.50289272453125844</v>
      </c>
      <c r="R386" s="11">
        <v>2.464867088617461E-2</v>
      </c>
      <c r="S386" s="12">
        <v>0.46878815519305028</v>
      </c>
      <c r="T386" s="6">
        <v>2679.1447890618911</v>
      </c>
      <c r="U386" s="6">
        <v>6.0252573064233781</v>
      </c>
      <c r="V386" s="6">
        <v>6.9879752537849464</v>
      </c>
      <c r="W386" s="6">
        <v>2626.163472831804</v>
      </c>
      <c r="X386" s="6">
        <v>5.3869840768823893</v>
      </c>
      <c r="Y386" s="6">
        <v>105.5839182559929</v>
      </c>
      <c r="Z386" s="6">
        <v>2656.226762880468</v>
      </c>
      <c r="AA386" s="6">
        <v>3.8218372474986002</v>
      </c>
      <c r="AB386" s="13">
        <v>54.509521724342612</v>
      </c>
      <c r="AC386" s="14">
        <v>98.022454163493023</v>
      </c>
      <c r="AE386" t="s">
        <v>1640</v>
      </c>
      <c r="AF386" t="s">
        <v>1640</v>
      </c>
      <c r="AG386">
        <v>25.004000000000001</v>
      </c>
      <c r="AH386">
        <v>173.21639999360431</v>
      </c>
      <c r="AI386">
        <v>51.349084220829283</v>
      </c>
      <c r="AJ386">
        <v>120.10101736610081</v>
      </c>
      <c r="AK386" t="s">
        <v>143</v>
      </c>
      <c r="AL386">
        <v>1021.598745169978</v>
      </c>
      <c r="AM386">
        <v>2109.06119850102</v>
      </c>
      <c r="AN386">
        <v>259.61114060296012</v>
      </c>
      <c r="AO386">
        <v>13.50628680975074</v>
      </c>
      <c r="AP386">
        <v>2.6404636546998699</v>
      </c>
      <c r="AQ386">
        <v>17.475467441200049</v>
      </c>
      <c r="AR386">
        <v>1.7780887163054271</v>
      </c>
      <c r="AS386">
        <v>1.897961071103957</v>
      </c>
      <c r="AT386" t="s">
        <v>143</v>
      </c>
      <c r="AU386">
        <v>21.952413126689379</v>
      </c>
      <c r="AV386">
        <v>60.107019600670178</v>
      </c>
      <c r="AW386">
        <v>0.36498624879064079</v>
      </c>
      <c r="AX386">
        <v>0.1861616197887625</v>
      </c>
      <c r="AY386">
        <v>0.1578343349788156</v>
      </c>
      <c r="AZ386">
        <v>804.48304825737659</v>
      </c>
      <c r="BA386">
        <v>46.973921659374483</v>
      </c>
      <c r="BB386">
        <v>0.1261126859604467</v>
      </c>
      <c r="BC386">
        <v>519513.42421050213</v>
      </c>
      <c r="BD386">
        <v>28634.208989635201</v>
      </c>
      <c r="BE386">
        <v>2.4782051929954672</v>
      </c>
      <c r="BF386">
        <v>1.1043696062485959</v>
      </c>
      <c r="BG386">
        <v>0.2286986861563243</v>
      </c>
      <c r="BH386">
        <v>0.1406480023481636</v>
      </c>
      <c r="BI386">
        <v>3.6835444215428441E-2</v>
      </c>
      <c r="BJ386">
        <v>1.0342167478010819E-2</v>
      </c>
      <c r="BK386">
        <v>6.4605149848758221E-3</v>
      </c>
      <c r="BL386">
        <v>23.506492612000478</v>
      </c>
      <c r="BM386">
        <v>1.352332464169232</v>
      </c>
      <c r="BN386">
        <v>2.030613946880341E-2</v>
      </c>
      <c r="BO386">
        <v>0.51569787806872602</v>
      </c>
      <c r="BP386">
        <v>6.8541176334735138E-2</v>
      </c>
      <c r="BQ386">
        <v>1.8122888680642629E-2</v>
      </c>
      <c r="BR386">
        <v>8.5795035054855244</v>
      </c>
      <c r="BS386">
        <v>0.79589034122647251</v>
      </c>
      <c r="BT386">
        <v>3.5458816377400552E-2</v>
      </c>
      <c r="BU386">
        <v>11.56043897288356</v>
      </c>
      <c r="BV386">
        <v>1.4745832460036861</v>
      </c>
      <c r="BW386">
        <v>0.144924548985118</v>
      </c>
      <c r="BX386">
        <v>2.583597419186217</v>
      </c>
      <c r="BY386">
        <v>0.26629278623347458</v>
      </c>
      <c r="BZ386">
        <v>1.114119925437479E-2</v>
      </c>
      <c r="CA386">
        <v>35.705767511751198</v>
      </c>
      <c r="CB386">
        <v>2.062258985653914</v>
      </c>
      <c r="CC386">
        <v>0.2152378265465171</v>
      </c>
      <c r="CD386">
        <v>8.1782497489444097</v>
      </c>
      <c r="CE386">
        <v>0.56351541799792804</v>
      </c>
      <c r="CF386">
        <v>8.9480016498492548E-3</v>
      </c>
      <c r="CG386">
        <v>79.662189514684499</v>
      </c>
      <c r="CH386">
        <v>4.8143422626231258</v>
      </c>
      <c r="CI386">
        <v>5.5899753318212321E-2</v>
      </c>
      <c r="CJ386">
        <v>24.193695629545509</v>
      </c>
      <c r="CK386">
        <v>1.5289193218531481</v>
      </c>
      <c r="CL386">
        <v>1.363129858200828E-2</v>
      </c>
      <c r="CM386">
        <v>107.88457568532471</v>
      </c>
      <c r="CN386">
        <v>5.6444985995400154</v>
      </c>
      <c r="CO386">
        <v>4.1314098003065583E-2</v>
      </c>
      <c r="CP386">
        <v>20.729035042619451</v>
      </c>
      <c r="CQ386">
        <v>1.1832127858810879</v>
      </c>
      <c r="CR386">
        <v>1.312291843664088E-2</v>
      </c>
      <c r="CS386">
        <v>185.4312722853773</v>
      </c>
      <c r="CT386">
        <v>10.74377152168621</v>
      </c>
      <c r="CU386">
        <v>6.1063417897583558E-2</v>
      </c>
      <c r="CV386">
        <v>37.139422272505428</v>
      </c>
      <c r="CW386">
        <v>2.576668813516712</v>
      </c>
      <c r="CX386">
        <v>1.3212428742235389E-2</v>
      </c>
      <c r="CY386">
        <v>8824.7328340076365</v>
      </c>
      <c r="CZ386">
        <v>618.12099259761601</v>
      </c>
      <c r="DA386">
        <v>0.1290928661039388</v>
      </c>
      <c r="DB386">
        <v>0.54714675278117886</v>
      </c>
      <c r="DC386">
        <v>9.7081224296358806E-2</v>
      </c>
      <c r="DD386">
        <v>1.217705995944895E-2</v>
      </c>
      <c r="DE386">
        <v>-0.33224729462567459</v>
      </c>
      <c r="DF386">
        <v>6.5737756328038603</v>
      </c>
      <c r="DG386">
        <v>14.011172882246941</v>
      </c>
      <c r="DH386">
        <v>316.35792785902811</v>
      </c>
      <c r="DI386">
        <v>12.68325090971782</v>
      </c>
      <c r="DJ386">
        <v>0.91362787307711191</v>
      </c>
      <c r="DK386">
        <v>62.927164848837343</v>
      </c>
      <c r="DL386">
        <v>2.5992877128974121</v>
      </c>
      <c r="DM386">
        <v>0.4272063451840446</v>
      </c>
      <c r="DN386">
        <v>46.734283319197438</v>
      </c>
      <c r="DO386">
        <v>1.899001915098909</v>
      </c>
      <c r="DP386">
        <v>0.35541615812955218</v>
      </c>
      <c r="DQ386">
        <v>168.39136329715899</v>
      </c>
      <c r="DR386">
        <v>7.0934600507989076</v>
      </c>
      <c r="DS386">
        <v>0.38751504275473359</v>
      </c>
      <c r="DT386">
        <v>156.7315586582875</v>
      </c>
      <c r="DU386">
        <v>6.3327702237151184</v>
      </c>
      <c r="DV386">
        <v>0.19043475328410231</v>
      </c>
      <c r="DW386">
        <v>114.45357753568121</v>
      </c>
      <c r="DX386">
        <v>4.6129856737325223</v>
      </c>
      <c r="DY386">
        <v>0.35579473209235041</v>
      </c>
      <c r="EB386">
        <v>512.40958487730995</v>
      </c>
      <c r="EC386">
        <v>0.15542381525497229</v>
      </c>
      <c r="ED386">
        <v>38.346643738989357</v>
      </c>
      <c r="EE386">
        <v>5.5570892033267896</v>
      </c>
      <c r="EF386">
        <v>18.773530646576639</v>
      </c>
      <c r="EG386">
        <v>78.111074141105135</v>
      </c>
      <c r="EH386">
        <v>45.889829825687713</v>
      </c>
      <c r="EI386">
        <v>179.42596739573469</v>
      </c>
      <c r="EJ386">
        <v>226.54431437519139</v>
      </c>
      <c r="EK386">
        <v>323.8300386775793</v>
      </c>
      <c r="EL386">
        <v>443.1079785631045</v>
      </c>
      <c r="EM386">
        <v>674.27859803327908</v>
      </c>
      <c r="EN386">
        <v>839.23218796030176</v>
      </c>
      <c r="EO386">
        <v>1151.747032828431</v>
      </c>
      <c r="EP386">
        <v>1509.732612703473</v>
      </c>
      <c r="ER386">
        <v>41.261488571901097</v>
      </c>
      <c r="ES386">
        <v>8.4986130681789867</v>
      </c>
      <c r="ET386">
        <v>0.38763010063287451</v>
      </c>
      <c r="EU386">
        <v>0.41196183581528079</v>
      </c>
      <c r="EV386">
        <v>1.3494613906083749E-4</v>
      </c>
      <c r="EW386">
        <v>8.6622810238038653E-4</v>
      </c>
      <c r="EX386">
        <v>6.4190654761146364</v>
      </c>
      <c r="EY386">
        <v>2.0184157186989071</v>
      </c>
      <c r="EZ386">
        <v>6.6675858983008496</v>
      </c>
      <c r="FA386">
        <v>0.84522721937149214</v>
      </c>
      <c r="FB386">
        <v>5.9556815451763711E-3</v>
      </c>
      <c r="FD386">
        <f t="shared" si="30"/>
        <v>16.176105965359163</v>
      </c>
      <c r="FF386"/>
      <c r="FG386"/>
      <c r="FH386"/>
      <c r="FI386"/>
      <c r="FJ386"/>
      <c r="FK386"/>
    </row>
    <row r="387" spans="1:167" ht="13.2" x14ac:dyDescent="0.25">
      <c r="A387" t="s">
        <v>1641</v>
      </c>
      <c r="B387" t="s">
        <v>1633</v>
      </c>
      <c r="C387" s="2">
        <v>-2.4643426107970439</v>
      </c>
      <c r="D387" s="5">
        <v>2.3338285170407449E-2</v>
      </c>
      <c r="E387" s="6">
        <v>209.44133477783629</v>
      </c>
      <c r="F387" s="7">
        <v>0.73928969036759618</v>
      </c>
      <c r="G387">
        <v>-576.30796598185657</v>
      </c>
      <c r="H387" s="8">
        <v>150.37332316684359</v>
      </c>
      <c r="I387" s="2">
        <v>2.1021184840496878</v>
      </c>
      <c r="J387" s="2">
        <v>0.10045124158147541</v>
      </c>
      <c r="K387" s="5">
        <v>0.1831061857075835</v>
      </c>
      <c r="L387" s="9">
        <v>6.9193440098449068E-4</v>
      </c>
      <c r="M387">
        <v>0.2225119563656934</v>
      </c>
      <c r="N387" s="8">
        <v>0.18845366782403961</v>
      </c>
      <c r="O387" s="10">
        <v>12.012341310043301</v>
      </c>
      <c r="P387" s="7">
        <v>0.69408103640402075</v>
      </c>
      <c r="Q387" s="5">
        <v>0.47578395067504481</v>
      </c>
      <c r="R387" s="11">
        <v>2.2993844733603289E-2</v>
      </c>
      <c r="S387" s="12">
        <v>0.52649296402349577</v>
      </c>
      <c r="T387" s="6">
        <v>2680.2457264273939</v>
      </c>
      <c r="U387" s="6">
        <v>5.1471660569544611</v>
      </c>
      <c r="V387" s="6">
        <v>6.2488125880993648</v>
      </c>
      <c r="W387" s="6">
        <v>2508.8235584348322</v>
      </c>
      <c r="X387" s="6">
        <v>5.3443918199686919</v>
      </c>
      <c r="Y387" s="6">
        <v>100.2526256110426</v>
      </c>
      <c r="Z387" s="6">
        <v>2605.240780933254</v>
      </c>
      <c r="AA387" s="6">
        <v>3.336438405176835</v>
      </c>
      <c r="AB387" s="13">
        <v>54.164485045703238</v>
      </c>
      <c r="AC387" s="14">
        <v>93.604236868943445</v>
      </c>
      <c r="AE387" t="s">
        <v>1642</v>
      </c>
      <c r="AF387" t="s">
        <v>1642</v>
      </c>
      <c r="AG387">
        <v>25.073</v>
      </c>
      <c r="AH387">
        <v>224.50481668449891</v>
      </c>
      <c r="AI387">
        <v>50.385045562788143</v>
      </c>
      <c r="AJ387">
        <v>110.2635472394788</v>
      </c>
      <c r="AK387" t="s">
        <v>143</v>
      </c>
      <c r="AL387">
        <v>1110.7030015662449</v>
      </c>
      <c r="AM387">
        <v>2187.610133400819</v>
      </c>
      <c r="AN387">
        <v>243.80841305307959</v>
      </c>
      <c r="AO387">
        <v>15.23286978409732</v>
      </c>
      <c r="AP387">
        <v>2.5256509154807958</v>
      </c>
      <c r="AQ387">
        <v>12.39938619930451</v>
      </c>
      <c r="AR387">
        <v>1.331347817797027</v>
      </c>
      <c r="AS387">
        <v>1.752426301529266</v>
      </c>
      <c r="AT387" t="s">
        <v>143</v>
      </c>
      <c r="AU387">
        <v>23.18224750925668</v>
      </c>
      <c r="AV387">
        <v>58.148908988194719</v>
      </c>
      <c r="AW387">
        <v>0.29399017851219822</v>
      </c>
      <c r="AX387">
        <v>0.1388700909561924</v>
      </c>
      <c r="AY387">
        <v>0.15042584645554069</v>
      </c>
      <c r="AZ387">
        <v>400.15584152415869</v>
      </c>
      <c r="BA387">
        <v>23.751546887645521</v>
      </c>
      <c r="BB387">
        <v>9.7506281097864869E-2</v>
      </c>
      <c r="BC387">
        <v>514054.27851033822</v>
      </c>
      <c r="BD387">
        <v>42209.08115918353</v>
      </c>
      <c r="BE387">
        <v>1.971118991706857</v>
      </c>
      <c r="BF387">
        <v>1.714461405144821</v>
      </c>
      <c r="BG387">
        <v>0.30427179060366227</v>
      </c>
      <c r="BH387">
        <v>0.1081987850632931</v>
      </c>
      <c r="BI387" t="s">
        <v>143</v>
      </c>
      <c r="BJ387">
        <v>5.2306861597684624E-3</v>
      </c>
      <c r="BK387">
        <v>1.0185342573032569E-2</v>
      </c>
      <c r="BL387">
        <v>26.59697900940888</v>
      </c>
      <c r="BM387">
        <v>2.0167427939772762</v>
      </c>
      <c r="BN387">
        <v>6.966231137952035E-2</v>
      </c>
      <c r="BO387">
        <v>6.9255881821365675E-2</v>
      </c>
      <c r="BP387">
        <v>1.3342133914371919E-2</v>
      </c>
      <c r="BQ387">
        <v>1.3590462064119291E-2</v>
      </c>
      <c r="BR387">
        <v>1.437102517621593</v>
      </c>
      <c r="BS387">
        <v>0.21882274265792301</v>
      </c>
      <c r="BT387">
        <v>3.430712067399988E-2</v>
      </c>
      <c r="BU387">
        <v>2.977928148769049</v>
      </c>
      <c r="BV387">
        <v>0.385494840101956</v>
      </c>
      <c r="BW387">
        <v>0.1099151477817137</v>
      </c>
      <c r="BX387">
        <v>0.66119353347611376</v>
      </c>
      <c r="BY387">
        <v>0.1196294899472609</v>
      </c>
      <c r="BZ387">
        <v>4.4438217019221293E-2</v>
      </c>
      <c r="CA387">
        <v>12.219431180026429</v>
      </c>
      <c r="CB387">
        <v>1.1632382162747561</v>
      </c>
      <c r="CC387">
        <v>0.20972317074934671</v>
      </c>
      <c r="CD387">
        <v>3.5187834980473238</v>
      </c>
      <c r="CE387">
        <v>0.27687013401721933</v>
      </c>
      <c r="CF387">
        <v>8.5648524413310268E-3</v>
      </c>
      <c r="CG387">
        <v>36.574592404469769</v>
      </c>
      <c r="CH387">
        <v>3.3388103676532288</v>
      </c>
      <c r="CI387">
        <v>5.2890487134767732E-2</v>
      </c>
      <c r="CJ387">
        <v>12.00954383717078</v>
      </c>
      <c r="CK387">
        <v>0.99089670923236439</v>
      </c>
      <c r="CL387">
        <v>1.3027989666433209E-2</v>
      </c>
      <c r="CM387">
        <v>59.158382110697602</v>
      </c>
      <c r="CN387">
        <v>4.5811967430403229</v>
      </c>
      <c r="CO387">
        <v>3.9024175047750832E-2</v>
      </c>
      <c r="CP387">
        <v>12.146435276319391</v>
      </c>
      <c r="CQ387">
        <v>1.014348427500984</v>
      </c>
      <c r="CR387">
        <v>1.251454528439422E-2</v>
      </c>
      <c r="CS387">
        <v>110.5061150062248</v>
      </c>
      <c r="CT387">
        <v>8.6002212266682108</v>
      </c>
      <c r="CU387">
        <v>5.7366501213401797E-2</v>
      </c>
      <c r="CV387">
        <v>23.7657757276037</v>
      </c>
      <c r="CW387">
        <v>1.795198749929614</v>
      </c>
      <c r="CX387">
        <v>1.2527309723709461E-2</v>
      </c>
      <c r="CY387">
        <v>10394.40594239898</v>
      </c>
      <c r="CZ387">
        <v>641.64680086357635</v>
      </c>
      <c r="DA387">
        <v>0.35015899968420899</v>
      </c>
      <c r="DB387">
        <v>0.59479647223947152</v>
      </c>
      <c r="DC387">
        <v>0.1070261528498562</v>
      </c>
      <c r="DD387">
        <v>1.166594850003997E-2</v>
      </c>
      <c r="DE387">
        <v>-0.53027315737778058</v>
      </c>
      <c r="DF387">
        <v>5.9928201479576524</v>
      </c>
      <c r="DG387">
        <v>12.671917508038931</v>
      </c>
      <c r="DH387">
        <v>425.3144357019479</v>
      </c>
      <c r="DI387">
        <v>25.052929501278658</v>
      </c>
      <c r="DJ387">
        <v>0.74741693088140526</v>
      </c>
      <c r="DK387">
        <v>85.32297716285278</v>
      </c>
      <c r="DL387">
        <v>5.0026343340793167</v>
      </c>
      <c r="DM387">
        <v>0.44497787946348288</v>
      </c>
      <c r="DN387">
        <v>43.025215924343421</v>
      </c>
      <c r="DO387">
        <v>2.532303570939709</v>
      </c>
      <c r="DP387">
        <v>0.35203136735323182</v>
      </c>
      <c r="DQ387">
        <v>155.5747992581185</v>
      </c>
      <c r="DR387">
        <v>9.7150139823320085</v>
      </c>
      <c r="DS387">
        <v>0.31455296793788068</v>
      </c>
      <c r="DT387">
        <v>209.44133477783629</v>
      </c>
      <c r="DU387">
        <v>12.420984100456479</v>
      </c>
      <c r="DV387">
        <v>0.22837496756165909</v>
      </c>
      <c r="DW387">
        <v>143.0092506038628</v>
      </c>
      <c r="DX387">
        <v>8.39180574398282</v>
      </c>
      <c r="DY387">
        <v>0.31745342744357552</v>
      </c>
      <c r="EB387">
        <v>254.87633218099279</v>
      </c>
      <c r="EC387">
        <v>-3.141670098318463E-2</v>
      </c>
      <c r="ED387">
        <v>43.388220243733898</v>
      </c>
      <c r="EE387">
        <v>0.74629182997161292</v>
      </c>
      <c r="EF387">
        <v>3.1446444586905749</v>
      </c>
      <c r="EG387">
        <v>20.121136140331409</v>
      </c>
      <c r="EH387">
        <v>11.744112495135241</v>
      </c>
      <c r="EI387">
        <v>61.404176784052403</v>
      </c>
      <c r="EJ387">
        <v>97.473227092723647</v>
      </c>
      <c r="EK387">
        <v>148.6772048962186</v>
      </c>
      <c r="EL387">
        <v>219.95501533279821</v>
      </c>
      <c r="EM387">
        <v>369.73988819186002</v>
      </c>
      <c r="EN387">
        <v>491.75851321131142</v>
      </c>
      <c r="EO387">
        <v>686.37338513183113</v>
      </c>
      <c r="EP387">
        <v>966.08844421153231</v>
      </c>
      <c r="ER387" t="e">
        <v>#N/A</v>
      </c>
      <c r="ES387">
        <v>88.283844116527973</v>
      </c>
      <c r="ET387">
        <v>0.3341142480483098</v>
      </c>
      <c r="EU387">
        <v>0.34495048088602648</v>
      </c>
      <c r="EV387">
        <v>-4.5772026806007997E-5</v>
      </c>
      <c r="EW387">
        <v>-5.1163784987577632E-4</v>
      </c>
      <c r="EX387">
        <v>11.177959237947031</v>
      </c>
      <c r="EY387">
        <v>2.8824337149978261</v>
      </c>
      <c r="EZ387">
        <v>7.8746287201920486</v>
      </c>
      <c r="FA387">
        <v>1.8952918104671259</v>
      </c>
      <c r="FB387">
        <v>1.5514629258736E-2</v>
      </c>
      <c r="FD387">
        <f t="shared" si="30"/>
        <v>37.732124113642357</v>
      </c>
      <c r="FF387"/>
      <c r="FG387"/>
      <c r="FH387"/>
      <c r="FI387"/>
      <c r="FJ387"/>
      <c r="FK387"/>
    </row>
    <row r="388" spans="1:167" ht="13.2" x14ac:dyDescent="0.25">
      <c r="A388" t="s">
        <v>1643</v>
      </c>
      <c r="B388" t="s">
        <v>1633</v>
      </c>
      <c r="C388" s="2">
        <v>1.1786973323308331E-2</v>
      </c>
      <c r="D388" s="5">
        <v>1.5812382289516761E-2</v>
      </c>
      <c r="E388" s="6">
        <v>150.57716430451919</v>
      </c>
      <c r="F388" s="7">
        <v>0.81883021924059085</v>
      </c>
      <c r="G388">
        <v>120739.2333396032</v>
      </c>
      <c r="H388" s="8">
        <v>100.3470041588064</v>
      </c>
      <c r="I388" s="2">
        <v>1.986894280059297</v>
      </c>
      <c r="J388" s="2">
        <v>9.6579650155332666E-2</v>
      </c>
      <c r="K388" s="5">
        <v>0.18179490027243189</v>
      </c>
      <c r="L388" s="9">
        <v>8.249208382523261E-4</v>
      </c>
      <c r="M388">
        <v>0.28943099862528349</v>
      </c>
      <c r="N388" s="8">
        <v>0.28107201413869959</v>
      </c>
      <c r="O388" s="10">
        <v>12.62891239602501</v>
      </c>
      <c r="P388" s="7">
        <v>0.73062491841413857</v>
      </c>
      <c r="Q388" s="5">
        <v>0.50340469045640657</v>
      </c>
      <c r="R388" s="11">
        <v>2.4352192633923821E-2</v>
      </c>
      <c r="S388" s="12">
        <v>0.62381443776254319</v>
      </c>
      <c r="T388" s="6">
        <v>2668.2117394747738</v>
      </c>
      <c r="U388" s="6">
        <v>6.6286204067921366</v>
      </c>
      <c r="V388" s="6">
        <v>7.5193354507312939</v>
      </c>
      <c r="W388" s="6">
        <v>2628.335190436911</v>
      </c>
      <c r="X388" s="6">
        <v>6.5055252872150344</v>
      </c>
      <c r="Y388" s="6">
        <v>104.4973039182229</v>
      </c>
      <c r="Z388" s="6">
        <v>2652.1098035897221</v>
      </c>
      <c r="AA388" s="6">
        <v>4.8314324083860214</v>
      </c>
      <c r="AB388" s="13">
        <v>54.457553929300801</v>
      </c>
      <c r="AC388" s="14">
        <v>98.505495330527523</v>
      </c>
      <c r="AE388" t="s">
        <v>1644</v>
      </c>
      <c r="AF388" t="s">
        <v>1644</v>
      </c>
      <c r="AG388">
        <v>25.016999999999999</v>
      </c>
      <c r="AH388">
        <v>167.4959349611207</v>
      </c>
      <c r="AI388">
        <v>54.781320032208441</v>
      </c>
      <c r="AJ388">
        <v>126.5838287219502</v>
      </c>
      <c r="AK388" t="s">
        <v>143</v>
      </c>
      <c r="AL388">
        <v>977.29928874958534</v>
      </c>
      <c r="AM388">
        <v>2439.778694780251</v>
      </c>
      <c r="AN388">
        <v>279.17055497378487</v>
      </c>
      <c r="AO388">
        <v>18.371123375144329</v>
      </c>
      <c r="AP388">
        <v>2.991525547401602</v>
      </c>
      <c r="AQ388">
        <v>15.58799409581597</v>
      </c>
      <c r="AR388">
        <v>1.898436565553129</v>
      </c>
      <c r="AS388">
        <v>2.0640428265625501</v>
      </c>
      <c r="AT388" t="s">
        <v>143</v>
      </c>
      <c r="AU388">
        <v>24.057014639882031</v>
      </c>
      <c r="AV388">
        <v>70.565082464930967</v>
      </c>
      <c r="AW388">
        <v>0.53938482459766024</v>
      </c>
      <c r="AX388">
        <v>0.26014477075480069</v>
      </c>
      <c r="AY388">
        <v>0.2106375742481352</v>
      </c>
      <c r="AZ388">
        <v>610.80263334057133</v>
      </c>
      <c r="BA388">
        <v>28.800454752905178</v>
      </c>
      <c r="BB388">
        <v>2.157380224966203E-2</v>
      </c>
      <c r="BC388">
        <v>519265.78388707357</v>
      </c>
      <c r="BD388">
        <v>31383.51527081379</v>
      </c>
      <c r="BE388">
        <v>3.1075973270018409</v>
      </c>
      <c r="BF388">
        <v>1.235851034036755</v>
      </c>
      <c r="BG388">
        <v>0.2255972149193988</v>
      </c>
      <c r="BH388">
        <v>0.1190342496109453</v>
      </c>
      <c r="BI388">
        <v>1.1966619569374309E-2</v>
      </c>
      <c r="BJ388">
        <v>2.0203054135362448E-2</v>
      </c>
      <c r="BK388">
        <v>1.1741601479990531E-2</v>
      </c>
      <c r="BL388">
        <v>22.730822210256619</v>
      </c>
      <c r="BM388">
        <v>2.068751434042341</v>
      </c>
      <c r="BN388">
        <v>0.11526599028593421</v>
      </c>
      <c r="BO388">
        <v>0.22642271459995361</v>
      </c>
      <c r="BP388">
        <v>4.9820320561000962E-2</v>
      </c>
      <c r="BQ388">
        <v>1.4860996467222901E-2</v>
      </c>
      <c r="BR388">
        <v>3.9713062950489122</v>
      </c>
      <c r="BS388">
        <v>0.56001670174443696</v>
      </c>
      <c r="BT388">
        <v>3.5764323240131513E-2</v>
      </c>
      <c r="BU388">
        <v>6.2900014310322607</v>
      </c>
      <c r="BV388">
        <v>0.62244771628747042</v>
      </c>
      <c r="BW388">
        <v>0.15338874538006481</v>
      </c>
      <c r="BX388">
        <v>1.572304846573698</v>
      </c>
      <c r="BY388">
        <v>0.16708687853728299</v>
      </c>
      <c r="BZ388">
        <v>4.1968127780786978E-2</v>
      </c>
      <c r="CA388">
        <v>23.876953034671761</v>
      </c>
      <c r="CB388">
        <v>1.9604458547827139</v>
      </c>
      <c r="CC388">
        <v>0.22931595807118191</v>
      </c>
      <c r="CD388">
        <v>5.8865526466008129</v>
      </c>
      <c r="CE388">
        <v>0.45227644465001499</v>
      </c>
      <c r="CF388">
        <v>3.354531649715476E-2</v>
      </c>
      <c r="CG388">
        <v>58.460592100990553</v>
      </c>
      <c r="CH388">
        <v>3.3761097427569098</v>
      </c>
      <c r="CI388">
        <v>5.4977521687716017E-2</v>
      </c>
      <c r="CJ388">
        <v>19.48161542114719</v>
      </c>
      <c r="CK388">
        <v>1.3643582406431201</v>
      </c>
      <c r="CL388">
        <v>1.3787386883491881E-2</v>
      </c>
      <c r="CM388">
        <v>89.633518319303775</v>
      </c>
      <c r="CN388">
        <v>5.6016447902938076</v>
      </c>
      <c r="CO388">
        <v>4.1484620356765138E-2</v>
      </c>
      <c r="CP388">
        <v>17.46853169203504</v>
      </c>
      <c r="CQ388">
        <v>1.0354010622401471</v>
      </c>
      <c r="CR388">
        <v>1.306902897888376E-2</v>
      </c>
      <c r="CS388">
        <v>154.49362497851749</v>
      </c>
      <c r="CT388">
        <v>8.5098682033135873</v>
      </c>
      <c r="CU388">
        <v>6.1253962049112903E-2</v>
      </c>
      <c r="CV388">
        <v>32.286678855401142</v>
      </c>
      <c r="CW388">
        <v>1.801718865684296</v>
      </c>
      <c r="CX388">
        <v>1.3258799119980539E-2</v>
      </c>
      <c r="CY388">
        <v>10236.65246738207</v>
      </c>
      <c r="CZ388">
        <v>530.38205725173259</v>
      </c>
      <c r="DA388">
        <v>0.13194586313697429</v>
      </c>
      <c r="DB388">
        <v>0.54616744785742366</v>
      </c>
      <c r="DC388">
        <v>0.10386264346111659</v>
      </c>
      <c r="DD388">
        <v>1.204498903731765E-2</v>
      </c>
      <c r="DE388">
        <v>1.441982211720193</v>
      </c>
      <c r="DF388">
        <v>6.7444318102978063</v>
      </c>
      <c r="DG388">
        <v>15.13633695768506</v>
      </c>
      <c r="DH388">
        <v>298.16455107603628</v>
      </c>
      <c r="DI388">
        <v>14.50557698047681</v>
      </c>
      <c r="DJ388">
        <v>0.7732132262579331</v>
      </c>
      <c r="DK388">
        <v>59.406576626519687</v>
      </c>
      <c r="DL388">
        <v>2.9327167237693148</v>
      </c>
      <c r="DM388">
        <v>0.58290308338152019</v>
      </c>
      <c r="DN388">
        <v>39.308188196991459</v>
      </c>
      <c r="DO388">
        <v>1.8145045604659329</v>
      </c>
      <c r="DP388">
        <v>0.37351192110106007</v>
      </c>
      <c r="DQ388">
        <v>150.28914242411179</v>
      </c>
      <c r="DR388">
        <v>7.2763142435981694</v>
      </c>
      <c r="DS388">
        <v>0.3698168829312718</v>
      </c>
      <c r="DT388">
        <v>150.57716430451919</v>
      </c>
      <c r="DU388">
        <v>7.4165129577519444</v>
      </c>
      <c r="DV388">
        <v>0.18870985375306509</v>
      </c>
      <c r="DW388">
        <v>105.35004304424071</v>
      </c>
      <c r="DX388">
        <v>5.0722915784311384</v>
      </c>
      <c r="DY388">
        <v>0.30490280793071872</v>
      </c>
      <c r="EB388">
        <v>389.04626327424921</v>
      </c>
      <c r="EC388">
        <v>5.0492065693562481E-2</v>
      </c>
      <c r="ED388">
        <v>37.081276036307692</v>
      </c>
      <c r="EE388">
        <v>2.4398999418098448</v>
      </c>
      <c r="EF388">
        <v>8.6899481292098724</v>
      </c>
      <c r="EG388">
        <v>42.500009669136901</v>
      </c>
      <c r="EH388">
        <v>27.92726192848486</v>
      </c>
      <c r="EI388">
        <v>119.98468861644101</v>
      </c>
      <c r="EJ388">
        <v>163.06240018284799</v>
      </c>
      <c r="EK388">
        <v>237.64468333735991</v>
      </c>
      <c r="EL388">
        <v>356.80614324445412</v>
      </c>
      <c r="EM388">
        <v>560.20948949564854</v>
      </c>
      <c r="EN388">
        <v>707.22800372611516</v>
      </c>
      <c r="EO388">
        <v>959.58773278582271</v>
      </c>
      <c r="EP388">
        <v>1312.4666201382579</v>
      </c>
      <c r="ER388">
        <v>105.6469814759583</v>
      </c>
      <c r="ES388">
        <v>20.869369631994928</v>
      </c>
      <c r="ET388">
        <v>0.39108479331531648</v>
      </c>
      <c r="EU388">
        <v>0.41974390203346501</v>
      </c>
      <c r="EV388">
        <v>5.261849851599986E-5</v>
      </c>
      <c r="EW388">
        <v>4.208209086992102E-4</v>
      </c>
      <c r="EX388">
        <v>7.9975848906302396</v>
      </c>
      <c r="EY388">
        <v>2.2627694837634711</v>
      </c>
      <c r="EZ388">
        <v>6.624360654960193</v>
      </c>
      <c r="FA388">
        <v>0.97464969396282319</v>
      </c>
      <c r="FB388">
        <v>7.9993658910430879E-3</v>
      </c>
      <c r="FD388">
        <f t="shared" si="30"/>
        <v>24.014955878611318</v>
      </c>
      <c r="FF388"/>
      <c r="FG388"/>
      <c r="FH388"/>
      <c r="FI388"/>
      <c r="FJ388"/>
      <c r="FK388"/>
    </row>
    <row r="389" spans="1:167" ht="13.2" x14ac:dyDescent="0.25">
      <c r="A389" t="s">
        <v>1645</v>
      </c>
      <c r="B389" t="s">
        <v>1633</v>
      </c>
      <c r="C389" s="2">
        <v>-2.6707503901082221</v>
      </c>
      <c r="D389" s="5">
        <v>7.5003087217196032E-3</v>
      </c>
      <c r="E389" s="6">
        <v>75.388238605241256</v>
      </c>
      <c r="F389" s="7">
        <v>0.73441345367499811</v>
      </c>
      <c r="G389">
        <v>-531.90998704023684</v>
      </c>
      <c r="H389" s="8">
        <v>61.910827289552977</v>
      </c>
      <c r="I389" s="2">
        <v>1.9985246904328331</v>
      </c>
      <c r="J389" s="2">
        <v>9.7942473303763558E-2</v>
      </c>
      <c r="K389" s="5">
        <v>0.1830025765062771</v>
      </c>
      <c r="L389" s="9">
        <v>1.1894551623062319E-3</v>
      </c>
      <c r="M389">
        <v>0.24527740494151429</v>
      </c>
      <c r="N389" s="8">
        <v>0.71775942772237644</v>
      </c>
      <c r="O389" s="10">
        <v>12.59518983686662</v>
      </c>
      <c r="P389" s="7">
        <v>0.73445992388950609</v>
      </c>
      <c r="Q389" s="5">
        <v>0.50050014971693413</v>
      </c>
      <c r="R389" s="11">
        <v>2.437443936112952E-2</v>
      </c>
      <c r="S389" s="12">
        <v>0.75017145075874647</v>
      </c>
      <c r="T389" s="6">
        <v>2678.6921347077232</v>
      </c>
      <c r="U389" s="6">
        <v>10.133285812219301</v>
      </c>
      <c r="V389" s="6">
        <v>10.73305147360252</v>
      </c>
      <c r="W389" s="6">
        <v>2615.851664657941</v>
      </c>
      <c r="X389" s="6">
        <v>7.2027118743720564</v>
      </c>
      <c r="Y389" s="6">
        <v>104.8203343934449</v>
      </c>
      <c r="Z389" s="6">
        <v>2650.7860415093078</v>
      </c>
      <c r="AA389" s="6">
        <v>6.474499257843906</v>
      </c>
      <c r="AB389" s="13">
        <v>50.776764565968797</v>
      </c>
      <c r="AC389" s="14">
        <v>97.654061501299083</v>
      </c>
      <c r="AE389" t="s">
        <v>1646</v>
      </c>
      <c r="AF389" t="s">
        <v>1646</v>
      </c>
      <c r="AG389">
        <v>25.01</v>
      </c>
      <c r="AH389">
        <v>167.31514606788929</v>
      </c>
      <c r="AI389">
        <v>58.838719847673232</v>
      </c>
      <c r="AJ389">
        <v>112.519962983806</v>
      </c>
      <c r="AK389" t="s">
        <v>143</v>
      </c>
      <c r="AL389">
        <v>1029.1928216627471</v>
      </c>
      <c r="AM389">
        <v>2193.8035182141912</v>
      </c>
      <c r="AN389">
        <v>272.09339561838033</v>
      </c>
      <c r="AO389">
        <v>13.60832748066036</v>
      </c>
      <c r="AP389">
        <v>2.6229034887606981</v>
      </c>
      <c r="AQ389">
        <v>17.24100780096132</v>
      </c>
      <c r="AR389">
        <v>1.427552454497421</v>
      </c>
      <c r="AS389">
        <v>1.9323706280622679</v>
      </c>
      <c r="AT389" t="s">
        <v>143</v>
      </c>
      <c r="AU389">
        <v>28.615105358655569</v>
      </c>
      <c r="AV389">
        <v>57.329292575272632</v>
      </c>
      <c r="AW389">
        <v>0.43897690992172539</v>
      </c>
      <c r="AX389">
        <v>0.1930243178400369</v>
      </c>
      <c r="AY389">
        <v>0.23322767601515881</v>
      </c>
      <c r="AZ389">
        <v>394.64742402358883</v>
      </c>
      <c r="BA389">
        <v>32.410984986172117</v>
      </c>
      <c r="BB389">
        <v>0.1104368078904811</v>
      </c>
      <c r="BC389">
        <v>582055.43348601763</v>
      </c>
      <c r="BD389">
        <v>27906.9113967667</v>
      </c>
      <c r="BE389">
        <v>8.3096644149003254</v>
      </c>
      <c r="BF389">
        <v>1.133062138503387</v>
      </c>
      <c r="BG389">
        <v>0.21781043835692171</v>
      </c>
      <c r="BH389">
        <v>8.6098439563379592E-2</v>
      </c>
      <c r="BI389">
        <v>1.091141114305195E-2</v>
      </c>
      <c r="BJ389">
        <v>6.731529972698878E-3</v>
      </c>
      <c r="BK389">
        <v>9.0930766960912769E-3</v>
      </c>
      <c r="BL389">
        <v>15.80616460019005</v>
      </c>
      <c r="BM389">
        <v>1.319943922048763</v>
      </c>
      <c r="BN389">
        <v>5.6745304795637733E-2</v>
      </c>
      <c r="BO389">
        <v>9.1837584553850743E-2</v>
      </c>
      <c r="BP389">
        <v>2.16293583933077E-2</v>
      </c>
      <c r="BQ389">
        <v>1.1256491114745269E-2</v>
      </c>
      <c r="BR389">
        <v>1.5159432454020789</v>
      </c>
      <c r="BS389">
        <v>0.28127844286580561</v>
      </c>
      <c r="BT389">
        <v>3.6517455145063528E-2</v>
      </c>
      <c r="BU389">
        <v>3.5323664146159262</v>
      </c>
      <c r="BV389">
        <v>0.47892632471313168</v>
      </c>
      <c r="BW389">
        <v>4.275508437392244E-2</v>
      </c>
      <c r="BX389">
        <v>0.69442885270408627</v>
      </c>
      <c r="BY389">
        <v>0.1172515431526413</v>
      </c>
      <c r="BZ389">
        <v>1.151418958665423E-2</v>
      </c>
      <c r="CA389">
        <v>14.408915604338549</v>
      </c>
      <c r="CB389">
        <v>1.6497902403255491</v>
      </c>
      <c r="CC389">
        <v>6.2624186954052419E-2</v>
      </c>
      <c r="CD389">
        <v>3.4950144999679509</v>
      </c>
      <c r="CE389">
        <v>0.36644929530001968</v>
      </c>
      <c r="CF389">
        <v>9.2483265765027391E-3</v>
      </c>
      <c r="CG389">
        <v>37.761420750706471</v>
      </c>
      <c r="CH389">
        <v>3.7084802315404972</v>
      </c>
      <c r="CI389">
        <v>5.7480430080685707E-2</v>
      </c>
      <c r="CJ389">
        <v>12.286157760367081</v>
      </c>
      <c r="CK389">
        <v>0.9974191911463467</v>
      </c>
      <c r="CL389">
        <v>3.9221432658389899E-2</v>
      </c>
      <c r="CM389">
        <v>58.48265411779564</v>
      </c>
      <c r="CN389">
        <v>5.6918940056731406</v>
      </c>
      <c r="CO389">
        <v>4.2851424336472203E-2</v>
      </c>
      <c r="CP389">
        <v>11.38030345663776</v>
      </c>
      <c r="CQ389">
        <v>1.014989551416122</v>
      </c>
      <c r="CR389">
        <v>3.7107343292077641E-2</v>
      </c>
      <c r="CS389">
        <v>105.7268791630876</v>
      </c>
      <c r="CT389">
        <v>8.4279708046126167</v>
      </c>
      <c r="CU389">
        <v>6.3634455818758873E-2</v>
      </c>
      <c r="CV389">
        <v>21.17116506401528</v>
      </c>
      <c r="CW389">
        <v>1.6574789937547481</v>
      </c>
      <c r="CX389">
        <v>1.3561347046383589E-2</v>
      </c>
      <c r="CY389">
        <v>10195.072397029449</v>
      </c>
      <c r="CZ389">
        <v>554.98384054749192</v>
      </c>
      <c r="DA389">
        <v>0.13687550635709511</v>
      </c>
      <c r="DB389">
        <v>0.28222376194633392</v>
      </c>
      <c r="DC389">
        <v>5.07522960909743E-2</v>
      </c>
      <c r="DD389">
        <v>1.2566785814971041E-2</v>
      </c>
      <c r="DE389">
        <v>-1.081335220473421</v>
      </c>
      <c r="DF389">
        <v>6.705094722305958</v>
      </c>
      <c r="DG389">
        <v>13.139643178107789</v>
      </c>
      <c r="DH389">
        <v>153.40714978253169</v>
      </c>
      <c r="DI389">
        <v>10.948789657670449</v>
      </c>
      <c r="DJ389">
        <v>0.84009852837799981</v>
      </c>
      <c r="DK389">
        <v>30.591429010267142</v>
      </c>
      <c r="DL389">
        <v>2.1924250108509211</v>
      </c>
      <c r="DM389">
        <v>0.45120856214070121</v>
      </c>
      <c r="DN389">
        <v>17.27816942896127</v>
      </c>
      <c r="DO389">
        <v>1.4406520818401449</v>
      </c>
      <c r="DP389">
        <v>0.39481628464675411</v>
      </c>
      <c r="DQ389">
        <v>63.392359691656708</v>
      </c>
      <c r="DR389">
        <v>4.6605537526233229</v>
      </c>
      <c r="DS389">
        <v>0.36952149777160698</v>
      </c>
      <c r="DT389">
        <v>75.388238605241256</v>
      </c>
      <c r="DU389">
        <v>5.357757483291822</v>
      </c>
      <c r="DV389">
        <v>0.2102299917263464</v>
      </c>
      <c r="DW389">
        <v>52.621663473642108</v>
      </c>
      <c r="DX389">
        <v>3.856096397393026</v>
      </c>
      <c r="DY389">
        <v>0.3433242968732042</v>
      </c>
      <c r="EB389">
        <v>251.3677860022859</v>
      </c>
      <c r="EC389">
        <v>4.6039709464354227E-2</v>
      </c>
      <c r="ED389">
        <v>25.78493409492668</v>
      </c>
      <c r="EE389">
        <v>0.98962914389925372</v>
      </c>
      <c r="EF389">
        <v>3.3171624625866061</v>
      </c>
      <c r="EG389">
        <v>23.867340639296799</v>
      </c>
      <c r="EH389">
        <v>12.334437881067251</v>
      </c>
      <c r="EI389">
        <v>72.406611077078125</v>
      </c>
      <c r="EJ389">
        <v>96.814806093295033</v>
      </c>
      <c r="EK389">
        <v>153.5017103687255</v>
      </c>
      <c r="EL389">
        <v>225.02120440232741</v>
      </c>
      <c r="EM389">
        <v>365.51658823622267</v>
      </c>
      <c r="EN389">
        <v>460.7410306331077</v>
      </c>
      <c r="EO389">
        <v>656.68869045396002</v>
      </c>
      <c r="EP389">
        <v>860.6164660168813</v>
      </c>
      <c r="ER389">
        <v>120.79904483304701</v>
      </c>
      <c r="ES389">
        <v>55.928937990072143</v>
      </c>
      <c r="ET389">
        <v>0.2967073028757013</v>
      </c>
      <c r="EU389">
        <v>0.3240430772801946</v>
      </c>
      <c r="EV389">
        <v>7.0108881321722782E-5</v>
      </c>
      <c r="EW389">
        <v>6.3584952781927805E-4</v>
      </c>
      <c r="EX389">
        <v>9.0694576183782889</v>
      </c>
      <c r="EY389">
        <v>4.0147652015171014</v>
      </c>
      <c r="EZ389">
        <v>4.7695465985679286</v>
      </c>
      <c r="FA389">
        <v>0.71304704349545922</v>
      </c>
      <c r="FB389">
        <v>1.071687869227274E-2</v>
      </c>
      <c r="FD389">
        <f t="shared" si="30"/>
        <v>35.59964139531548</v>
      </c>
      <c r="FF389"/>
      <c r="FG389"/>
      <c r="FH389"/>
      <c r="FI389"/>
      <c r="FJ389"/>
      <c r="FK389"/>
    </row>
    <row r="390" spans="1:167" ht="13.2" x14ac:dyDescent="0.25">
      <c r="A390" t="s">
        <v>1647</v>
      </c>
      <c r="B390" t="s">
        <v>1633</v>
      </c>
      <c r="C390" s="2">
        <v>-2.0237110492606671</v>
      </c>
      <c r="D390" s="5">
        <v>2.0123710268525011E-2</v>
      </c>
      <c r="E390" s="6">
        <v>165.30015484018489</v>
      </c>
      <c r="F390" s="7">
        <v>0.7539841989089141</v>
      </c>
      <c r="G390">
        <v>-702.4639313880549</v>
      </c>
      <c r="H390" s="8">
        <v>69.904894473899247</v>
      </c>
      <c r="I390" s="2">
        <v>1.991605672080244</v>
      </c>
      <c r="J390" s="2">
        <v>9.5002956811755496E-2</v>
      </c>
      <c r="K390" s="5">
        <v>0.18249125124175519</v>
      </c>
      <c r="L390" s="9">
        <v>7.2359168360714983E-4</v>
      </c>
      <c r="M390">
        <v>0.30148880114323162</v>
      </c>
      <c r="N390" s="8">
        <v>0.1778704151639271</v>
      </c>
      <c r="O390" s="10">
        <v>12.634231508043269</v>
      </c>
      <c r="P390" s="7">
        <v>0.72984110394479318</v>
      </c>
      <c r="Q390" s="5">
        <v>0.50219273999564562</v>
      </c>
      <c r="R390" s="11">
        <v>2.417666763430169E-2</v>
      </c>
      <c r="S390" s="12">
        <v>0.6037575661611172</v>
      </c>
      <c r="T390" s="6">
        <v>2674.6469008989989</v>
      </c>
      <c r="U390" s="6">
        <v>5.5252631695486709</v>
      </c>
      <c r="V390" s="6">
        <v>6.5664239551902934</v>
      </c>
      <c r="W390" s="6">
        <v>2623.151044764787</v>
      </c>
      <c r="X390" s="6">
        <v>5.8121233865401267</v>
      </c>
      <c r="Y390" s="6">
        <v>103.58668169646791</v>
      </c>
      <c r="Z390" s="6">
        <v>2652.5948879355192</v>
      </c>
      <c r="AA390" s="6">
        <v>3.923361647624299</v>
      </c>
      <c r="AB390" s="13">
        <v>54.278019321035828</v>
      </c>
      <c r="AC390" s="14">
        <v>98.074667122718012</v>
      </c>
      <c r="AE390" t="s">
        <v>1648</v>
      </c>
      <c r="AF390" t="s">
        <v>1648</v>
      </c>
      <c r="AG390">
        <v>25.013999999999999</v>
      </c>
      <c r="AH390">
        <v>229.20566262925169</v>
      </c>
      <c r="AI390">
        <v>54.679158036119993</v>
      </c>
      <c r="AJ390">
        <v>106.4762696783126</v>
      </c>
      <c r="AK390" t="s">
        <v>143</v>
      </c>
      <c r="AL390">
        <v>781.86582686281633</v>
      </c>
      <c r="AM390">
        <v>2000.442646120837</v>
      </c>
      <c r="AN390">
        <v>260.05561534882219</v>
      </c>
      <c r="AO390">
        <v>14.214210783236449</v>
      </c>
      <c r="AP390">
        <v>2.619022049412187</v>
      </c>
      <c r="AQ390">
        <v>16.127455308339929</v>
      </c>
      <c r="AR390">
        <v>1.81701533269615</v>
      </c>
      <c r="AS390">
        <v>1.775044933341307</v>
      </c>
      <c r="AT390" t="s">
        <v>143</v>
      </c>
      <c r="AU390">
        <v>24.157134233661601</v>
      </c>
      <c r="AV390">
        <v>58.501557077017772</v>
      </c>
      <c r="AW390">
        <v>0.41836351386704368</v>
      </c>
      <c r="AX390">
        <v>0.1770589155434513</v>
      </c>
      <c r="AY390">
        <v>5.0705155578751847E-2</v>
      </c>
      <c r="AZ390">
        <v>761.2710018412505</v>
      </c>
      <c r="BA390">
        <v>38.413899820076693</v>
      </c>
      <c r="BB390">
        <v>1.9949552763313731E-2</v>
      </c>
      <c r="BC390">
        <v>514923.14800988027</v>
      </c>
      <c r="BD390">
        <v>28000.788914696761</v>
      </c>
      <c r="BE390">
        <v>1.986709805324701</v>
      </c>
      <c r="BF390">
        <v>1.239463928086693</v>
      </c>
      <c r="BG390">
        <v>0.2136018512917322</v>
      </c>
      <c r="BH390">
        <v>8.4729555094671588E-2</v>
      </c>
      <c r="BI390">
        <v>3.097753128681258E-2</v>
      </c>
      <c r="BJ390">
        <v>1.089884864721625E-2</v>
      </c>
      <c r="BK390">
        <v>9.9144849054476712E-3</v>
      </c>
      <c r="BL390">
        <v>24.504102060296312</v>
      </c>
      <c r="BM390">
        <v>1.3763788536886321</v>
      </c>
      <c r="BN390">
        <v>0.1154295913364513</v>
      </c>
      <c r="BO390">
        <v>0.61609558259398267</v>
      </c>
      <c r="BP390">
        <v>7.9774314912628277E-2</v>
      </c>
      <c r="BQ390">
        <v>3.6681671733768311E-3</v>
      </c>
      <c r="BR390">
        <v>8.0020080304403791</v>
      </c>
      <c r="BS390">
        <v>0.68657844114945965</v>
      </c>
      <c r="BT390">
        <v>3.294478781969077E-2</v>
      </c>
      <c r="BU390">
        <v>10.942720688508929</v>
      </c>
      <c r="BV390">
        <v>0.93984149814022488</v>
      </c>
      <c r="BW390">
        <v>3.7677511539572092E-2</v>
      </c>
      <c r="BX390">
        <v>2.238413957300462</v>
      </c>
      <c r="BY390">
        <v>0.18254946639548819</v>
      </c>
      <c r="BZ390">
        <v>1.0274672526272189E-2</v>
      </c>
      <c r="CA390">
        <v>30.792615418231978</v>
      </c>
      <c r="CB390">
        <v>1.9541026302575619</v>
      </c>
      <c r="CC390">
        <v>0.25051060740029601</v>
      </c>
      <c r="CD390">
        <v>7.5266672066644</v>
      </c>
      <c r="CE390">
        <v>0.47051021028396611</v>
      </c>
      <c r="CF390">
        <v>3.1639044224788138E-2</v>
      </c>
      <c r="CG390">
        <v>75.570192967012375</v>
      </c>
      <c r="CH390">
        <v>4.8627714070570134</v>
      </c>
      <c r="CI390">
        <v>0.15389262844129159</v>
      </c>
      <c r="CJ390">
        <v>23.23874766818416</v>
      </c>
      <c r="CK390">
        <v>1.443243154015732</v>
      </c>
      <c r="CL390">
        <v>1.2748646929694719E-2</v>
      </c>
      <c r="CM390">
        <v>106.98027222815431</v>
      </c>
      <c r="CN390">
        <v>6.6180959644153949</v>
      </c>
      <c r="CO390">
        <v>3.8382131347602023E-2</v>
      </c>
      <c r="CP390">
        <v>20.924298837640048</v>
      </c>
      <c r="CQ390">
        <v>1.1731158266946899</v>
      </c>
      <c r="CR390">
        <v>1.2448577746523141E-2</v>
      </c>
      <c r="CS390">
        <v>184.14375667719639</v>
      </c>
      <c r="CT390">
        <v>10.761969003369501</v>
      </c>
      <c r="CU390">
        <v>0.17132236963256631</v>
      </c>
      <c r="CV390">
        <v>36.905705612124692</v>
      </c>
      <c r="CW390">
        <v>2.130820947882738</v>
      </c>
      <c r="CX390">
        <v>1.222884117593563E-2</v>
      </c>
      <c r="CY390">
        <v>9062.9444683660422</v>
      </c>
      <c r="CZ390">
        <v>523.84146269929272</v>
      </c>
      <c r="DA390">
        <v>0.1219998739116895</v>
      </c>
      <c r="DB390">
        <v>0.54054313246554131</v>
      </c>
      <c r="DC390">
        <v>0.1076347864188883</v>
      </c>
      <c r="DD390">
        <v>1.12811880546654E-2</v>
      </c>
      <c r="DE390">
        <v>0.30426256415181502</v>
      </c>
      <c r="DF390">
        <v>5.1530290639220722</v>
      </c>
      <c r="DG390">
        <v>14.33062292570864</v>
      </c>
      <c r="DH390">
        <v>336.19357772577149</v>
      </c>
      <c r="DI390">
        <v>14.486206385993119</v>
      </c>
      <c r="DJ390">
        <v>0.74427066721447477</v>
      </c>
      <c r="DK390">
        <v>68.40224275535337</v>
      </c>
      <c r="DL390">
        <v>2.5846397433318669</v>
      </c>
      <c r="DM390">
        <v>0.42215716818223542</v>
      </c>
      <c r="DN390">
        <v>46.833198211265987</v>
      </c>
      <c r="DO390">
        <v>1.767428855245577</v>
      </c>
      <c r="DP390">
        <v>0.37450651629586501</v>
      </c>
      <c r="DQ390">
        <v>173.48693004634691</v>
      </c>
      <c r="DR390">
        <v>8.071530696048022</v>
      </c>
      <c r="DS390">
        <v>0.31788784885326699</v>
      </c>
      <c r="DT390">
        <v>165.30015484018489</v>
      </c>
      <c r="DU390">
        <v>7.0612876686828123</v>
      </c>
      <c r="DV390">
        <v>0.20103093109879899</v>
      </c>
      <c r="DW390">
        <v>120.0857925812489</v>
      </c>
      <c r="DX390">
        <v>5.1447091948146468</v>
      </c>
      <c r="DY390">
        <v>0.33359245629579187</v>
      </c>
      <c r="EB390">
        <v>484.88598843391748</v>
      </c>
      <c r="EC390">
        <v>0.13070688306671971</v>
      </c>
      <c r="ED390">
        <v>39.974065351217469</v>
      </c>
      <c r="EE390">
        <v>6.6389610193317106</v>
      </c>
      <c r="EF390">
        <v>17.509864399213079</v>
      </c>
      <c r="EG390">
        <v>73.937301949384647</v>
      </c>
      <c r="EH390">
        <v>39.758684854359899</v>
      </c>
      <c r="EI390">
        <v>154.7367608956381</v>
      </c>
      <c r="EJ390">
        <v>208.4949364726981</v>
      </c>
      <c r="EK390">
        <v>307.19590636996901</v>
      </c>
      <c r="EL390">
        <v>425.61808916088211</v>
      </c>
      <c r="EM390">
        <v>668.62670142596471</v>
      </c>
      <c r="EN390">
        <v>847.13760476275513</v>
      </c>
      <c r="EO390">
        <v>1143.750041473269</v>
      </c>
      <c r="EP390">
        <v>1500.2319354522231</v>
      </c>
      <c r="ER390">
        <v>42.912027022097519</v>
      </c>
      <c r="ES390">
        <v>9.6399848454632515</v>
      </c>
      <c r="ET390">
        <v>0.37170932833336978</v>
      </c>
      <c r="EU390">
        <v>0.38061956373684408</v>
      </c>
      <c r="EV390">
        <v>1.142792378816928E-4</v>
      </c>
      <c r="EW390">
        <v>8.4470478967098664E-4</v>
      </c>
      <c r="EX390">
        <v>7.3915857799600024</v>
      </c>
      <c r="EY390">
        <v>2.2929972718980141</v>
      </c>
      <c r="EZ390">
        <v>6.7458156366406383</v>
      </c>
      <c r="FA390">
        <v>0.89766907020342657</v>
      </c>
      <c r="FB390">
        <v>6.7309581951207334E-3</v>
      </c>
      <c r="FD390">
        <f t="shared" si="30"/>
        <v>16.349882088419466</v>
      </c>
      <c r="FF390"/>
      <c r="FG390"/>
      <c r="FH390"/>
      <c r="FI390"/>
      <c r="FJ390"/>
      <c r="FK390"/>
    </row>
    <row r="391" spans="1:167" ht="13.2" x14ac:dyDescent="0.25">
      <c r="A391" t="s">
        <v>1649</v>
      </c>
      <c r="B391" t="s">
        <v>1633</v>
      </c>
      <c r="C391" s="2">
        <v>-5.8537079869273843</v>
      </c>
      <c r="D391" s="5">
        <v>1.147996088334609E-2</v>
      </c>
      <c r="E391" s="6">
        <v>102.111623084478</v>
      </c>
      <c r="F391" s="7">
        <v>0.60426792661870499</v>
      </c>
      <c r="G391">
        <v>-242.8245235142752</v>
      </c>
      <c r="H391" s="8">
        <v>88.489073335644164</v>
      </c>
      <c r="I391" s="2">
        <v>1.9658148380530229</v>
      </c>
      <c r="J391" s="2">
        <v>9.5415044250347955E-2</v>
      </c>
      <c r="K391" s="5">
        <v>0.1826009872832681</v>
      </c>
      <c r="L391" s="9">
        <v>1.017257536492875E-3</v>
      </c>
      <c r="M391">
        <v>0.21694080761816131</v>
      </c>
      <c r="N391" s="8">
        <v>0.34191160311580598</v>
      </c>
      <c r="O391" s="10">
        <v>12.806807809145759</v>
      </c>
      <c r="P391" s="7">
        <v>0.74379757283609882</v>
      </c>
      <c r="Q391" s="5">
        <v>0.50876378103123854</v>
      </c>
      <c r="R391" s="11">
        <v>2.4726504882894899E-2</v>
      </c>
      <c r="S391" s="12">
        <v>0.30467336993976041</v>
      </c>
      <c r="T391" s="6">
        <v>2675.3046967597211</v>
      </c>
      <c r="U391" s="6">
        <v>8.5036334634950901</v>
      </c>
      <c r="V391" s="6">
        <v>9.2120289431426716</v>
      </c>
      <c r="W391" s="6">
        <v>2651.3000650719141</v>
      </c>
      <c r="X391" s="6">
        <v>5.2476407036341799</v>
      </c>
      <c r="Y391" s="6">
        <v>105.61779138208</v>
      </c>
      <c r="Z391" s="6">
        <v>2665.2566454329631</v>
      </c>
      <c r="AA391" s="6">
        <v>5.0140649859955877</v>
      </c>
      <c r="AB391" s="13">
        <v>54.605308570086763</v>
      </c>
      <c r="AC391" s="14">
        <v>99.102732794627798</v>
      </c>
      <c r="AE391" t="s">
        <v>1650</v>
      </c>
      <c r="AF391" t="s">
        <v>1650</v>
      </c>
      <c r="AG391">
        <v>25.044</v>
      </c>
      <c r="AH391">
        <v>365.92864938793309</v>
      </c>
      <c r="AI391">
        <v>61.541512236048717</v>
      </c>
      <c r="AJ391">
        <v>102.90561010859081</v>
      </c>
      <c r="AK391" t="s">
        <v>143</v>
      </c>
      <c r="AL391">
        <v>965.0669668648676</v>
      </c>
      <c r="AM391">
        <v>2061.3237675289561</v>
      </c>
      <c r="AN391">
        <v>273.42990096777248</v>
      </c>
      <c r="AO391">
        <v>10.29607136357561</v>
      </c>
      <c r="AP391">
        <v>2.444521999589969</v>
      </c>
      <c r="AQ391">
        <v>24.069238154808669</v>
      </c>
      <c r="AR391">
        <v>2.1620178458178829</v>
      </c>
      <c r="AS391">
        <v>1.603849709919861</v>
      </c>
      <c r="AT391" t="s">
        <v>143</v>
      </c>
      <c r="AU391">
        <v>26.004779509002962</v>
      </c>
      <c r="AV391">
        <v>57.22336209838231</v>
      </c>
      <c r="AW391">
        <v>0.2151299540921611</v>
      </c>
      <c r="AX391">
        <v>0.12932422141095631</v>
      </c>
      <c r="AY391">
        <v>0.18008812950215869</v>
      </c>
      <c r="AZ391">
        <v>507.52537055853702</v>
      </c>
      <c r="BA391">
        <v>21.305332927969161</v>
      </c>
      <c r="BB391">
        <v>0.1156393291056346</v>
      </c>
      <c r="BC391">
        <v>566104.87373049709</v>
      </c>
      <c r="BD391">
        <v>26792.237993479539</v>
      </c>
      <c r="BE391">
        <v>2.114572405685756</v>
      </c>
      <c r="BF391">
        <v>1.2908542847886251</v>
      </c>
      <c r="BG391">
        <v>0.23183026826982001</v>
      </c>
      <c r="BH391">
        <v>0.1030173529210025</v>
      </c>
      <c r="BI391" t="s">
        <v>143</v>
      </c>
      <c r="BJ391">
        <v>6.2263216343574233E-3</v>
      </c>
      <c r="BK391">
        <v>0.92729904903386751</v>
      </c>
      <c r="BL391">
        <v>15.94793516131727</v>
      </c>
      <c r="BM391">
        <v>0.93774116745654512</v>
      </c>
      <c r="BN391">
        <v>5.2348691168122158E-2</v>
      </c>
      <c r="BO391">
        <v>0.27916254334180002</v>
      </c>
      <c r="BP391">
        <v>4.2736350645141988E-2</v>
      </c>
      <c r="BQ391">
        <v>1.022962320793093E-2</v>
      </c>
      <c r="BR391">
        <v>4.5807480416340338</v>
      </c>
      <c r="BS391">
        <v>0.52458504490251723</v>
      </c>
      <c r="BT391">
        <v>9.2578768586466603E-2</v>
      </c>
      <c r="BU391">
        <v>5.9141604647764279</v>
      </c>
      <c r="BV391">
        <v>0.71508331999106212</v>
      </c>
      <c r="BW391">
        <v>0.1731433657087055</v>
      </c>
      <c r="BX391">
        <v>1.196535796415668</v>
      </c>
      <c r="BY391">
        <v>0.17802668699922911</v>
      </c>
      <c r="BZ391">
        <v>1.0612352545903619E-2</v>
      </c>
      <c r="CA391">
        <v>20.294735884991869</v>
      </c>
      <c r="CB391">
        <v>1.281622421771065</v>
      </c>
      <c r="CC391">
        <v>0.23571819816501291</v>
      </c>
      <c r="CD391">
        <v>4.9910351493223164</v>
      </c>
      <c r="CE391">
        <v>0.33331780314080928</v>
      </c>
      <c r="CF391">
        <v>8.5355535114305728E-3</v>
      </c>
      <c r="CG391">
        <v>46.510563849927692</v>
      </c>
      <c r="CH391">
        <v>3.3096860047477659</v>
      </c>
      <c r="CI391">
        <v>0.18369978557100949</v>
      </c>
      <c r="CJ391">
        <v>16.006796547237951</v>
      </c>
      <c r="CK391">
        <v>0.8405318604363643</v>
      </c>
      <c r="CL391">
        <v>1.3093911771694481E-2</v>
      </c>
      <c r="CM391">
        <v>74.064705611386941</v>
      </c>
      <c r="CN391">
        <v>3.5403124525418939</v>
      </c>
      <c r="CO391">
        <v>3.9254821828730517E-2</v>
      </c>
      <c r="CP391">
        <v>15.638931144503379</v>
      </c>
      <c r="CQ391">
        <v>0.99216754493792303</v>
      </c>
      <c r="CR391">
        <v>1.245314608359217E-2</v>
      </c>
      <c r="CS391">
        <v>145.33827799938621</v>
      </c>
      <c r="CT391">
        <v>6.5290967527121184</v>
      </c>
      <c r="CU391">
        <v>0.31006032046043341</v>
      </c>
      <c r="CV391">
        <v>33.137946045976683</v>
      </c>
      <c r="CW391">
        <v>1.288188096733172</v>
      </c>
      <c r="CX391">
        <v>1.260200388896906E-2</v>
      </c>
      <c r="CY391">
        <v>8651.4881569556001</v>
      </c>
      <c r="CZ391">
        <v>407.38947159183908</v>
      </c>
      <c r="DA391">
        <v>0.12718956486436839</v>
      </c>
      <c r="DB391">
        <v>0.36150843750740669</v>
      </c>
      <c r="DC391">
        <v>7.3632223610265127E-2</v>
      </c>
      <c r="DD391">
        <v>1.153630174539126E-2</v>
      </c>
      <c r="DE391">
        <v>-0.85260638912579789</v>
      </c>
      <c r="DF391">
        <v>6.1599009297107186</v>
      </c>
      <c r="DG391">
        <v>13.86763237711037</v>
      </c>
      <c r="DH391">
        <v>208.86245238003889</v>
      </c>
      <c r="DI391">
        <v>6.8824241058139508</v>
      </c>
      <c r="DJ391">
        <v>0.8332978625565397</v>
      </c>
      <c r="DK391">
        <v>41.438181499216739</v>
      </c>
      <c r="DL391">
        <v>1.396579787906074</v>
      </c>
      <c r="DM391">
        <v>0.50088250866146034</v>
      </c>
      <c r="DN391">
        <v>20.892734452726039</v>
      </c>
      <c r="DO391">
        <v>0.77766293642816475</v>
      </c>
      <c r="DP391">
        <v>0.45338441753616221</v>
      </c>
      <c r="DQ391">
        <v>76.721092474678699</v>
      </c>
      <c r="DR391">
        <v>2.269043842442751</v>
      </c>
      <c r="DS391">
        <v>0.36725040055224589</v>
      </c>
      <c r="DT391">
        <v>102.111623084478</v>
      </c>
      <c r="DU391">
        <v>3.4954230997564588</v>
      </c>
      <c r="DV391">
        <v>0.2092551590870807</v>
      </c>
      <c r="DW391">
        <v>70.11561111072902</v>
      </c>
      <c r="DX391">
        <v>2.303737087771518</v>
      </c>
      <c r="DY391">
        <v>0.36502336036642957</v>
      </c>
      <c r="EB391">
        <v>323.26456723473689</v>
      </c>
      <c r="EC391">
        <v>1.9289856996803981E-2</v>
      </c>
      <c r="ED391">
        <v>26.016207440974341</v>
      </c>
      <c r="EE391">
        <v>3.0082170618728452</v>
      </c>
      <c r="EF391">
        <v>10.023518690665281</v>
      </c>
      <c r="EG391">
        <v>39.960543680921809</v>
      </c>
      <c r="EH391">
        <v>21.252856064221461</v>
      </c>
      <c r="EI391">
        <v>101.98359741201941</v>
      </c>
      <c r="EJ391">
        <v>138.2558213108675</v>
      </c>
      <c r="EK391">
        <v>189.0673327232833</v>
      </c>
      <c r="EL391">
        <v>293.16477192743503</v>
      </c>
      <c r="EM391">
        <v>462.9044100711684</v>
      </c>
      <c r="EN391">
        <v>633.15510706491432</v>
      </c>
      <c r="EO391">
        <v>902.72222359867192</v>
      </c>
      <c r="EP391">
        <v>1347.0709774787269</v>
      </c>
      <c r="ER391">
        <v>108.0002840413083</v>
      </c>
      <c r="ES391">
        <v>10.34748882585636</v>
      </c>
      <c r="ET391">
        <v>0.33291736077846562</v>
      </c>
      <c r="EU391">
        <v>0.35164293794120971</v>
      </c>
      <c r="EV391">
        <v>2.1368541166412869E-5</v>
      </c>
      <c r="EW391">
        <v>1.891466616819946E-4</v>
      </c>
      <c r="EX391">
        <v>8.8516413080784329</v>
      </c>
      <c r="EY391">
        <v>3.5707445549239138</v>
      </c>
      <c r="EZ391">
        <v>6.402811527109554</v>
      </c>
      <c r="FA391">
        <v>0.70257900733424983</v>
      </c>
      <c r="FB391">
        <v>8.8817227130906055E-3</v>
      </c>
      <c r="FD391">
        <f t="shared" ref="FD391:FD454" si="36">(CG391/BR391)+(CG391/BU391)</f>
        <v>18.017758142106445</v>
      </c>
      <c r="FF391"/>
      <c r="FG391"/>
      <c r="FH391"/>
      <c r="FI391"/>
      <c r="FJ391"/>
      <c r="FK391"/>
    </row>
    <row r="392" spans="1:167" ht="13.2" x14ac:dyDescent="0.25">
      <c r="A392" t="s">
        <v>1651</v>
      </c>
      <c r="B392" t="s">
        <v>1633</v>
      </c>
      <c r="C392" s="2">
        <v>0.71213509766052818</v>
      </c>
      <c r="D392" s="5">
        <v>1.6930955181197058E-2</v>
      </c>
      <c r="E392" s="6">
        <v>142.68361463066739</v>
      </c>
      <c r="F392" s="7">
        <v>0.86450946933397188</v>
      </c>
      <c r="G392">
        <v>1996.1506871657739</v>
      </c>
      <c r="H392" s="8">
        <v>93.184047104369938</v>
      </c>
      <c r="I392" s="2">
        <v>2.0275469874458238</v>
      </c>
      <c r="J392" s="2">
        <v>9.8985998628031993E-2</v>
      </c>
      <c r="K392" s="5">
        <v>0.18252064839859269</v>
      </c>
      <c r="L392" s="9">
        <v>8.1167075634532059E-4</v>
      </c>
      <c r="M392">
        <v>0.24333494224348121</v>
      </c>
      <c r="N392" s="8">
        <v>0.26730223644708873</v>
      </c>
      <c r="O392" s="10">
        <v>12.411106969642731</v>
      </c>
      <c r="P392" s="7">
        <v>0.71959323134698006</v>
      </c>
      <c r="Q392" s="5">
        <v>0.49324395616076749</v>
      </c>
      <c r="R392" s="11">
        <v>2.4146789870493929E-2</v>
      </c>
      <c r="S392" s="12">
        <v>0.45802641925317361</v>
      </c>
      <c r="T392" s="6">
        <v>2674.8730158614339</v>
      </c>
      <c r="U392" s="6">
        <v>6.45558978591359</v>
      </c>
      <c r="V392" s="6">
        <v>7.3666837847469324</v>
      </c>
      <c r="W392" s="6">
        <v>2584.6690653146079</v>
      </c>
      <c r="X392" s="6">
        <v>4.1356581145170246</v>
      </c>
      <c r="Y392" s="6">
        <v>104.1942094189405</v>
      </c>
      <c r="Z392" s="6">
        <v>2635.8784641574321</v>
      </c>
      <c r="AA392" s="6">
        <v>3.7733183491200899</v>
      </c>
      <c r="AB392" s="13">
        <v>54.324225417180003</v>
      </c>
      <c r="AC392" s="14">
        <v>96.627729615128047</v>
      </c>
      <c r="AE392" t="s">
        <v>1652</v>
      </c>
      <c r="AF392" t="s">
        <v>1652</v>
      </c>
      <c r="AG392">
        <v>21.524000000000001</v>
      </c>
      <c r="AH392">
        <v>307.17814594208181</v>
      </c>
      <c r="AI392">
        <v>53.518246033300002</v>
      </c>
      <c r="AJ392">
        <v>100.2653417869254</v>
      </c>
      <c r="AK392" t="s">
        <v>143</v>
      </c>
      <c r="AL392">
        <v>777.79608970524509</v>
      </c>
      <c r="AM392">
        <v>1970.160146370762</v>
      </c>
      <c r="AN392">
        <v>263.14967758554661</v>
      </c>
      <c r="AO392">
        <v>13.523233230153171</v>
      </c>
      <c r="AP392">
        <v>2.4514194385042281</v>
      </c>
      <c r="AQ392">
        <v>19.89058479345087</v>
      </c>
      <c r="AR392">
        <v>1.8298355454712401</v>
      </c>
      <c r="AS392">
        <v>1.6940903513320511</v>
      </c>
      <c r="AT392" t="s">
        <v>143</v>
      </c>
      <c r="AU392">
        <v>21.32153510418863</v>
      </c>
      <c r="AV392">
        <v>52.372088849733871</v>
      </c>
      <c r="AW392">
        <v>0.23043275327776139</v>
      </c>
      <c r="AX392">
        <v>0.11929502513568641</v>
      </c>
      <c r="AY392">
        <v>0.14856162907932241</v>
      </c>
      <c r="AZ392">
        <v>507.34520318746229</v>
      </c>
      <c r="BA392">
        <v>22.540097910054861</v>
      </c>
      <c r="BB392">
        <v>5.8498181357671639E-2</v>
      </c>
      <c r="BC392">
        <v>545025.23498605751</v>
      </c>
      <c r="BD392">
        <v>31175.207362227411</v>
      </c>
      <c r="BE392">
        <v>2.0740342068216329</v>
      </c>
      <c r="BF392">
        <v>1.204760109669224</v>
      </c>
      <c r="BG392">
        <v>0.19114330995809789</v>
      </c>
      <c r="BH392">
        <v>0.1046081804585121</v>
      </c>
      <c r="BI392">
        <v>1.2263550236635079E-2</v>
      </c>
      <c r="BJ392">
        <v>5.9164351866710678E-3</v>
      </c>
      <c r="BK392">
        <v>8.798221660723804E-3</v>
      </c>
      <c r="BL392">
        <v>20.30228612070329</v>
      </c>
      <c r="BM392">
        <v>0.98930435827395047</v>
      </c>
      <c r="BN392">
        <v>8.6548263271818984E-2</v>
      </c>
      <c r="BO392">
        <v>0.212600747600493</v>
      </c>
      <c r="BP392">
        <v>3.7966890955147312E-2</v>
      </c>
      <c r="BQ392">
        <v>1.0573890104677399E-2</v>
      </c>
      <c r="BR392">
        <v>3.4601886544863181</v>
      </c>
      <c r="BS392">
        <v>0.5435533635369294</v>
      </c>
      <c r="BT392">
        <v>9.6022402119280842E-2</v>
      </c>
      <c r="BU392">
        <v>4.5350173008350687</v>
      </c>
      <c r="BV392">
        <v>0.51242082144733758</v>
      </c>
      <c r="BW392">
        <v>0.1106345436662802</v>
      </c>
      <c r="BX392">
        <v>1.225669154847429</v>
      </c>
      <c r="BY392">
        <v>0.158992981440191</v>
      </c>
      <c r="BZ392">
        <v>1.163542581279807E-2</v>
      </c>
      <c r="CA392">
        <v>18.08810552871698</v>
      </c>
      <c r="CB392">
        <v>1.3551360414310121</v>
      </c>
      <c r="CC392">
        <v>0.26302634318023621</v>
      </c>
      <c r="CD392">
        <v>4.8041997756644097</v>
      </c>
      <c r="CE392">
        <v>0.3282602954409839</v>
      </c>
      <c r="CF392">
        <v>9.4266874238681329E-3</v>
      </c>
      <c r="CG392">
        <v>45.070582070893799</v>
      </c>
      <c r="CH392">
        <v>2.7787645055567678</v>
      </c>
      <c r="CI392">
        <v>5.7865312266532243E-2</v>
      </c>
      <c r="CJ392">
        <v>15.054918291858311</v>
      </c>
      <c r="CK392">
        <v>0.92897420007335318</v>
      </c>
      <c r="CL392">
        <v>1.43902420210404E-2</v>
      </c>
      <c r="CM392">
        <v>70.345551493043516</v>
      </c>
      <c r="CN392">
        <v>3.3878777935949298</v>
      </c>
      <c r="CO392">
        <v>4.3221700236803197E-2</v>
      </c>
      <c r="CP392">
        <v>14.733510528988489</v>
      </c>
      <c r="CQ392">
        <v>0.94391545179230396</v>
      </c>
      <c r="CR392">
        <v>1.3876087920543919E-2</v>
      </c>
      <c r="CS392">
        <v>138.2863495156522</v>
      </c>
      <c r="CT392">
        <v>9.011406397897133</v>
      </c>
      <c r="CU392">
        <v>6.3873003518828811E-2</v>
      </c>
      <c r="CV392">
        <v>29.937247029721849</v>
      </c>
      <c r="CW392">
        <v>1.5540040477563291</v>
      </c>
      <c r="CX392">
        <v>1.3975007773903789E-2</v>
      </c>
      <c r="CY392">
        <v>9486.8445559371994</v>
      </c>
      <c r="CZ392">
        <v>655.47812240876976</v>
      </c>
      <c r="DA392">
        <v>0.13757273298601799</v>
      </c>
      <c r="DB392">
        <v>0.56794582018829409</v>
      </c>
      <c r="DC392">
        <v>7.6728278042343903E-2</v>
      </c>
      <c r="DD392">
        <v>1.270173656563712E-2</v>
      </c>
      <c r="DE392">
        <v>0.33239255592664507</v>
      </c>
      <c r="DF392">
        <v>5.4440016191505762</v>
      </c>
      <c r="DG392">
        <v>12.4249252782518</v>
      </c>
      <c r="DH392">
        <v>288.03713607648109</v>
      </c>
      <c r="DI392">
        <v>11.36601372838936</v>
      </c>
      <c r="DJ392">
        <v>0.72869564414630572</v>
      </c>
      <c r="DK392">
        <v>57.734351403242748</v>
      </c>
      <c r="DL392">
        <v>2.2504863351556379</v>
      </c>
      <c r="DM392">
        <v>0.46617887490985349</v>
      </c>
      <c r="DN392">
        <v>32.133104842324173</v>
      </c>
      <c r="DO392">
        <v>1.3177116040422641</v>
      </c>
      <c r="DP392">
        <v>0.4089870690203315</v>
      </c>
      <c r="DQ392">
        <v>119.1312034217261</v>
      </c>
      <c r="DR392">
        <v>4.962973890344677</v>
      </c>
      <c r="DS392">
        <v>0.32931039844520588</v>
      </c>
      <c r="DT392">
        <v>142.68361463066739</v>
      </c>
      <c r="DU392">
        <v>5.7308059420795416</v>
      </c>
      <c r="DV392">
        <v>0.191743773538122</v>
      </c>
      <c r="DW392">
        <v>98.765786798727518</v>
      </c>
      <c r="DX392">
        <v>3.8941174074448028</v>
      </c>
      <c r="DY392">
        <v>0.34860209713757973</v>
      </c>
      <c r="EB392">
        <v>323.14981094742819</v>
      </c>
      <c r="EC392">
        <v>5.1744937707321019E-2</v>
      </c>
      <c r="ED392">
        <v>33.119553214850377</v>
      </c>
      <c r="EE392">
        <v>2.2909563319018651</v>
      </c>
      <c r="EF392">
        <v>7.5715287844339549</v>
      </c>
      <c r="EG392">
        <v>30.642008789426139</v>
      </c>
      <c r="EH392">
        <v>21.770322466206551</v>
      </c>
      <c r="EI392">
        <v>90.895002656869224</v>
      </c>
      <c r="EJ392">
        <v>133.08032619568999</v>
      </c>
      <c r="EK392">
        <v>183.21374825566579</v>
      </c>
      <c r="EL392">
        <v>275.73110424648922</v>
      </c>
      <c r="EM392">
        <v>439.65969683152201</v>
      </c>
      <c r="EN392">
        <v>596.49840198333959</v>
      </c>
      <c r="EO392">
        <v>858.92142556305703</v>
      </c>
      <c r="EP392">
        <v>1216.9612613708071</v>
      </c>
      <c r="ER392">
        <v>96.192703259357927</v>
      </c>
      <c r="ES392">
        <v>17.702497708413478</v>
      </c>
      <c r="ET392">
        <v>0.41251167275519851</v>
      </c>
      <c r="EU392">
        <v>0.43546048756680261</v>
      </c>
      <c r="EV392">
        <v>6.0244087721295527E-5</v>
      </c>
      <c r="EW392">
        <v>5.6928253693615456E-4</v>
      </c>
      <c r="EX392">
        <v>9.44960009303818</v>
      </c>
      <c r="EY392">
        <v>2.1212588716117389</v>
      </c>
      <c r="EZ392">
        <v>7.0279580231689094</v>
      </c>
      <c r="FA392">
        <v>1.031798258688704</v>
      </c>
      <c r="FB392">
        <v>8.7120682112796777E-3</v>
      </c>
      <c r="FD392">
        <f t="shared" si="36"/>
        <v>22.963818012932563</v>
      </c>
      <c r="FF392"/>
      <c r="FG392"/>
      <c r="FH392"/>
      <c r="FI392"/>
      <c r="FJ392"/>
      <c r="FK392"/>
    </row>
    <row r="393" spans="1:167" ht="13.2" x14ac:dyDescent="0.25">
      <c r="A393" t="s">
        <v>1653</v>
      </c>
      <c r="B393" t="s">
        <v>1654</v>
      </c>
      <c r="C393" s="2">
        <v>-29.417861001962269</v>
      </c>
      <c r="D393" s="5">
        <v>3.9148710408501493E-2</v>
      </c>
      <c r="E393" s="6">
        <v>202.8340923796471</v>
      </c>
      <c r="F393" s="7">
        <v>-6.4823635200201588</v>
      </c>
      <c r="G393">
        <v>-45.462522394594828</v>
      </c>
      <c r="H393" s="8">
        <v>361.45992179477628</v>
      </c>
      <c r="I393" s="2">
        <v>1.7786093790102711</v>
      </c>
      <c r="J393" s="2">
        <v>8.4946084059670676E-2</v>
      </c>
      <c r="K393" s="5">
        <v>0.224519463690046</v>
      </c>
      <c r="L393" s="9">
        <v>7.1833154596207384E-4</v>
      </c>
      <c r="M393">
        <v>0.35493585079511691</v>
      </c>
      <c r="N393" s="8">
        <v>7.7724937010119829E-2</v>
      </c>
      <c r="O393" s="10">
        <v>17.551941893592691</v>
      </c>
      <c r="P393" s="7">
        <v>1.014029824680116</v>
      </c>
      <c r="Q393" s="5">
        <v>0.56225444426261695</v>
      </c>
      <c r="R393" s="11">
        <v>2.6815608950282181E-2</v>
      </c>
      <c r="S393" s="12">
        <v>0.46629267610878061</v>
      </c>
      <c r="T393" s="6">
        <v>3012.5440698976749</v>
      </c>
      <c r="U393" s="6">
        <v>3.810943503089828</v>
      </c>
      <c r="V393" s="6">
        <v>5.1311061339294719</v>
      </c>
      <c r="W393" s="6">
        <v>2875.9253974913231</v>
      </c>
      <c r="X393" s="6">
        <v>2.6646633616760118</v>
      </c>
      <c r="Y393" s="6">
        <v>110.6771049359956</v>
      </c>
      <c r="Z393" s="6">
        <v>2965.4324535615419</v>
      </c>
      <c r="AA393" s="6">
        <v>2.4483602584818511</v>
      </c>
      <c r="AB393" s="13">
        <v>55.490229144915332</v>
      </c>
      <c r="AC393" s="14">
        <v>95.465006677529104</v>
      </c>
      <c r="AE393" t="s">
        <v>1655</v>
      </c>
      <c r="AF393" t="s">
        <v>1655</v>
      </c>
      <c r="AG393">
        <v>25.016999999999999</v>
      </c>
      <c r="AH393">
        <v>462.9235875231696</v>
      </c>
      <c r="AI393">
        <v>70.285231572760864</v>
      </c>
      <c r="AJ393">
        <v>99.140636503417682</v>
      </c>
      <c r="AK393" t="s">
        <v>143</v>
      </c>
      <c r="AL393">
        <v>711.4463316991687</v>
      </c>
      <c r="AM393">
        <v>1366.1455319747761</v>
      </c>
      <c r="AN393">
        <v>376.16547396915502</v>
      </c>
      <c r="AO393">
        <v>28.312132265013751</v>
      </c>
      <c r="AP393">
        <v>1.5835634657628399</v>
      </c>
      <c r="AQ393">
        <v>10.187223135726191</v>
      </c>
      <c r="AR393">
        <v>1.231764803313204</v>
      </c>
      <c r="AS393">
        <v>1.1481355285056629</v>
      </c>
      <c r="AT393" t="s">
        <v>143</v>
      </c>
      <c r="AU393">
        <v>18.04986910947056</v>
      </c>
      <c r="AV393">
        <v>33.143923624178782</v>
      </c>
      <c r="AW393">
        <v>0.37435566312078838</v>
      </c>
      <c r="AX393">
        <v>0.1297475668602619</v>
      </c>
      <c r="AY393">
        <v>3.1612423857538638E-2</v>
      </c>
      <c r="AZ393">
        <v>1334.367824652581</v>
      </c>
      <c r="BA393">
        <v>127.72692524270769</v>
      </c>
      <c r="BB393">
        <v>5.6632698350343492E-2</v>
      </c>
      <c r="BC393">
        <v>538341.75269265322</v>
      </c>
      <c r="BD393">
        <v>47914.371236829029</v>
      </c>
      <c r="BE393">
        <v>1.5042379829432919</v>
      </c>
      <c r="BF393">
        <v>1.9237999483408961</v>
      </c>
      <c r="BG393">
        <v>0.27363891723702333</v>
      </c>
      <c r="BH393">
        <v>6.3046909063805126E-2</v>
      </c>
      <c r="BI393">
        <v>1.2715876060720671E-2</v>
      </c>
      <c r="BJ393">
        <v>4.3972652132232568E-3</v>
      </c>
      <c r="BK393">
        <v>4.2929476530772044E-3</v>
      </c>
      <c r="BL393">
        <v>29.110279860065511</v>
      </c>
      <c r="BM393">
        <v>2.5450572687096118</v>
      </c>
      <c r="BN393">
        <v>3.1445428052766372E-2</v>
      </c>
      <c r="BO393">
        <v>0.27157267741060043</v>
      </c>
      <c r="BP393">
        <v>4.4241604875120168E-2</v>
      </c>
      <c r="BQ393">
        <v>6.213658900059019E-3</v>
      </c>
      <c r="BR393">
        <v>5.0150818172566733</v>
      </c>
      <c r="BS393">
        <v>0.63517281177752194</v>
      </c>
      <c r="BT393">
        <v>7.0161970193413012E-2</v>
      </c>
      <c r="BU393">
        <v>10.63954831282703</v>
      </c>
      <c r="BV393">
        <v>1.132135521593479</v>
      </c>
      <c r="BW393">
        <v>0.15804320933993091</v>
      </c>
      <c r="BX393">
        <v>1.345547281395258</v>
      </c>
      <c r="BY393">
        <v>0.13804169612011341</v>
      </c>
      <c r="BZ393">
        <v>6.2425630128986609E-3</v>
      </c>
      <c r="CA393">
        <v>46.538005311288003</v>
      </c>
      <c r="CB393">
        <v>4.3865646439608907</v>
      </c>
      <c r="CC393">
        <v>9.4846345958480363E-2</v>
      </c>
      <c r="CD393">
        <v>12.430901716764399</v>
      </c>
      <c r="CE393">
        <v>1.006726665800276</v>
      </c>
      <c r="CF393">
        <v>4.9907358932459959E-3</v>
      </c>
      <c r="CG393">
        <v>131.19347412729419</v>
      </c>
      <c r="CH393">
        <v>10.30946812501732</v>
      </c>
      <c r="CI393">
        <v>3.1081323671890589E-2</v>
      </c>
      <c r="CJ393">
        <v>41.883017125375318</v>
      </c>
      <c r="CK393">
        <v>3.5645998065539288</v>
      </c>
      <c r="CL393">
        <v>7.6621922878859512E-3</v>
      </c>
      <c r="CM393">
        <v>180.91153018150621</v>
      </c>
      <c r="CN393">
        <v>15.366856014638611</v>
      </c>
      <c r="CO393">
        <v>2.3049375398988381E-2</v>
      </c>
      <c r="CP393">
        <v>34.212414357386159</v>
      </c>
      <c r="CQ393">
        <v>3.0383182253763121</v>
      </c>
      <c r="CR393">
        <v>7.273392207635637E-3</v>
      </c>
      <c r="CS393">
        <v>300.63264922071471</v>
      </c>
      <c r="CT393">
        <v>27.03401405001571</v>
      </c>
      <c r="CU393">
        <v>3.4107675430994848E-2</v>
      </c>
      <c r="CV393">
        <v>54.901451591657747</v>
      </c>
      <c r="CW393">
        <v>4.3767242085922264</v>
      </c>
      <c r="CX393">
        <v>7.3653936329871128E-3</v>
      </c>
      <c r="CY393">
        <v>10588.230140417911</v>
      </c>
      <c r="CZ393">
        <v>973.80106518987702</v>
      </c>
      <c r="DA393">
        <v>7.150023867950607E-2</v>
      </c>
      <c r="DB393">
        <v>0.69388688709322188</v>
      </c>
      <c r="DC393">
        <v>0.1123726017117771</v>
      </c>
      <c r="DD393">
        <v>6.773782581857242E-3</v>
      </c>
      <c r="DE393">
        <v>0.24376447690040029</v>
      </c>
      <c r="DF393">
        <v>4.3261149774417911</v>
      </c>
      <c r="DG393">
        <v>9.1616131482012833</v>
      </c>
      <c r="DH393">
        <v>484.4524084010518</v>
      </c>
      <c r="DI393">
        <v>36.345933528287453</v>
      </c>
      <c r="DJ393">
        <v>0.52598607381330498</v>
      </c>
      <c r="DK393">
        <v>117.4658416938437</v>
      </c>
      <c r="DL393">
        <v>8.8465696333577011</v>
      </c>
      <c r="DM393">
        <v>0.2312730751356003</v>
      </c>
      <c r="DN393">
        <v>78.054355710887208</v>
      </c>
      <c r="DO393">
        <v>5.8611152691433617</v>
      </c>
      <c r="DP393">
        <v>0.22329667731572331</v>
      </c>
      <c r="DQ393">
        <v>239.23434695363909</v>
      </c>
      <c r="DR393">
        <v>19.496719286237649</v>
      </c>
      <c r="DS393">
        <v>0.25723183409731692</v>
      </c>
      <c r="DT393">
        <v>202.8340923796471</v>
      </c>
      <c r="DU393">
        <v>15.162599398227529</v>
      </c>
      <c r="DV393">
        <v>0.11699463510837529</v>
      </c>
      <c r="DW393">
        <v>182.56871574136539</v>
      </c>
      <c r="DX393">
        <v>13.71427467720118</v>
      </c>
      <c r="DY393">
        <v>0.19617098570814939</v>
      </c>
      <c r="EB393">
        <v>849.91581188062491</v>
      </c>
      <c r="EC393">
        <v>5.3653485488272853E-2</v>
      </c>
      <c r="ED393">
        <v>47.488221631428239</v>
      </c>
      <c r="EE393">
        <v>2.9264297134762982</v>
      </c>
      <c r="EF393">
        <v>10.973920825506941</v>
      </c>
      <c r="EG393">
        <v>71.88883995153401</v>
      </c>
      <c r="EH393">
        <v>23.89959647238468</v>
      </c>
      <c r="EI393">
        <v>233.85932317230149</v>
      </c>
      <c r="EJ393">
        <v>344.34630794361209</v>
      </c>
      <c r="EK393">
        <v>533.30680539550485</v>
      </c>
      <c r="EL393">
        <v>767.08822573947475</v>
      </c>
      <c r="EM393">
        <v>1130.6970636344131</v>
      </c>
      <c r="EN393">
        <v>1385.117990177577</v>
      </c>
      <c r="EO393">
        <v>1867.2835355323889</v>
      </c>
      <c r="EP393">
        <v>2231.7663248641361</v>
      </c>
      <c r="ER393">
        <v>119.8444390992963</v>
      </c>
      <c r="ES393">
        <v>28.348085678138151</v>
      </c>
      <c r="ET393">
        <v>0.1843242545748576</v>
      </c>
      <c r="EU393">
        <v>0.19722006952925539</v>
      </c>
      <c r="EV393">
        <v>2.8733443243784332E-5</v>
      </c>
      <c r="EW393">
        <v>2.2942632673550651E-4</v>
      </c>
      <c r="EX393">
        <v>7.9846444016115754</v>
      </c>
      <c r="EY393">
        <v>2.7724979159066292</v>
      </c>
      <c r="EZ393">
        <v>6.9677822870367514</v>
      </c>
      <c r="FA393">
        <v>0.67469083250080708</v>
      </c>
      <c r="FB393">
        <v>6.3991717244540024E-3</v>
      </c>
      <c r="FD393">
        <f t="shared" si="36"/>
        <v>38.490524594636092</v>
      </c>
      <c r="FF393"/>
      <c r="FG393"/>
      <c r="FH393"/>
      <c r="FI393"/>
      <c r="FJ393"/>
      <c r="FK393"/>
    </row>
    <row r="394" spans="1:167" ht="13.2" x14ac:dyDescent="0.25">
      <c r="A394" t="s">
        <v>1656</v>
      </c>
      <c r="B394" t="s">
        <v>1654</v>
      </c>
      <c r="C394" s="2">
        <v>-1.9771211856564019</v>
      </c>
      <c r="D394" s="5">
        <v>3.6980917468437437E-2</v>
      </c>
      <c r="E394" s="6">
        <v>200.34030843632689</v>
      </c>
      <c r="F394" s="7">
        <v>0.94202466315910294</v>
      </c>
      <c r="G394">
        <v>-676.83193401802691</v>
      </c>
      <c r="H394" s="8">
        <v>61.561340399086923</v>
      </c>
      <c r="I394" s="2">
        <v>1.6887110500512319</v>
      </c>
      <c r="J394" s="2">
        <v>8.1763444983801475E-2</v>
      </c>
      <c r="K394" s="5">
        <v>0.2241097501577349</v>
      </c>
      <c r="L394" s="9">
        <v>8.4743716805117967E-4</v>
      </c>
      <c r="M394">
        <v>0.34923610040827741</v>
      </c>
      <c r="N394" s="8">
        <v>7.1575062868205849E-2</v>
      </c>
      <c r="O394" s="10">
        <v>18.295652592761279</v>
      </c>
      <c r="P394" s="7">
        <v>1.059805778614114</v>
      </c>
      <c r="Q394" s="5">
        <v>0.59218455970080208</v>
      </c>
      <c r="R394" s="11">
        <v>2.8733061772218672E-2</v>
      </c>
      <c r="S394" s="12">
        <v>0.5247314451577656</v>
      </c>
      <c r="T394" s="6">
        <v>3009.5232883775511</v>
      </c>
      <c r="U394" s="6">
        <v>5.0074821904488864</v>
      </c>
      <c r="V394" s="6">
        <v>6.0767427881574321</v>
      </c>
      <c r="W394" s="6">
        <v>2998.259649977017</v>
      </c>
      <c r="X394" s="6">
        <v>2.6472096730428989</v>
      </c>
      <c r="Y394" s="6">
        <v>116.2869661967429</v>
      </c>
      <c r="Z394" s="6">
        <v>3005.2766679533879</v>
      </c>
      <c r="AA394" s="6">
        <v>3.4162193979835789</v>
      </c>
      <c r="AB394" s="13">
        <v>55.712488808927453</v>
      </c>
      <c r="AC394" s="14">
        <v>99.625733469349356</v>
      </c>
      <c r="AE394" t="s">
        <v>1657</v>
      </c>
      <c r="AF394" t="s">
        <v>1657</v>
      </c>
      <c r="AG394">
        <v>25.01</v>
      </c>
      <c r="AH394">
        <v>397.42354614842321</v>
      </c>
      <c r="AI394">
        <v>52.48550035669367</v>
      </c>
      <c r="AJ394">
        <v>89.184134856083602</v>
      </c>
      <c r="AK394" t="s">
        <v>143</v>
      </c>
      <c r="AL394">
        <v>643.06287898681421</v>
      </c>
      <c r="AM394">
        <v>1472.103067865088</v>
      </c>
      <c r="AN394">
        <v>366.30661936887088</v>
      </c>
      <c r="AO394">
        <v>30.692004638061309</v>
      </c>
      <c r="AP394">
        <v>1.670296645623317</v>
      </c>
      <c r="AQ394">
        <v>10.91838816930783</v>
      </c>
      <c r="AR394">
        <v>1.3650832246214171</v>
      </c>
      <c r="AS394">
        <v>1.27707907743701</v>
      </c>
      <c r="AT394" t="s">
        <v>143</v>
      </c>
      <c r="AU394">
        <v>19.770476409340588</v>
      </c>
      <c r="AV394">
        <v>39.137110869140933</v>
      </c>
      <c r="AW394">
        <v>0.45268119005066082</v>
      </c>
      <c r="AX394">
        <v>0.16075222411473311</v>
      </c>
      <c r="AY394">
        <v>0.13358574425082489</v>
      </c>
      <c r="AZ394">
        <v>1282.824620928116</v>
      </c>
      <c r="BA394">
        <v>100.5402827124429</v>
      </c>
      <c r="BB394">
        <v>6.6566024087627906E-2</v>
      </c>
      <c r="BC394">
        <v>529588.84206740663</v>
      </c>
      <c r="BD394">
        <v>44622.126851514317</v>
      </c>
      <c r="BE394">
        <v>0.69089499942213461</v>
      </c>
      <c r="BF394">
        <v>1.7166256029110749</v>
      </c>
      <c r="BG394">
        <v>0.21476237980272969</v>
      </c>
      <c r="BH394">
        <v>7.4478014276027599E-2</v>
      </c>
      <c r="BI394" t="s">
        <v>143</v>
      </c>
      <c r="BJ394">
        <v>2.8062777122164358E-3</v>
      </c>
      <c r="BK394">
        <v>5.0356204824733089E-3</v>
      </c>
      <c r="BL394">
        <v>31.258642620587668</v>
      </c>
      <c r="BM394">
        <v>2.8003088488800651</v>
      </c>
      <c r="BN394">
        <v>1.315511139769311E-2</v>
      </c>
      <c r="BO394">
        <v>0.1806378727055202</v>
      </c>
      <c r="BP394">
        <v>3.0044945367439811E-2</v>
      </c>
      <c r="BQ394">
        <v>9.2153370024088133E-3</v>
      </c>
      <c r="BR394">
        <v>3.2478389759876971</v>
      </c>
      <c r="BS394">
        <v>0.40535908934815468</v>
      </c>
      <c r="BT394">
        <v>6.5457383420944176E-2</v>
      </c>
      <c r="BU394">
        <v>8.7753735226240703</v>
      </c>
      <c r="BV394">
        <v>0.98042747549275955</v>
      </c>
      <c r="BW394">
        <v>7.4814867761016202E-2</v>
      </c>
      <c r="BX394">
        <v>1.3086985209798181</v>
      </c>
      <c r="BY394">
        <v>0.19430905405310031</v>
      </c>
      <c r="BZ394">
        <v>3.0202371618298699E-2</v>
      </c>
      <c r="CA394">
        <v>39.89251582206898</v>
      </c>
      <c r="CB394">
        <v>3.7032913706358901</v>
      </c>
      <c r="CC394">
        <v>0.1114204186388497</v>
      </c>
      <c r="CD394">
        <v>11.687574423463699</v>
      </c>
      <c r="CE394">
        <v>0.98728001003331078</v>
      </c>
      <c r="CF394">
        <v>5.8086727025354716E-3</v>
      </c>
      <c r="CG394">
        <v>126.6589472845962</v>
      </c>
      <c r="CH394">
        <v>9.7395874473239861</v>
      </c>
      <c r="CI394">
        <v>3.6110196050750193E-2</v>
      </c>
      <c r="CJ394">
        <v>41.957629905113592</v>
      </c>
      <c r="CK394">
        <v>3.40305289231007</v>
      </c>
      <c r="CL394">
        <v>2.5054613608965381E-2</v>
      </c>
      <c r="CM394">
        <v>174.62382202199129</v>
      </c>
      <c r="CN394">
        <v>14.2769092942311</v>
      </c>
      <c r="CO394">
        <v>2.644910825229714E-2</v>
      </c>
      <c r="CP394">
        <v>35.433691212149149</v>
      </c>
      <c r="CQ394">
        <v>2.8566431127224852</v>
      </c>
      <c r="CR394">
        <v>8.5114377007673801E-3</v>
      </c>
      <c r="CS394">
        <v>301.81190516272858</v>
      </c>
      <c r="CT394">
        <v>26.376427408355379</v>
      </c>
      <c r="CU394">
        <v>4.0242609683340702E-2</v>
      </c>
      <c r="CV394">
        <v>53.731602141674692</v>
      </c>
      <c r="CW394">
        <v>4.2631392262028296</v>
      </c>
      <c r="CX394">
        <v>8.5668359480039497E-3</v>
      </c>
      <c r="CY394">
        <v>10890.37615963516</v>
      </c>
      <c r="CZ394">
        <v>1044.496956875862</v>
      </c>
      <c r="DA394">
        <v>8.4732420594880328E-2</v>
      </c>
      <c r="DB394">
        <v>0.52782769070149438</v>
      </c>
      <c r="DC394">
        <v>9.5250526171194269E-2</v>
      </c>
      <c r="DD394">
        <v>7.8918888530677567E-3</v>
      </c>
      <c r="DE394">
        <v>-1.5712343855837649</v>
      </c>
      <c r="DF394">
        <v>4.5414685967587198</v>
      </c>
      <c r="DG394">
        <v>8.8875165408295107</v>
      </c>
      <c r="DH394">
        <v>469.33257171781747</v>
      </c>
      <c r="DI394">
        <v>33.856181482327663</v>
      </c>
      <c r="DJ394">
        <v>0.49098888147144781</v>
      </c>
      <c r="DK394">
        <v>114.2628660062567</v>
      </c>
      <c r="DL394">
        <v>8.2499894439465749</v>
      </c>
      <c r="DM394">
        <v>0.31745945951594612</v>
      </c>
      <c r="DN394">
        <v>75.038891520398977</v>
      </c>
      <c r="DO394">
        <v>5.4060674661502777</v>
      </c>
      <c r="DP394">
        <v>0.28022911988320781</v>
      </c>
      <c r="DQ394">
        <v>227.63087378585209</v>
      </c>
      <c r="DR394">
        <v>17.03972053990973</v>
      </c>
      <c r="DS394">
        <v>0.26672062261106699</v>
      </c>
      <c r="DT394">
        <v>200.34030843632689</v>
      </c>
      <c r="DU394">
        <v>14.54491176820461</v>
      </c>
      <c r="DV394">
        <v>0.1165865868706645</v>
      </c>
      <c r="DW394">
        <v>177.1943387461549</v>
      </c>
      <c r="DX394">
        <v>12.779981343435219</v>
      </c>
      <c r="DY394">
        <v>0.22946501828096119</v>
      </c>
      <c r="EB394">
        <v>817.08574581408664</v>
      </c>
      <c r="EC394">
        <v>1.8093025029251981E-2</v>
      </c>
      <c r="ED394">
        <v>50.99289171384612</v>
      </c>
      <c r="EE394">
        <v>1.946528800706036</v>
      </c>
      <c r="EF394">
        <v>7.1068686564282206</v>
      </c>
      <c r="EG394">
        <v>59.293064342054542</v>
      </c>
      <c r="EH394">
        <v>23.245089182590021</v>
      </c>
      <c r="EI394">
        <v>200.46490362848729</v>
      </c>
      <c r="EJ394">
        <v>323.75552419567038</v>
      </c>
      <c r="EK394">
        <v>514.87376944957782</v>
      </c>
      <c r="EL394">
        <v>768.45476016691555</v>
      </c>
      <c r="EM394">
        <v>1091.398887637446</v>
      </c>
      <c r="EN394">
        <v>1434.562397253002</v>
      </c>
      <c r="EO394">
        <v>1874.608106600798</v>
      </c>
      <c r="EP394">
        <v>2184.2114691737679</v>
      </c>
      <c r="ER394">
        <v>271.72126749866379</v>
      </c>
      <c r="ES394">
        <v>59.862790568886638</v>
      </c>
      <c r="ET394">
        <v>0.21321123907022871</v>
      </c>
      <c r="EU394">
        <v>0.2226330095027946</v>
      </c>
      <c r="EV394">
        <v>9.6516306344475502E-6</v>
      </c>
      <c r="EW394">
        <v>9.0255325005832355E-5</v>
      </c>
      <c r="EX394">
        <v>9.351303258923199</v>
      </c>
      <c r="EY394">
        <v>3.252246202978935</v>
      </c>
      <c r="EZ394">
        <v>6.4091173397394456</v>
      </c>
      <c r="FA394">
        <v>0.6637919346763641</v>
      </c>
      <c r="FB394">
        <v>5.6877332323438928E-3</v>
      </c>
      <c r="FD394">
        <f t="shared" si="36"/>
        <v>53.431368363836363</v>
      </c>
      <c r="FF394"/>
      <c r="FG394"/>
      <c r="FH394"/>
      <c r="FI394"/>
      <c r="FJ394"/>
      <c r="FK394"/>
    </row>
    <row r="395" spans="1:167" ht="13.2" x14ac:dyDescent="0.25">
      <c r="A395" t="s">
        <v>1658</v>
      </c>
      <c r="B395" t="s">
        <v>1654</v>
      </c>
      <c r="C395" s="2">
        <v>-1.785096217089353</v>
      </c>
      <c r="D395" s="5">
        <v>3.3636278395040818E-2</v>
      </c>
      <c r="E395" s="6">
        <v>202.41171379852011</v>
      </c>
      <c r="F395" s="7">
        <v>1.621803678050705</v>
      </c>
      <c r="G395">
        <v>-749.83380661082708</v>
      </c>
      <c r="H395" s="8">
        <v>50.903990099022529</v>
      </c>
      <c r="I395" s="2">
        <v>1.726818064116177</v>
      </c>
      <c r="J395" s="2">
        <v>8.4122662781959526E-2</v>
      </c>
      <c r="K395" s="5">
        <v>0.22391418366018581</v>
      </c>
      <c r="L395" s="9">
        <v>7.907836176271329E-4</v>
      </c>
      <c r="M395">
        <v>0.35869942199378241</v>
      </c>
      <c r="N395" s="8">
        <v>7.5396153007529013E-2</v>
      </c>
      <c r="O395" s="10">
        <v>17.84973936650881</v>
      </c>
      <c r="P395" s="7">
        <v>1.034315280856853</v>
      </c>
      <c r="Q395" s="5">
        <v>0.57912418411713218</v>
      </c>
      <c r="R395" s="11">
        <v>2.8223184087236289E-2</v>
      </c>
      <c r="S395" s="12">
        <v>0.52891632756014162</v>
      </c>
      <c r="T395" s="6">
        <v>3008.1601632484858</v>
      </c>
      <c r="U395" s="6">
        <v>4.5124325709175768</v>
      </c>
      <c r="V395" s="6">
        <v>5.6760223885414156</v>
      </c>
      <c r="W395" s="6">
        <v>2945.157437076753</v>
      </c>
      <c r="X395" s="6">
        <v>3.1647511553499399</v>
      </c>
      <c r="Y395" s="6">
        <v>115.20504901495239</v>
      </c>
      <c r="Z395" s="6">
        <v>2981.556689234425</v>
      </c>
      <c r="AA395" s="6">
        <v>3.148047674808546</v>
      </c>
      <c r="AB395" s="13">
        <v>55.684711409897588</v>
      </c>
      <c r="AC395" s="14">
        <v>97.905605993276083</v>
      </c>
      <c r="AE395" t="s">
        <v>1659</v>
      </c>
      <c r="AF395" t="s">
        <v>1659</v>
      </c>
      <c r="AG395">
        <v>25.023</v>
      </c>
      <c r="AH395">
        <v>395.04646098377708</v>
      </c>
      <c r="AI395">
        <v>48.443117713900932</v>
      </c>
      <c r="AJ395">
        <v>92.611898005652307</v>
      </c>
      <c r="AK395" t="s">
        <v>143</v>
      </c>
      <c r="AL395">
        <v>778.05606668375503</v>
      </c>
      <c r="AM395">
        <v>1566.44405404042</v>
      </c>
      <c r="AN395">
        <v>362.50482653692592</v>
      </c>
      <c r="AO395">
        <v>29.023312659798339</v>
      </c>
      <c r="AP395">
        <v>1.93714687301901</v>
      </c>
      <c r="AQ395">
        <v>11.96783588000385</v>
      </c>
      <c r="AR395">
        <v>1.7351389670541311</v>
      </c>
      <c r="AS395">
        <v>1.4433935027074341</v>
      </c>
      <c r="AT395" t="s">
        <v>143</v>
      </c>
      <c r="AU395">
        <v>24.560486526198449</v>
      </c>
      <c r="AV395">
        <v>44.178196985528679</v>
      </c>
      <c r="AW395">
        <v>0.3298612365136161</v>
      </c>
      <c r="AX395">
        <v>0.13215747050122831</v>
      </c>
      <c r="AY395">
        <v>4.1248586307878088E-2</v>
      </c>
      <c r="AZ395">
        <v>1118.7938227759551</v>
      </c>
      <c r="BA395">
        <v>69.651267071329926</v>
      </c>
      <c r="BB395">
        <v>6.6397392200792493E-2</v>
      </c>
      <c r="BC395">
        <v>541672.12772265298</v>
      </c>
      <c r="BD395">
        <v>45621.524046171449</v>
      </c>
      <c r="BE395">
        <v>7.6868077853925367</v>
      </c>
      <c r="BF395">
        <v>1.6999852439232519</v>
      </c>
      <c r="BG395">
        <v>0.24255066515506021</v>
      </c>
      <c r="BH395">
        <v>0.109851378771764</v>
      </c>
      <c r="BI395" t="s">
        <v>143</v>
      </c>
      <c r="BJ395">
        <v>4.287627840340238E-3</v>
      </c>
      <c r="BK395">
        <v>7.0250045438450147E-3</v>
      </c>
      <c r="BL395">
        <v>30.325952816874981</v>
      </c>
      <c r="BM395">
        <v>2.7160303415468321</v>
      </c>
      <c r="BN395">
        <v>1.483478653324026E-2</v>
      </c>
      <c r="BO395">
        <v>0.1423507767581601</v>
      </c>
      <c r="BP395">
        <v>2.9465752381129601E-2</v>
      </c>
      <c r="BQ395">
        <v>8.2424190131613981E-3</v>
      </c>
      <c r="BR395">
        <v>3.2008336820664511</v>
      </c>
      <c r="BS395">
        <v>0.49850385438726003</v>
      </c>
      <c r="BT395">
        <v>7.4991803378584548E-2</v>
      </c>
      <c r="BU395">
        <v>7.5999792725243172</v>
      </c>
      <c r="BV395">
        <v>0.84006666753380121</v>
      </c>
      <c r="BW395">
        <v>8.4762284722036382E-2</v>
      </c>
      <c r="BX395">
        <v>1.1307757254739781</v>
      </c>
      <c r="BY395">
        <v>0.1183510678020156</v>
      </c>
      <c r="BZ395">
        <v>3.3785233997816508E-2</v>
      </c>
      <c r="CA395">
        <v>37.559800606603858</v>
      </c>
      <c r="CB395">
        <v>3.502061587245294</v>
      </c>
      <c r="CC395">
        <v>0.18405960522265449</v>
      </c>
      <c r="CD395">
        <v>10.89677773372018</v>
      </c>
      <c r="CE395">
        <v>0.72827887061487062</v>
      </c>
      <c r="CF395">
        <v>6.5731956705102328E-3</v>
      </c>
      <c r="CG395">
        <v>121.59879800873721</v>
      </c>
      <c r="CH395">
        <v>8.9031787489174992</v>
      </c>
      <c r="CI395">
        <v>4.1094390534856737E-2</v>
      </c>
      <c r="CJ395">
        <v>38.692115465936162</v>
      </c>
      <c r="CK395">
        <v>3.2995824641261948</v>
      </c>
      <c r="CL395">
        <v>1.009034646626886E-2</v>
      </c>
      <c r="CM395">
        <v>161.42382426846129</v>
      </c>
      <c r="CN395">
        <v>11.20553241789591</v>
      </c>
      <c r="CO395">
        <v>3.035512128292512E-2</v>
      </c>
      <c r="CP395">
        <v>30.2977223846583</v>
      </c>
      <c r="CQ395">
        <v>2.127198183818118</v>
      </c>
      <c r="CR395">
        <v>9.6797533762690725E-3</v>
      </c>
      <c r="CS395">
        <v>266.36096569174458</v>
      </c>
      <c r="CT395">
        <v>19.315877178149389</v>
      </c>
      <c r="CU395">
        <v>4.5287142419053329E-2</v>
      </c>
      <c r="CV395">
        <v>48.563133786995643</v>
      </c>
      <c r="CW395">
        <v>3.6989280954650861</v>
      </c>
      <c r="CX395">
        <v>9.783970574998779E-3</v>
      </c>
      <c r="CY395">
        <v>10893.407705072221</v>
      </c>
      <c r="CZ395">
        <v>925.89978490978865</v>
      </c>
      <c r="DA395">
        <v>9.7016160891649966E-2</v>
      </c>
      <c r="DB395">
        <v>0.56787861012197682</v>
      </c>
      <c r="DC395">
        <v>8.8934709030271633E-2</v>
      </c>
      <c r="DD395">
        <v>8.8965202359104854E-3</v>
      </c>
      <c r="DE395">
        <v>3.1532789411989119</v>
      </c>
      <c r="DF395">
        <v>4.2331833480380094</v>
      </c>
      <c r="DG395">
        <v>9.7655108045036858</v>
      </c>
      <c r="DH395">
        <v>471.3995934432549</v>
      </c>
      <c r="DI395">
        <v>29.730050385609658</v>
      </c>
      <c r="DJ395">
        <v>0.67215439511315456</v>
      </c>
      <c r="DK395">
        <v>113.05049181016</v>
      </c>
      <c r="DL395">
        <v>7.2218191515424044</v>
      </c>
      <c r="DM395">
        <v>0.33082452862454748</v>
      </c>
      <c r="DN395">
        <v>76.673209145727412</v>
      </c>
      <c r="DO395">
        <v>4.8304719345657778</v>
      </c>
      <c r="DP395">
        <v>0.237521119116895</v>
      </c>
      <c r="DQ395">
        <v>237.0572444303173</v>
      </c>
      <c r="DR395">
        <v>16.514359810413939</v>
      </c>
      <c r="DS395">
        <v>0.22832345426860079</v>
      </c>
      <c r="DT395">
        <v>202.41171379852011</v>
      </c>
      <c r="DU395">
        <v>12.863121226508049</v>
      </c>
      <c r="DV395">
        <v>0.14289696928093551</v>
      </c>
      <c r="DW395">
        <v>177.68456173578721</v>
      </c>
      <c r="DX395">
        <v>11.222804058938721</v>
      </c>
      <c r="DY395">
        <v>0.2390292028595766</v>
      </c>
      <c r="EB395">
        <v>712.60753043054478</v>
      </c>
      <c r="EC395">
        <v>2.304303606900357E-2</v>
      </c>
      <c r="ED395">
        <v>49.47137490517941</v>
      </c>
      <c r="EE395">
        <v>1.5339523357560361</v>
      </c>
      <c r="EF395">
        <v>7.0040124334057996</v>
      </c>
      <c r="EG395">
        <v>51.351211300839992</v>
      </c>
      <c r="EH395">
        <v>20.08482638497297</v>
      </c>
      <c r="EI395">
        <v>188.74271661609981</v>
      </c>
      <c r="EJ395">
        <v>301.84979871801062</v>
      </c>
      <c r="EK395">
        <v>494.30405694608612</v>
      </c>
      <c r="EL395">
        <v>708.64680340542418</v>
      </c>
      <c r="EM395">
        <v>1008.898901677883</v>
      </c>
      <c r="EN395">
        <v>1226.6284366258419</v>
      </c>
      <c r="EO395">
        <v>1654.415935973569</v>
      </c>
      <c r="EP395">
        <v>1974.111129552668</v>
      </c>
      <c r="ER395">
        <v>263.13474549614199</v>
      </c>
      <c r="ES395">
        <v>51.785819841186509</v>
      </c>
      <c r="ET395">
        <v>0.20401290266011671</v>
      </c>
      <c r="EU395">
        <v>0.21672249417736111</v>
      </c>
      <c r="EV395">
        <v>1.392820001787731E-5</v>
      </c>
      <c r="EW395">
        <v>1.2208702132794239E-4</v>
      </c>
      <c r="EX395">
        <v>8.7654557782943705</v>
      </c>
      <c r="EY395">
        <v>2.9935715373363081</v>
      </c>
      <c r="EZ395">
        <v>6.6745376483566732</v>
      </c>
      <c r="FA395">
        <v>0.75991507716925777</v>
      </c>
      <c r="FB395">
        <v>6.3822611526743681E-3</v>
      </c>
      <c r="FD395">
        <f t="shared" si="36"/>
        <v>53.989612559283984</v>
      </c>
      <c r="FF395"/>
      <c r="FG395"/>
      <c r="FH395"/>
      <c r="FI395"/>
      <c r="FJ395"/>
      <c r="FK395"/>
    </row>
    <row r="396" spans="1:167" ht="13.2" x14ac:dyDescent="0.25">
      <c r="A396" t="s">
        <v>1660</v>
      </c>
      <c r="B396" t="s">
        <v>1654</v>
      </c>
      <c r="C396" s="2">
        <v>0.82816223056478477</v>
      </c>
      <c r="D396" s="5">
        <v>3.2224618636483598E-2</v>
      </c>
      <c r="E396" s="6">
        <v>183.24234167917299</v>
      </c>
      <c r="F396" s="7">
        <v>0.77816780918218842</v>
      </c>
      <c r="G396">
        <v>1615.313218980865</v>
      </c>
      <c r="H396" s="8">
        <v>605.00476714224362</v>
      </c>
      <c r="I396" s="2">
        <v>1.746037729217861</v>
      </c>
      <c r="J396" s="2">
        <v>8.5588416687792629E-2</v>
      </c>
      <c r="K396" s="5">
        <v>0.2242328601079881</v>
      </c>
      <c r="L396" s="9">
        <v>8.0209424883814035E-4</v>
      </c>
      <c r="M396">
        <v>0.33726484415995761</v>
      </c>
      <c r="N396" s="8">
        <v>8.5944371157660113E-2</v>
      </c>
      <c r="O396" s="10">
        <v>17.70670818620917</v>
      </c>
      <c r="P396" s="7">
        <v>1.0271095387032929</v>
      </c>
      <c r="Q396" s="5">
        <v>0.57275231281527328</v>
      </c>
      <c r="R396" s="11">
        <v>2.8028573571381069E-2</v>
      </c>
      <c r="S396" s="12">
        <v>0.56050104978744608</v>
      </c>
      <c r="T396" s="6">
        <v>3010.4376084098699</v>
      </c>
      <c r="U396" s="6">
        <v>4.6032488004141134</v>
      </c>
      <c r="V396" s="6">
        <v>5.7482505386659071</v>
      </c>
      <c r="W396" s="6">
        <v>2919.091234005683</v>
      </c>
      <c r="X396" s="6">
        <v>3.323581483555615</v>
      </c>
      <c r="Y396" s="6">
        <v>114.916926945087</v>
      </c>
      <c r="Z396" s="6">
        <v>2973.798452693718</v>
      </c>
      <c r="AA396" s="6">
        <v>3.4607746375765789</v>
      </c>
      <c r="AB396" s="13">
        <v>55.573448729671227</v>
      </c>
      <c r="AC396" s="14">
        <v>96.965677875236338</v>
      </c>
      <c r="AE396" t="s">
        <v>1661</v>
      </c>
      <c r="AF396" t="s">
        <v>1661</v>
      </c>
      <c r="AG396">
        <v>25.003</v>
      </c>
      <c r="AH396">
        <v>315.46151067842499</v>
      </c>
      <c r="AI396">
        <v>50.340086300129578</v>
      </c>
      <c r="AJ396">
        <v>74.301854949816132</v>
      </c>
      <c r="AK396" t="s">
        <v>143</v>
      </c>
      <c r="AL396">
        <v>557.43945830927373</v>
      </c>
      <c r="AM396">
        <v>1380.6057433772089</v>
      </c>
      <c r="AN396">
        <v>323.9323511806266</v>
      </c>
      <c r="AO396">
        <v>35.670982466981449</v>
      </c>
      <c r="AP396">
        <v>1.6239912746852621</v>
      </c>
      <c r="AQ396">
        <v>10.013573016961759</v>
      </c>
      <c r="AR396">
        <v>1.51940815650553</v>
      </c>
      <c r="AS396">
        <v>1.230679606885045</v>
      </c>
      <c r="AT396" t="s">
        <v>143</v>
      </c>
      <c r="AU396">
        <v>21.653127978321351</v>
      </c>
      <c r="AV396">
        <v>38.878445380976068</v>
      </c>
      <c r="AW396">
        <v>0.28682053487434928</v>
      </c>
      <c r="AX396">
        <v>0.13572799789969159</v>
      </c>
      <c r="AY396">
        <v>0.14556335509796511</v>
      </c>
      <c r="AZ396">
        <v>899.75070071147229</v>
      </c>
      <c r="BA396">
        <v>74.453817485205349</v>
      </c>
      <c r="BB396">
        <v>5.6644926407178539E-2</v>
      </c>
      <c r="BC396">
        <v>489504.75557151501</v>
      </c>
      <c r="BD396">
        <v>50867.110831929524</v>
      </c>
      <c r="BE396">
        <v>1.259119522513908</v>
      </c>
      <c r="BF396">
        <v>1.3979980876654889</v>
      </c>
      <c r="BG396">
        <v>0.23413417791374919</v>
      </c>
      <c r="BH396">
        <v>4.3041137922799913E-2</v>
      </c>
      <c r="BI396" t="s">
        <v>143</v>
      </c>
      <c r="BJ396">
        <v>2.7909507644798032E-3</v>
      </c>
      <c r="BK396">
        <v>3.6341188916662482E-3</v>
      </c>
      <c r="BL396">
        <v>25.383954590914559</v>
      </c>
      <c r="BM396">
        <v>2.413882496821008</v>
      </c>
      <c r="BN396">
        <v>3.5452779029615349E-2</v>
      </c>
      <c r="BO396">
        <v>0.1066582902424917</v>
      </c>
      <c r="BP396">
        <v>2.6776904971332321E-2</v>
      </c>
      <c r="BQ396">
        <v>2.499525585480787E-3</v>
      </c>
      <c r="BR396">
        <v>2.3890301021673781</v>
      </c>
      <c r="BS396">
        <v>0.34590542702270799</v>
      </c>
      <c r="BT396">
        <v>2.2276327536679841E-2</v>
      </c>
      <c r="BU396">
        <v>5.2774011355553876</v>
      </c>
      <c r="BV396">
        <v>0.85878283005614353</v>
      </c>
      <c r="BW396">
        <v>7.197173613348809E-2</v>
      </c>
      <c r="BX396">
        <v>0.7376472245772967</v>
      </c>
      <c r="BY396">
        <v>9.8775134021593769E-2</v>
      </c>
      <c r="BZ396">
        <v>6.9987297520032908E-3</v>
      </c>
      <c r="CA396">
        <v>27.127594549341829</v>
      </c>
      <c r="CB396">
        <v>2.8518098172527919</v>
      </c>
      <c r="CC396">
        <v>0.20604626850997021</v>
      </c>
      <c r="CD396">
        <v>8.6736102776340527</v>
      </c>
      <c r="CE396">
        <v>0.91641563073208243</v>
      </c>
      <c r="CF396">
        <v>5.6230284315694221E-3</v>
      </c>
      <c r="CG396">
        <v>95.217331729975001</v>
      </c>
      <c r="CH396">
        <v>9.8292637279806687</v>
      </c>
      <c r="CI396">
        <v>9.7615347475213693E-2</v>
      </c>
      <c r="CJ396">
        <v>31.253743536830299</v>
      </c>
      <c r="CK396">
        <v>3.275109441673083</v>
      </c>
      <c r="CL396">
        <v>8.5676001041467935E-3</v>
      </c>
      <c r="CM396">
        <v>130.97807972844251</v>
      </c>
      <c r="CN396">
        <v>13.08730813392307</v>
      </c>
      <c r="CO396">
        <v>2.5952626549189471E-2</v>
      </c>
      <c r="CP396">
        <v>25.254083420990941</v>
      </c>
      <c r="CQ396">
        <v>2.4334009913503509</v>
      </c>
      <c r="CR396">
        <v>8.248744926798118E-3</v>
      </c>
      <c r="CS396">
        <v>230.51136042849939</v>
      </c>
      <c r="CT396">
        <v>24.470295108304668</v>
      </c>
      <c r="CU396">
        <v>3.8367404270473027E-2</v>
      </c>
      <c r="CV396">
        <v>41.89019676191473</v>
      </c>
      <c r="CW396">
        <v>3.8279037186191598</v>
      </c>
      <c r="CX396">
        <v>2.3044903837835379E-2</v>
      </c>
      <c r="CY396">
        <v>9407.0348832941545</v>
      </c>
      <c r="CZ396">
        <v>934.57322249624781</v>
      </c>
      <c r="DA396">
        <v>8.1101800135485361E-2</v>
      </c>
      <c r="DB396">
        <v>0.41968825195485371</v>
      </c>
      <c r="DC396">
        <v>7.9998334321557729E-2</v>
      </c>
      <c r="DD396">
        <v>7.6474208022162876E-3</v>
      </c>
      <c r="DE396">
        <v>-1.8738759258756921</v>
      </c>
      <c r="DF396">
        <v>3.9992250394472979</v>
      </c>
      <c r="DG396">
        <v>8.4153303346171136</v>
      </c>
      <c r="DH396">
        <v>421.4996528108</v>
      </c>
      <c r="DI396">
        <v>36.232695542824352</v>
      </c>
      <c r="DJ396">
        <v>0.54470987532609449</v>
      </c>
      <c r="DK396">
        <v>102.5185736707711</v>
      </c>
      <c r="DL396">
        <v>8.8482312631548563</v>
      </c>
      <c r="DM396">
        <v>0.2964023374485375</v>
      </c>
      <c r="DN396">
        <v>64.93890830670702</v>
      </c>
      <c r="DO396">
        <v>5.5698109788584116</v>
      </c>
      <c r="DP396">
        <v>0.2564218823654979</v>
      </c>
      <c r="DQ396">
        <v>190.31117348300239</v>
      </c>
      <c r="DR396">
        <v>16.695493049340591</v>
      </c>
      <c r="DS396">
        <v>0.23825290292693829</v>
      </c>
      <c r="DT396">
        <v>183.24234167917299</v>
      </c>
      <c r="DU396">
        <v>15.820282394996021</v>
      </c>
      <c r="DV396">
        <v>0.1441598965433373</v>
      </c>
      <c r="DW396">
        <v>157.97340141071351</v>
      </c>
      <c r="DX396">
        <v>13.580639000249629</v>
      </c>
      <c r="DY396">
        <v>0.21721906334353711</v>
      </c>
      <c r="EB396">
        <v>573.08961828756196</v>
      </c>
      <c r="EC396">
        <v>1.501761749399964E-2</v>
      </c>
      <c r="ED396">
        <v>41.409387587136322</v>
      </c>
      <c r="EE396">
        <v>1.1493350241647811</v>
      </c>
      <c r="EF396">
        <v>5.2276369850489672</v>
      </c>
      <c r="EG396">
        <v>35.658115780779653</v>
      </c>
      <c r="EH396">
        <v>13.10208214169266</v>
      </c>
      <c r="EI396">
        <v>136.31957059970759</v>
      </c>
      <c r="EJ396">
        <v>240.26621267684359</v>
      </c>
      <c r="EK396">
        <v>387.06232410558943</v>
      </c>
      <c r="EL396">
        <v>572.41288528993221</v>
      </c>
      <c r="EM396">
        <v>818.61299830276528</v>
      </c>
      <c r="EN396">
        <v>1022.4325271656249</v>
      </c>
      <c r="EO396">
        <v>1431.747580301238</v>
      </c>
      <c r="EP396">
        <v>1702.8535269071031</v>
      </c>
      <c r="ER396">
        <v>315.19184164253147</v>
      </c>
      <c r="ES396">
        <v>54.031416675588908</v>
      </c>
      <c r="ET396">
        <v>0.18792390040710091</v>
      </c>
      <c r="EU396">
        <v>0.1945377206804888</v>
      </c>
      <c r="EV396">
        <v>1.0489011960362411E-5</v>
      </c>
      <c r="EW396">
        <v>1.101647945920968E-4</v>
      </c>
      <c r="EX396">
        <v>10.50287624882167</v>
      </c>
      <c r="EY396">
        <v>3.3310393635127862</v>
      </c>
      <c r="EZ396">
        <v>7.2188256176899719</v>
      </c>
      <c r="FA396">
        <v>0.7949384418127694</v>
      </c>
      <c r="FB396">
        <v>6.0647687171111204E-3</v>
      </c>
      <c r="FD396">
        <f t="shared" si="36"/>
        <v>57.898528162950107</v>
      </c>
      <c r="FF396"/>
      <c r="FG396"/>
      <c r="FH396"/>
      <c r="FI396"/>
      <c r="FJ396"/>
      <c r="FK396"/>
    </row>
    <row r="397" spans="1:167" ht="13.2" x14ac:dyDescent="0.25">
      <c r="A397" t="s">
        <v>1662</v>
      </c>
      <c r="B397" t="s">
        <v>1654</v>
      </c>
      <c r="C397" s="2">
        <v>-2.5264824269233269E-2</v>
      </c>
      <c r="D397" s="5">
        <v>2.6990095360190831E-2</v>
      </c>
      <c r="E397" s="6">
        <v>157.55813052425441</v>
      </c>
      <c r="F397" s="7">
        <v>0.93156834717645831</v>
      </c>
      <c r="G397">
        <v>-52948.582188947054</v>
      </c>
      <c r="H397" s="8">
        <v>99.269651276037834</v>
      </c>
      <c r="I397" s="2">
        <v>1.874592942746317</v>
      </c>
      <c r="J397" s="2">
        <v>9.0007964188285189E-2</v>
      </c>
      <c r="K397" s="5">
        <v>0.22434380793539441</v>
      </c>
      <c r="L397" s="9">
        <v>7.6123188241935223E-4</v>
      </c>
      <c r="M397">
        <v>0.29792755322658449</v>
      </c>
      <c r="N397" s="8">
        <v>0.12983741948475641</v>
      </c>
      <c r="O397" s="10">
        <v>16.503427962493831</v>
      </c>
      <c r="P397" s="7">
        <v>0.95058240142522377</v>
      </c>
      <c r="Q397" s="5">
        <v>0.53347516022043751</v>
      </c>
      <c r="R397" s="11">
        <v>2.5557673289019631E-2</v>
      </c>
      <c r="S397" s="12">
        <v>0.46137392055800353</v>
      </c>
      <c r="T397" s="6">
        <v>3011.2611232573458</v>
      </c>
      <c r="U397" s="6">
        <v>4.2276215055344748</v>
      </c>
      <c r="V397" s="6">
        <v>5.4513288515464637</v>
      </c>
      <c r="W397" s="6">
        <v>2756.0584060507408</v>
      </c>
      <c r="X397" s="6">
        <v>3.2456338398348379</v>
      </c>
      <c r="Y397" s="6">
        <v>107.47879420652509</v>
      </c>
      <c r="Z397" s="6">
        <v>2906.336754056555</v>
      </c>
      <c r="AA397" s="6">
        <v>2.8427545760099799</v>
      </c>
      <c r="AB397" s="13">
        <v>55.257232519265933</v>
      </c>
      <c r="AC397" s="14">
        <v>91.525055225680774</v>
      </c>
      <c r="AE397" t="s">
        <v>1663</v>
      </c>
      <c r="AF397" t="s">
        <v>1663</v>
      </c>
      <c r="AG397">
        <v>25.033999999999999</v>
      </c>
      <c r="AH397">
        <v>257.80372848734407</v>
      </c>
      <c r="AI397">
        <v>57.31157463331656</v>
      </c>
      <c r="AJ397">
        <v>72.436436315305158</v>
      </c>
      <c r="AK397" t="s">
        <v>143</v>
      </c>
      <c r="AL397">
        <v>613.53824765943239</v>
      </c>
      <c r="AM397">
        <v>1385.6415987022331</v>
      </c>
      <c r="AN397">
        <v>312.8805649622696</v>
      </c>
      <c r="AO397">
        <v>32.812485024358757</v>
      </c>
      <c r="AP397">
        <v>1.6645904022856819</v>
      </c>
      <c r="AQ397">
        <v>10.86815387160963</v>
      </c>
      <c r="AR397">
        <v>1.466844942658218</v>
      </c>
      <c r="AS397">
        <v>1.0972653512506549</v>
      </c>
      <c r="AT397" t="s">
        <v>143</v>
      </c>
      <c r="AU397">
        <v>16.219650165726542</v>
      </c>
      <c r="AV397">
        <v>37.430272340146281</v>
      </c>
      <c r="AW397">
        <v>0.32773418670436882</v>
      </c>
      <c r="AX397">
        <v>0.1226790000934757</v>
      </c>
      <c r="AY397">
        <v>0.1446407218810162</v>
      </c>
      <c r="AZ397">
        <v>789.28871904448204</v>
      </c>
      <c r="BA397">
        <v>80.075512247096569</v>
      </c>
      <c r="BB397">
        <v>5.7034592240548812E-2</v>
      </c>
      <c r="BC397">
        <v>509337.64749712119</v>
      </c>
      <c r="BD397">
        <v>54035.908878567243</v>
      </c>
      <c r="BE397">
        <v>1.1963684341410901</v>
      </c>
      <c r="BF397">
        <v>1.653308382439975</v>
      </c>
      <c r="BG397">
        <v>0.23934076600523019</v>
      </c>
      <c r="BH397">
        <v>5.4519839579209459E-2</v>
      </c>
      <c r="BI397" t="s">
        <v>143</v>
      </c>
      <c r="BJ397">
        <v>7.609588761705784E-3</v>
      </c>
      <c r="BK397">
        <v>0.11808886558481391</v>
      </c>
      <c r="BL397">
        <v>24.84359602658035</v>
      </c>
      <c r="BM397">
        <v>2.8207608734385841</v>
      </c>
      <c r="BN397">
        <v>5.9026074090378057E-2</v>
      </c>
      <c r="BO397">
        <v>0.13288834559319779</v>
      </c>
      <c r="BP397">
        <v>2.9390606941388162E-2</v>
      </c>
      <c r="BQ397">
        <v>1.0316911361574961E-2</v>
      </c>
      <c r="BR397">
        <v>1.748257386604394</v>
      </c>
      <c r="BS397">
        <v>0.3234868295320269</v>
      </c>
      <c r="BT397">
        <v>2.2719524137011411E-2</v>
      </c>
      <c r="BU397">
        <v>4.1931337829041784</v>
      </c>
      <c r="BV397">
        <v>0.58341189191010656</v>
      </c>
      <c r="BW397">
        <v>7.1996229904381065E-2</v>
      </c>
      <c r="BX397">
        <v>0.52299825773308506</v>
      </c>
      <c r="BY397">
        <v>9.2444358452826308E-2</v>
      </c>
      <c r="BZ397">
        <v>7.1182589145148776E-3</v>
      </c>
      <c r="CA397">
        <v>20.459898895057439</v>
      </c>
      <c r="CB397">
        <v>2.145276841881508</v>
      </c>
      <c r="CC397">
        <v>3.901073240457488E-2</v>
      </c>
      <c r="CD397">
        <v>6.3767503701060839</v>
      </c>
      <c r="CE397">
        <v>0.71462645814094283</v>
      </c>
      <c r="CF397">
        <v>5.6694097458547792E-3</v>
      </c>
      <c r="CG397">
        <v>76.126236532945327</v>
      </c>
      <c r="CH397">
        <v>8.2056614287372387</v>
      </c>
      <c r="CI397">
        <v>9.7243821172199499E-2</v>
      </c>
      <c r="CJ397">
        <v>25.817101276270289</v>
      </c>
      <c r="CK397">
        <v>3.0321796013186209</v>
      </c>
      <c r="CL397">
        <v>8.6263656267762407E-3</v>
      </c>
      <c r="CM397">
        <v>119.53597644943891</v>
      </c>
      <c r="CN397">
        <v>14.0766967981126</v>
      </c>
      <c r="CO397">
        <v>2.5838303160439179E-2</v>
      </c>
      <c r="CP397">
        <v>24.439841882722231</v>
      </c>
      <c r="CQ397">
        <v>2.7752868248993501</v>
      </c>
      <c r="CR397">
        <v>8.2852727734464733E-3</v>
      </c>
      <c r="CS397">
        <v>196.93005663904299</v>
      </c>
      <c r="CT397">
        <v>23.522235664963912</v>
      </c>
      <c r="CU397">
        <v>3.7991052249194641E-2</v>
      </c>
      <c r="CV397">
        <v>38.562619885872891</v>
      </c>
      <c r="CW397">
        <v>4.3049063608956084</v>
      </c>
      <c r="CX397">
        <v>8.2966731644047772E-3</v>
      </c>
      <c r="CY397">
        <v>9798.3023780222011</v>
      </c>
      <c r="CZ397">
        <v>1146.383018859246</v>
      </c>
      <c r="DA397">
        <v>8.2571886971017971E-2</v>
      </c>
      <c r="DB397">
        <v>0.45736541422413002</v>
      </c>
      <c r="DC397">
        <v>8.3165335791085121E-2</v>
      </c>
      <c r="DD397">
        <v>7.7225731453755544E-3</v>
      </c>
      <c r="DE397">
        <v>2.4048932667076368</v>
      </c>
      <c r="DF397">
        <v>4.8105048399786012</v>
      </c>
      <c r="DG397">
        <v>8.5852235040987086</v>
      </c>
      <c r="DH397">
        <v>357.68912839417641</v>
      </c>
      <c r="DI397">
        <v>34.821996841915173</v>
      </c>
      <c r="DJ397">
        <v>0.54292554890010802</v>
      </c>
      <c r="DK397">
        <v>87.702761291484293</v>
      </c>
      <c r="DL397">
        <v>8.5342587245468486</v>
      </c>
      <c r="DM397">
        <v>0.29758932500010488</v>
      </c>
      <c r="DN397">
        <v>48.435724944999407</v>
      </c>
      <c r="DO397">
        <v>4.734554065661392</v>
      </c>
      <c r="DP397">
        <v>0.22285326732023231</v>
      </c>
      <c r="DQ397">
        <v>146.89582541716209</v>
      </c>
      <c r="DR397">
        <v>14.585472042680911</v>
      </c>
      <c r="DS397">
        <v>0.22692203252597401</v>
      </c>
      <c r="DT397">
        <v>157.55813052425441</v>
      </c>
      <c r="DU397">
        <v>15.36697579104842</v>
      </c>
      <c r="DV397">
        <v>0.1248562653199282</v>
      </c>
      <c r="DW397">
        <v>130.27335393401731</v>
      </c>
      <c r="DX397">
        <v>12.686837727144891</v>
      </c>
      <c r="DY397">
        <v>0.22291811245837939</v>
      </c>
      <c r="EB397">
        <v>502.73166818119881</v>
      </c>
      <c r="EC397">
        <v>-0.1055473999792242</v>
      </c>
      <c r="ED397">
        <v>40.527889113507896</v>
      </c>
      <c r="EE397">
        <v>1.431986482685321</v>
      </c>
      <c r="EF397">
        <v>3.8255085046048012</v>
      </c>
      <c r="EG397">
        <v>28.331985019622831</v>
      </c>
      <c r="EH397">
        <v>9.2894894801613699</v>
      </c>
      <c r="EI397">
        <v>102.8135622867208</v>
      </c>
      <c r="EJ397">
        <v>176.6412844904732</v>
      </c>
      <c r="EK397">
        <v>309.45624606888339</v>
      </c>
      <c r="EL397">
        <v>472.84068271557311</v>
      </c>
      <c r="EM397">
        <v>747.09985280899321</v>
      </c>
      <c r="EN397">
        <v>989.46728270130507</v>
      </c>
      <c r="EO397">
        <v>1223.168053658653</v>
      </c>
      <c r="EP397">
        <v>1567.5861742224749</v>
      </c>
      <c r="ER397" t="e">
        <v>#N/A</v>
      </c>
      <c r="ES397">
        <v>78.460784127608989</v>
      </c>
      <c r="ET397">
        <v>0.17211873362632149</v>
      </c>
      <c r="EU397">
        <v>0.17814614965562051</v>
      </c>
      <c r="EV397">
        <v>-8.6290186915459715E-5</v>
      </c>
      <c r="EW397">
        <v>-1.026590243852065E-3</v>
      </c>
      <c r="EX397">
        <v>11.8969523713958</v>
      </c>
      <c r="EY397">
        <v>3.6148522188644958</v>
      </c>
      <c r="EZ397">
        <v>6.3420017921593086</v>
      </c>
      <c r="FA397">
        <v>0.80007152393728209</v>
      </c>
      <c r="FB397">
        <v>8.3954090637893674E-3</v>
      </c>
      <c r="FD397">
        <f t="shared" si="36"/>
        <v>61.699041272809716</v>
      </c>
      <c r="FF397"/>
      <c r="FG397"/>
      <c r="FH397"/>
      <c r="FI397"/>
      <c r="FJ397"/>
      <c r="FK397"/>
    </row>
    <row r="398" spans="1:167" ht="13.2" x14ac:dyDescent="0.25">
      <c r="A398" t="s">
        <v>1664</v>
      </c>
      <c r="B398" t="s">
        <v>1654</v>
      </c>
      <c r="C398" s="2">
        <v>-0.63285165431483581</v>
      </c>
      <c r="D398" s="5">
        <v>3.5438916148422733E-2</v>
      </c>
      <c r="E398" s="6">
        <v>204.21211935929779</v>
      </c>
      <c r="F398" s="7">
        <v>0.88303159850914426</v>
      </c>
      <c r="G398">
        <v>-2113.24461413884</v>
      </c>
      <c r="H398" s="8">
        <v>97.269120023430062</v>
      </c>
      <c r="I398" s="2">
        <v>1.686870795171457</v>
      </c>
      <c r="J398" s="2">
        <v>8.3423810230604148E-2</v>
      </c>
      <c r="K398" s="5">
        <v>0.22463949372087361</v>
      </c>
      <c r="L398" s="9">
        <v>7.1866366721243138E-4</v>
      </c>
      <c r="M398">
        <v>0.34673756228068131</v>
      </c>
      <c r="N398" s="8">
        <v>8.7045810897795353E-2</v>
      </c>
      <c r="O398" s="10">
        <v>18.383304228752401</v>
      </c>
      <c r="P398" s="7">
        <v>1.067142505922821</v>
      </c>
      <c r="Q398" s="5">
        <v>0.59282930923347321</v>
      </c>
      <c r="R398" s="11">
        <v>2.9381928481885009E-2</v>
      </c>
      <c r="S398" s="12">
        <v>0.51087286386743047</v>
      </c>
      <c r="T398" s="6">
        <v>3013.403760111989</v>
      </c>
      <c r="U398" s="6">
        <v>3.8062003202083221</v>
      </c>
      <c r="V398" s="6">
        <v>5.1249581869553253</v>
      </c>
      <c r="W398" s="6">
        <v>3000.8705229264242</v>
      </c>
      <c r="X398" s="6">
        <v>2.5608379311101732</v>
      </c>
      <c r="Y398" s="6">
        <v>118.8638217467079</v>
      </c>
      <c r="Z398" s="6">
        <v>3009.9343881292771</v>
      </c>
      <c r="AA398" s="6">
        <v>2.6335094322655901</v>
      </c>
      <c r="AB398" s="13">
        <v>55.881823165696893</v>
      </c>
      <c r="AC398" s="14">
        <v>99.58408370788321</v>
      </c>
      <c r="AE398" t="s">
        <v>1665</v>
      </c>
      <c r="AF398" t="s">
        <v>1665</v>
      </c>
      <c r="AG398">
        <v>25.052</v>
      </c>
      <c r="AH398">
        <v>412.1734979069065</v>
      </c>
      <c r="AI398">
        <v>45.123090109489439</v>
      </c>
      <c r="AJ398">
        <v>74.74049144413992</v>
      </c>
      <c r="AK398" t="s">
        <v>143</v>
      </c>
      <c r="AL398">
        <v>639.40690625138745</v>
      </c>
      <c r="AM398">
        <v>1483.595511565165</v>
      </c>
      <c r="AN398">
        <v>364.60046712242752</v>
      </c>
      <c r="AO398">
        <v>29.060206104296672</v>
      </c>
      <c r="AP398">
        <v>1.7377947343543101</v>
      </c>
      <c r="AQ398">
        <v>10.2138426071445</v>
      </c>
      <c r="AR398">
        <v>1.4034887096426141</v>
      </c>
      <c r="AS398">
        <v>1.2240759224646689</v>
      </c>
      <c r="AT398" t="s">
        <v>143</v>
      </c>
      <c r="AU398">
        <v>18.572074468887369</v>
      </c>
      <c r="AV398">
        <v>41.752918055829397</v>
      </c>
      <c r="AW398">
        <v>0.35069439755855908</v>
      </c>
      <c r="AX398">
        <v>0.13291182241918889</v>
      </c>
      <c r="AY398">
        <v>0.1053528723530109</v>
      </c>
      <c r="AZ398">
        <v>1248.864245035566</v>
      </c>
      <c r="BA398">
        <v>111.27305952395599</v>
      </c>
      <c r="BB398">
        <v>5.1418832624720877E-2</v>
      </c>
      <c r="BC398">
        <v>495907.55783610372</v>
      </c>
      <c r="BD398">
        <v>39345.318470518912</v>
      </c>
      <c r="BE398">
        <v>1.445108465248669</v>
      </c>
      <c r="BF398">
        <v>1.6813276953324749</v>
      </c>
      <c r="BG398">
        <v>0.25760078849737578</v>
      </c>
      <c r="BH398">
        <v>8.1729418464393869E-2</v>
      </c>
      <c r="BI398" t="s">
        <v>143</v>
      </c>
      <c r="BJ398">
        <v>4.3094900610911261E-3</v>
      </c>
      <c r="BK398">
        <v>9.2915029706592961E-3</v>
      </c>
      <c r="BL398">
        <v>28.966451170278059</v>
      </c>
      <c r="BM398">
        <v>2.7723110863419582</v>
      </c>
      <c r="BN398">
        <v>4.7415520840101019E-2</v>
      </c>
      <c r="BO398">
        <v>0.17349153414700741</v>
      </c>
      <c r="BP398">
        <v>3.1954946871226381E-2</v>
      </c>
      <c r="BQ398">
        <v>1.2186248424735559E-2</v>
      </c>
      <c r="BR398">
        <v>3.3511719916985161</v>
      </c>
      <c r="BS398">
        <v>0.40891878338263049</v>
      </c>
      <c r="BT398">
        <v>6.7351016937491973E-2</v>
      </c>
      <c r="BU398">
        <v>7.8387683520493816</v>
      </c>
      <c r="BV398">
        <v>0.71398833523053551</v>
      </c>
      <c r="BW398">
        <v>7.6731777564442091E-2</v>
      </c>
      <c r="BX398">
        <v>0.99894369813226647</v>
      </c>
      <c r="BY398">
        <v>0.13601909457595579</v>
      </c>
      <c r="BZ398">
        <v>2.655394469638744E-2</v>
      </c>
      <c r="CA398">
        <v>39.405688253777683</v>
      </c>
      <c r="CB398">
        <v>3.0669669593052431</v>
      </c>
      <c r="CC398">
        <v>0.1147142592599162</v>
      </c>
      <c r="CD398">
        <v>11.50180763753435</v>
      </c>
      <c r="CE398">
        <v>1.016740908706941</v>
      </c>
      <c r="CF398">
        <v>1.6771958323384031E-2</v>
      </c>
      <c r="CG398">
        <v>132.45522869811921</v>
      </c>
      <c r="CH398">
        <v>11.51689118684528</v>
      </c>
      <c r="CI398">
        <v>3.7268495011747303E-2</v>
      </c>
      <c r="CJ398">
        <v>41.159540811855877</v>
      </c>
      <c r="CK398">
        <v>3.785294625223564</v>
      </c>
      <c r="CL398">
        <v>2.5962119630474689E-2</v>
      </c>
      <c r="CM398">
        <v>178.2015318055285</v>
      </c>
      <c r="CN398">
        <v>14.332421536666841</v>
      </c>
      <c r="CO398">
        <v>2.8143510854043399E-2</v>
      </c>
      <c r="CP398">
        <v>34.562076797334548</v>
      </c>
      <c r="CQ398">
        <v>2.7581104861595902</v>
      </c>
      <c r="CR398">
        <v>8.8593301462635242E-3</v>
      </c>
      <c r="CS398">
        <v>295.76494438162399</v>
      </c>
      <c r="CT398">
        <v>24.715238456088208</v>
      </c>
      <c r="CU398">
        <v>4.1538629064635228E-2</v>
      </c>
      <c r="CV398">
        <v>53.617386751357252</v>
      </c>
      <c r="CW398">
        <v>4.315697188805018</v>
      </c>
      <c r="CX398">
        <v>8.9884007442455702E-3</v>
      </c>
      <c r="CY398">
        <v>10736.10066634658</v>
      </c>
      <c r="CZ398">
        <v>1099.6029554841341</v>
      </c>
      <c r="DA398">
        <v>8.9518453598401646E-2</v>
      </c>
      <c r="DB398">
        <v>0.56343651682346918</v>
      </c>
      <c r="DC398">
        <v>0.114200409203741</v>
      </c>
      <c r="DD398">
        <v>8.1714422829612023E-3</v>
      </c>
      <c r="DE398">
        <v>-2.0797375083697971</v>
      </c>
      <c r="DF398">
        <v>4.6244226891610056</v>
      </c>
      <c r="DG398">
        <v>9.7729277964308405</v>
      </c>
      <c r="DH398">
        <v>474.37944543827791</v>
      </c>
      <c r="DI398">
        <v>35.241218441501992</v>
      </c>
      <c r="DJ398">
        <v>0.49902074829746751</v>
      </c>
      <c r="DK398">
        <v>116.6701206586017</v>
      </c>
      <c r="DL398">
        <v>8.6369505528687753</v>
      </c>
      <c r="DM398">
        <v>0.31391483416043869</v>
      </c>
      <c r="DN398">
        <v>75.206579262861126</v>
      </c>
      <c r="DO398">
        <v>5.6151420114081478</v>
      </c>
      <c r="DP398">
        <v>0.25996047931080452</v>
      </c>
      <c r="DQ398">
        <v>231.58017743900561</v>
      </c>
      <c r="DR398">
        <v>18.706931613820998</v>
      </c>
      <c r="DS398">
        <v>0.22944984756516049</v>
      </c>
      <c r="DT398">
        <v>204.21211935929779</v>
      </c>
      <c r="DU398">
        <v>15.25331967684455</v>
      </c>
      <c r="DV398">
        <v>0.13230087283040429</v>
      </c>
      <c r="DW398">
        <v>179.1229941009089</v>
      </c>
      <c r="DX398">
        <v>13.329645956492969</v>
      </c>
      <c r="DY398">
        <v>0.2408806870339214</v>
      </c>
      <c r="EB398">
        <v>795.45493314367286</v>
      </c>
      <c r="EC398">
        <v>1.0504781605525501E-2</v>
      </c>
      <c r="ED398">
        <v>47.253590816114297</v>
      </c>
      <c r="EE398">
        <v>1.8695208421013729</v>
      </c>
      <c r="EF398">
        <v>7.3329802881805604</v>
      </c>
      <c r="EG398">
        <v>52.964651027360688</v>
      </c>
      <c r="EH398">
        <v>17.743227320288931</v>
      </c>
      <c r="EI398">
        <v>198.0185339385813</v>
      </c>
      <c r="EJ398">
        <v>318.60962984859691</v>
      </c>
      <c r="EK398">
        <v>538.43588901674468</v>
      </c>
      <c r="EL398">
        <v>753.8377438068843</v>
      </c>
      <c r="EM398">
        <v>1113.7595737845529</v>
      </c>
      <c r="EN398">
        <v>1399.2743642645571</v>
      </c>
      <c r="EO398">
        <v>1837.049343985243</v>
      </c>
      <c r="EP398">
        <v>2179.5685671283441</v>
      </c>
      <c r="ER398">
        <v>337.19113389410393</v>
      </c>
      <c r="ES398">
        <v>46.543591935316023</v>
      </c>
      <c r="ET398">
        <v>0.17325534379253019</v>
      </c>
      <c r="EU398">
        <v>0.18419969517650639</v>
      </c>
      <c r="EV398">
        <v>5.7182903877457794E-6</v>
      </c>
      <c r="EW398">
        <v>5.3049486816136773E-5</v>
      </c>
      <c r="EX398">
        <v>9.2771585944325476</v>
      </c>
      <c r="EY398">
        <v>2.98405879833886</v>
      </c>
      <c r="EZ398">
        <v>7.0499530011061911</v>
      </c>
      <c r="FA398">
        <v>0.69045410295752929</v>
      </c>
      <c r="FB398">
        <v>5.684675372356048E-3</v>
      </c>
      <c r="FD398">
        <f t="shared" si="36"/>
        <v>56.422500603481431</v>
      </c>
      <c r="FF398"/>
      <c r="FG398"/>
      <c r="FH398"/>
      <c r="FI398"/>
      <c r="FJ398"/>
      <c r="FK398"/>
    </row>
    <row r="399" spans="1:167" ht="13.2" x14ac:dyDescent="0.25">
      <c r="A399" t="s">
        <v>1666</v>
      </c>
      <c r="B399" t="s">
        <v>1654</v>
      </c>
      <c r="C399" s="2">
        <v>4.0861636964046051</v>
      </c>
      <c r="D399" s="5">
        <v>3.3753033957363399E-2</v>
      </c>
      <c r="E399" s="6">
        <v>194.322498269813</v>
      </c>
      <c r="F399" s="7">
        <v>0.87944001879595179</v>
      </c>
      <c r="G399">
        <v>327.63867041581238</v>
      </c>
      <c r="H399" s="8">
        <v>126.14715218904141</v>
      </c>
      <c r="I399" s="2">
        <v>1.72567967955145</v>
      </c>
      <c r="J399" s="2">
        <v>8.433732229375937E-2</v>
      </c>
      <c r="K399" s="5">
        <v>0.2237685700902784</v>
      </c>
      <c r="L399" s="9">
        <v>7.5737422590945608E-4</v>
      </c>
      <c r="M399">
        <v>0.35414253342348923</v>
      </c>
      <c r="N399" s="8">
        <v>8.8529723594621135E-2</v>
      </c>
      <c r="O399" s="10">
        <v>17.851773468737179</v>
      </c>
      <c r="P399" s="7">
        <v>1.034883348692059</v>
      </c>
      <c r="Q399" s="5">
        <v>0.57949947784677647</v>
      </c>
      <c r="R399" s="11">
        <v>2.831416140535032E-2</v>
      </c>
      <c r="S399" s="12">
        <v>0.47758559778790072</v>
      </c>
      <c r="T399" s="6">
        <v>3007.1388650209992</v>
      </c>
      <c r="U399" s="6">
        <v>4.2042525050559432</v>
      </c>
      <c r="V399" s="6">
        <v>5.4305346843017457</v>
      </c>
      <c r="W399" s="6">
        <v>2946.694344276345</v>
      </c>
      <c r="X399" s="6">
        <v>2.7077617260888189</v>
      </c>
      <c r="Y399" s="6">
        <v>115.5630901233524</v>
      </c>
      <c r="Z399" s="6">
        <v>2981.6968685295528</v>
      </c>
      <c r="AA399" s="6">
        <v>2.710725285347753</v>
      </c>
      <c r="AB399" s="13">
        <v>55.749949153181589</v>
      </c>
      <c r="AC399" s="14">
        <v>97.989965762880303</v>
      </c>
      <c r="AE399" t="s">
        <v>1667</v>
      </c>
      <c r="AF399" t="s">
        <v>1667</v>
      </c>
      <c r="AG399">
        <v>25.007999999999999</v>
      </c>
      <c r="AH399">
        <v>410.77438339682573</v>
      </c>
      <c r="AI399">
        <v>52.138412564695891</v>
      </c>
      <c r="AJ399">
        <v>74.525279964544595</v>
      </c>
      <c r="AK399" t="s">
        <v>143</v>
      </c>
      <c r="AL399">
        <v>578.93714216711351</v>
      </c>
      <c r="AM399">
        <v>1470.794625410661</v>
      </c>
      <c r="AN399">
        <v>352.15023276004308</v>
      </c>
      <c r="AO399">
        <v>22.96932719699916</v>
      </c>
      <c r="AP399">
        <v>1.772297902570424</v>
      </c>
      <c r="AQ399">
        <v>10.023335204747539</v>
      </c>
      <c r="AR399">
        <v>1.430834111188928</v>
      </c>
      <c r="AS399">
        <v>1.259369770396386</v>
      </c>
      <c r="AT399" t="s">
        <v>143</v>
      </c>
      <c r="AU399">
        <v>21.367323744188219</v>
      </c>
      <c r="AV399">
        <v>36.684806581413078</v>
      </c>
      <c r="AW399">
        <v>0.41649490947402917</v>
      </c>
      <c r="AX399">
        <v>0.1717689276211242</v>
      </c>
      <c r="AY399">
        <v>3.705066717924288E-2</v>
      </c>
      <c r="AZ399">
        <v>1140.2835174123561</v>
      </c>
      <c r="BA399">
        <v>89.566913128719037</v>
      </c>
      <c r="BB399">
        <v>0.1099996927910659</v>
      </c>
      <c r="BC399">
        <v>496895.59469391702</v>
      </c>
      <c r="BD399">
        <v>36388.225230288597</v>
      </c>
      <c r="BE399">
        <v>1.3689542752682211</v>
      </c>
      <c r="BF399">
        <v>1.6007876732115831</v>
      </c>
      <c r="BG399">
        <v>0.25273141994050741</v>
      </c>
      <c r="BH399">
        <v>7.4280927488123524E-2</v>
      </c>
      <c r="BI399" t="s">
        <v>143</v>
      </c>
      <c r="BJ399">
        <v>4.3359367794120213E-3</v>
      </c>
      <c r="BK399">
        <v>7.1189865814752368E-3</v>
      </c>
      <c r="BL399">
        <v>30.496637410625819</v>
      </c>
      <c r="BM399">
        <v>2.414414643759685</v>
      </c>
      <c r="BN399">
        <v>3.7520707298277237E-2</v>
      </c>
      <c r="BO399">
        <v>0.17456807995798301</v>
      </c>
      <c r="BP399">
        <v>2.7093623925974149E-2</v>
      </c>
      <c r="BQ399">
        <v>1.3411578977277801E-2</v>
      </c>
      <c r="BR399">
        <v>3.0881201702278651</v>
      </c>
      <c r="BS399">
        <v>0.37349198213440588</v>
      </c>
      <c r="BT399">
        <v>2.3345925683262179E-2</v>
      </c>
      <c r="BU399">
        <v>7.7466341618074974</v>
      </c>
      <c r="BV399">
        <v>0.70414310284677128</v>
      </c>
      <c r="BW399">
        <v>7.7685190186498526E-2</v>
      </c>
      <c r="BX399">
        <v>0.98509746137710708</v>
      </c>
      <c r="BY399">
        <v>0.13282564829221261</v>
      </c>
      <c r="BZ399">
        <v>2.09219192316553E-2</v>
      </c>
      <c r="CA399">
        <v>36.278456124858067</v>
      </c>
      <c r="CB399">
        <v>3.1965686701686629</v>
      </c>
      <c r="CC399">
        <v>0.18753139694686261</v>
      </c>
      <c r="CD399">
        <v>10.912245815733741</v>
      </c>
      <c r="CE399">
        <v>0.80823643293731795</v>
      </c>
      <c r="CF399">
        <v>1.680437748962553E-2</v>
      </c>
      <c r="CG399">
        <v>115.13891314628481</v>
      </c>
      <c r="CH399">
        <v>9.4636268940964037</v>
      </c>
      <c r="CI399">
        <v>3.6758286003057271E-2</v>
      </c>
      <c r="CJ399">
        <v>39.273146307032711</v>
      </c>
      <c r="CK399">
        <v>3.0432679279311472</v>
      </c>
      <c r="CL399">
        <v>9.1251163639860817E-3</v>
      </c>
      <c r="CM399">
        <v>165.0724704779845</v>
      </c>
      <c r="CN399">
        <v>13.619860307617399</v>
      </c>
      <c r="CO399">
        <v>2.7388622238096062E-2</v>
      </c>
      <c r="CP399">
        <v>31.59723410721778</v>
      </c>
      <c r="CQ399">
        <v>2.8633617316693769</v>
      </c>
      <c r="CR399">
        <v>8.6394014085383244E-3</v>
      </c>
      <c r="CS399">
        <v>255.35695645759969</v>
      </c>
      <c r="CT399">
        <v>20.772305488077428</v>
      </c>
      <c r="CU399">
        <v>4.068533328252482E-2</v>
      </c>
      <c r="CV399">
        <v>47.495883625221722</v>
      </c>
      <c r="CW399">
        <v>3.723360494012883</v>
      </c>
      <c r="CX399">
        <v>8.6739935793665613E-3</v>
      </c>
      <c r="CY399">
        <v>9945.1877923820066</v>
      </c>
      <c r="CZ399">
        <v>854.3255311351719</v>
      </c>
      <c r="DA399">
        <v>8.7485395097375934E-2</v>
      </c>
      <c r="DB399">
        <v>0.51252721588565853</v>
      </c>
      <c r="DC399">
        <v>9.4099101867530469E-2</v>
      </c>
      <c r="DD399">
        <v>8.0305225331711427E-3</v>
      </c>
      <c r="DE399">
        <v>4.0697102212363943</v>
      </c>
      <c r="DF399">
        <v>5.8162881075197772</v>
      </c>
      <c r="DG399">
        <v>8.5180853191289287</v>
      </c>
      <c r="DH399">
        <v>460.13100268198991</v>
      </c>
      <c r="DI399">
        <v>32.728337692835389</v>
      </c>
      <c r="DJ399">
        <v>0.51960384054977404</v>
      </c>
      <c r="DK399">
        <v>111.95007586026141</v>
      </c>
      <c r="DL399">
        <v>7.8765519195753377</v>
      </c>
      <c r="DM399">
        <v>0.37233350120658371</v>
      </c>
      <c r="DN399">
        <v>74.330777823521146</v>
      </c>
      <c r="DO399">
        <v>5.2593204952991934</v>
      </c>
      <c r="DP399">
        <v>0.29321777764965362</v>
      </c>
      <c r="DQ399">
        <v>230.7963359725334</v>
      </c>
      <c r="DR399">
        <v>17.661745902874209</v>
      </c>
      <c r="DS399">
        <v>0.23289287780647511</v>
      </c>
      <c r="DT399">
        <v>194.322498269813</v>
      </c>
      <c r="DU399">
        <v>13.884582373592391</v>
      </c>
      <c r="DV399">
        <v>0.13657748631943631</v>
      </c>
      <c r="DW399">
        <v>174.19227467067299</v>
      </c>
      <c r="DX399">
        <v>12.365489397087771</v>
      </c>
      <c r="DY399">
        <v>0.26290613701648302</v>
      </c>
      <c r="EB399">
        <v>726.29523402060886</v>
      </c>
      <c r="EC399">
        <v>2.0090440242686681E-2</v>
      </c>
      <c r="ED399">
        <v>49.749816330547837</v>
      </c>
      <c r="EE399">
        <v>1.881121551271369</v>
      </c>
      <c r="EF399">
        <v>6.757374551920929</v>
      </c>
      <c r="EG399">
        <v>52.342122714915533</v>
      </c>
      <c r="EH399">
        <v>17.497290610605809</v>
      </c>
      <c r="EI399">
        <v>182.30379962240241</v>
      </c>
      <c r="EJ399">
        <v>302.27827744414799</v>
      </c>
      <c r="EK399">
        <v>468.04436238327139</v>
      </c>
      <c r="EL399">
        <v>719.28839390169799</v>
      </c>
      <c r="EM399">
        <v>1031.7029404874031</v>
      </c>
      <c r="EN399">
        <v>1279.2402472557801</v>
      </c>
      <c r="EO399">
        <v>1586.068052531675</v>
      </c>
      <c r="EP399">
        <v>1930.7269766350289</v>
      </c>
      <c r="ER399">
        <v>255.91062969892741</v>
      </c>
      <c r="ES399">
        <v>57.027827750463992</v>
      </c>
      <c r="ET399">
        <v>0.17912131922951521</v>
      </c>
      <c r="EU399">
        <v>0.18632348754635489</v>
      </c>
      <c r="EV399">
        <v>1.266682108035554E-5</v>
      </c>
      <c r="EW399">
        <v>1.102030801568541E-4</v>
      </c>
      <c r="EX399">
        <v>8.7001371107833538</v>
      </c>
      <c r="EY399">
        <v>3.1233222814234081</v>
      </c>
      <c r="EZ399">
        <v>6.3719319495239164</v>
      </c>
      <c r="FA399">
        <v>0.76098376549251712</v>
      </c>
      <c r="FB399">
        <v>6.2688234360961399E-3</v>
      </c>
      <c r="FD399">
        <f t="shared" si="36"/>
        <v>52.147555555311001</v>
      </c>
      <c r="FF399"/>
      <c r="FG399"/>
      <c r="FH399"/>
      <c r="FI399"/>
      <c r="FJ399"/>
      <c r="FK399"/>
    </row>
    <row r="400" spans="1:167" ht="13.2" x14ac:dyDescent="0.25">
      <c r="A400" t="s">
        <v>1668</v>
      </c>
      <c r="B400" t="s">
        <v>1654</v>
      </c>
      <c r="C400" s="2">
        <v>2.4928272439435522</v>
      </c>
      <c r="D400" s="5">
        <v>3.1526582384209419E-2</v>
      </c>
      <c r="E400" s="6">
        <v>172.4397935740065</v>
      </c>
      <c r="F400" s="7">
        <v>0.73366913126978228</v>
      </c>
      <c r="G400">
        <v>536.5900877133713</v>
      </c>
      <c r="H400" s="8">
        <v>64.106511842494456</v>
      </c>
      <c r="I400" s="2">
        <v>1.722653438466734</v>
      </c>
      <c r="J400" s="2">
        <v>8.5054915914907797E-2</v>
      </c>
      <c r="K400" s="5">
        <v>0.22440851023237751</v>
      </c>
      <c r="L400" s="9">
        <v>8.0369559690388504E-4</v>
      </c>
      <c r="M400">
        <v>0.32642005304658972</v>
      </c>
      <c r="N400" s="8">
        <v>9.3845217569822517E-2</v>
      </c>
      <c r="O400" s="10">
        <v>17.965271817584309</v>
      </c>
      <c r="P400" s="7">
        <v>1.0448656679037089</v>
      </c>
      <c r="Q400" s="5">
        <v>0.58051493731629356</v>
      </c>
      <c r="R400" s="11">
        <v>2.8704294447000071E-2</v>
      </c>
      <c r="S400" s="12">
        <v>0.5198885833848077</v>
      </c>
      <c r="T400" s="6">
        <v>3011.6943544901151</v>
      </c>
      <c r="U400" s="6">
        <v>4.6137034943647031</v>
      </c>
      <c r="V400" s="6">
        <v>5.7576514997226083</v>
      </c>
      <c r="W400" s="6">
        <v>2950.8392870127818</v>
      </c>
      <c r="X400" s="6">
        <v>2.494431912021458</v>
      </c>
      <c r="Y400" s="6">
        <v>117.0435541223261</v>
      </c>
      <c r="Z400" s="6">
        <v>2987.7595618529331</v>
      </c>
      <c r="AA400" s="6">
        <v>3.169420917489052</v>
      </c>
      <c r="AB400" s="13">
        <v>55.92219888260135</v>
      </c>
      <c r="AC400" s="14">
        <v>97.979374388154483</v>
      </c>
      <c r="AE400" t="s">
        <v>1669</v>
      </c>
      <c r="AF400" t="s">
        <v>1669</v>
      </c>
      <c r="AG400">
        <v>25.332000000000001</v>
      </c>
      <c r="AH400">
        <v>303.19891049740488</v>
      </c>
      <c r="AI400">
        <v>47.947299698939439</v>
      </c>
      <c r="AJ400">
        <v>71.907265850404002</v>
      </c>
      <c r="AK400" t="s">
        <v>143</v>
      </c>
      <c r="AL400">
        <v>693.95795351179038</v>
      </c>
      <c r="AM400">
        <v>1409.721704026827</v>
      </c>
      <c r="AN400">
        <v>333.08158226804591</v>
      </c>
      <c r="AO400">
        <v>29.575591825242309</v>
      </c>
      <c r="AP400">
        <v>1.733309933155494</v>
      </c>
      <c r="AQ400">
        <v>10.19068999416834</v>
      </c>
      <c r="AR400">
        <v>1.4694686092586351</v>
      </c>
      <c r="AS400">
        <v>1.1833522358956761</v>
      </c>
      <c r="AT400" t="s">
        <v>143</v>
      </c>
      <c r="AU400">
        <v>19.403471104190938</v>
      </c>
      <c r="AV400">
        <v>38.947926638749728</v>
      </c>
      <c r="AW400">
        <v>0.34192189647735011</v>
      </c>
      <c r="AX400">
        <v>0.14286289091015231</v>
      </c>
      <c r="AY400">
        <v>0.1243820542719605</v>
      </c>
      <c r="AZ400">
        <v>891.03545129041981</v>
      </c>
      <c r="BA400">
        <v>78.677973262954382</v>
      </c>
      <c r="BB400">
        <v>5.6825565932064517E-2</v>
      </c>
      <c r="BC400">
        <v>471565.28608778102</v>
      </c>
      <c r="BD400">
        <v>33897.812575669108</v>
      </c>
      <c r="BE400">
        <v>1.339995632759343</v>
      </c>
      <c r="BF400">
        <v>1.383748271674198</v>
      </c>
      <c r="BG400">
        <v>0.2198670713975415</v>
      </c>
      <c r="BH400">
        <v>6.3013813610088315E-2</v>
      </c>
      <c r="BI400" t="s">
        <v>143</v>
      </c>
      <c r="BJ400">
        <v>2.8038418783301652E-3</v>
      </c>
      <c r="BK400">
        <v>6.490369053844031E-3</v>
      </c>
      <c r="BL400">
        <v>23.529985426273601</v>
      </c>
      <c r="BM400">
        <v>2.158508098670751</v>
      </c>
      <c r="BN400">
        <v>1.2821842911867391E-2</v>
      </c>
      <c r="BO400">
        <v>0.10733672167020281</v>
      </c>
      <c r="BP400">
        <v>2.469856361562997E-2</v>
      </c>
      <c r="BQ400">
        <v>2.563485775012652E-3</v>
      </c>
      <c r="BR400">
        <v>1.8530529790872821</v>
      </c>
      <c r="BS400">
        <v>0.27501327264542302</v>
      </c>
      <c r="BT400">
        <v>2.3023550572025511E-2</v>
      </c>
      <c r="BU400">
        <v>5.190014285126324</v>
      </c>
      <c r="BV400">
        <v>0.58729419684230544</v>
      </c>
      <c r="BW400">
        <v>7.3124617104713546E-2</v>
      </c>
      <c r="BX400">
        <v>0.76360480683178278</v>
      </c>
      <c r="BY400">
        <v>0.1156537072879063</v>
      </c>
      <c r="BZ400">
        <v>7.1788523372702242E-3</v>
      </c>
      <c r="CA400">
        <v>26.74842090711017</v>
      </c>
      <c r="CB400">
        <v>2.6994132678774472</v>
      </c>
      <c r="CC400">
        <v>0.1377592231920958</v>
      </c>
      <c r="CD400">
        <v>8.3551810078849051</v>
      </c>
      <c r="CE400">
        <v>0.84271758217178738</v>
      </c>
      <c r="CF400">
        <v>2.0280301930331871E-2</v>
      </c>
      <c r="CG400">
        <v>88.507192005366107</v>
      </c>
      <c r="CH400">
        <v>8.3919213675576092</v>
      </c>
      <c r="CI400">
        <v>3.5858401459994707E-2</v>
      </c>
      <c r="CJ400">
        <v>30.632024063089389</v>
      </c>
      <c r="CK400">
        <v>2.7471419028494601</v>
      </c>
      <c r="CL400">
        <v>8.9104061628681591E-3</v>
      </c>
      <c r="CM400">
        <v>135.61993002351181</v>
      </c>
      <c r="CN400">
        <v>12.647845571074241</v>
      </c>
      <c r="CO400">
        <v>2.6813831937911169E-2</v>
      </c>
      <c r="CP400">
        <v>26.260709682625748</v>
      </c>
      <c r="CQ400">
        <v>2.6981938319803929</v>
      </c>
      <c r="CR400">
        <v>8.7007300788452674E-3</v>
      </c>
      <c r="CS400">
        <v>220.5657757621052</v>
      </c>
      <c r="CT400">
        <v>19.253469506074751</v>
      </c>
      <c r="CU400">
        <v>3.9897409131148073E-2</v>
      </c>
      <c r="CV400">
        <v>42.528018962374183</v>
      </c>
      <c r="CW400">
        <v>3.4707245917266181</v>
      </c>
      <c r="CX400">
        <v>8.5418537062066265E-3</v>
      </c>
      <c r="CY400">
        <v>10401.55012712033</v>
      </c>
      <c r="CZ400">
        <v>1015.703051516406</v>
      </c>
      <c r="DA400">
        <v>8.5311053031819351E-2</v>
      </c>
      <c r="DB400">
        <v>0.42469038438435669</v>
      </c>
      <c r="DC400">
        <v>7.9989165058460682E-2</v>
      </c>
      <c r="DD400">
        <v>7.8824537313954939E-3</v>
      </c>
      <c r="DE400">
        <v>0.69341469068284733</v>
      </c>
      <c r="DF400">
        <v>3.8228210757644998</v>
      </c>
      <c r="DG400">
        <v>9.0385512525210583</v>
      </c>
      <c r="DH400">
        <v>404.86998817438422</v>
      </c>
      <c r="DI400">
        <v>32.069696826332283</v>
      </c>
      <c r="DJ400">
        <v>0.44189881440364948</v>
      </c>
      <c r="DK400">
        <v>100.3200211686803</v>
      </c>
      <c r="DL400">
        <v>7.9483354137268432</v>
      </c>
      <c r="DM400">
        <v>0.25268944052532349</v>
      </c>
      <c r="DN400">
        <v>60.435628639633421</v>
      </c>
      <c r="DO400">
        <v>4.7687258385865672</v>
      </c>
      <c r="DP400">
        <v>0.27126247382361929</v>
      </c>
      <c r="DQ400">
        <v>185.16113763487371</v>
      </c>
      <c r="DR400">
        <v>15.164238218499349</v>
      </c>
      <c r="DS400">
        <v>0.22961735583500029</v>
      </c>
      <c r="DT400">
        <v>172.4397935740065</v>
      </c>
      <c r="DU400">
        <v>13.7343410276545</v>
      </c>
      <c r="DV400">
        <v>0.1429341444634861</v>
      </c>
      <c r="DW400">
        <v>151.1783060879705</v>
      </c>
      <c r="DX400">
        <v>11.963380716087199</v>
      </c>
      <c r="DY400">
        <v>0.2093701033688998</v>
      </c>
      <c r="EB400">
        <v>567.5385040066368</v>
      </c>
      <c r="EC400">
        <v>1.278361855505279E-2</v>
      </c>
      <c r="ED400">
        <v>38.384968068961832</v>
      </c>
      <c r="EE400">
        <v>1.156645707653047</v>
      </c>
      <c r="EF400">
        <v>4.054820523166919</v>
      </c>
      <c r="EG400">
        <v>35.06766408869138</v>
      </c>
      <c r="EH400">
        <v>13.56314044106186</v>
      </c>
      <c r="EI400">
        <v>134.4141754126139</v>
      </c>
      <c r="EJ400">
        <v>231.44545728213029</v>
      </c>
      <c r="EK400">
        <v>359.7853333551468</v>
      </c>
      <c r="EL400">
        <v>561.02608174156376</v>
      </c>
      <c r="EM400">
        <v>847.62456264694868</v>
      </c>
      <c r="EN400">
        <v>1063.186626826953</v>
      </c>
      <c r="EO400">
        <v>1369.973762497548</v>
      </c>
      <c r="EP400">
        <v>1728.781258633097</v>
      </c>
      <c r="ER400">
        <v>315.6705788968211</v>
      </c>
      <c r="ES400">
        <v>81.869992298266723</v>
      </c>
      <c r="ET400">
        <v>0.19755330685371511</v>
      </c>
      <c r="EU400">
        <v>0.20619247572151661</v>
      </c>
      <c r="EV400">
        <v>9.3312871421328953E-6</v>
      </c>
      <c r="EW400">
        <v>9.5106178465259803E-5</v>
      </c>
      <c r="EX400">
        <v>10.19218217343604</v>
      </c>
      <c r="EY400">
        <v>3.258251946721419</v>
      </c>
      <c r="EZ400">
        <v>7.3285125532402624</v>
      </c>
      <c r="FA400">
        <v>0.78180666505575269</v>
      </c>
      <c r="FB400">
        <v>6.2736309243491264E-3</v>
      </c>
      <c r="FD400">
        <f t="shared" si="36"/>
        <v>64.816266173324323</v>
      </c>
      <c r="FF400"/>
      <c r="FG400"/>
      <c r="FH400"/>
      <c r="FI400"/>
      <c r="FJ400"/>
      <c r="FK400"/>
    </row>
    <row r="401" spans="1:167" ht="13.2" x14ac:dyDescent="0.25">
      <c r="A401" t="s">
        <v>1670</v>
      </c>
      <c r="B401" t="s">
        <v>1654</v>
      </c>
      <c r="C401" s="2">
        <v>-0.36012011061689098</v>
      </c>
      <c r="D401" s="5">
        <v>2.9399003104991508E-2</v>
      </c>
      <c r="E401" s="6">
        <v>183.9198466249984</v>
      </c>
      <c r="F401" s="7">
        <v>0.82996771383051704</v>
      </c>
      <c r="G401">
        <v>-3714.2252956220432</v>
      </c>
      <c r="H401" s="8">
        <v>103.04877080255579</v>
      </c>
      <c r="I401" s="2">
        <v>1.7188301740659639</v>
      </c>
      <c r="J401" s="2">
        <v>9.9046107792884655E-2</v>
      </c>
      <c r="K401" s="5">
        <v>0.22464418701209221</v>
      </c>
      <c r="L401" s="9">
        <v>8.6284404164155347E-4</v>
      </c>
      <c r="M401">
        <v>0.30800095420636109</v>
      </c>
      <c r="N401" s="8">
        <v>0.47446003864305741</v>
      </c>
      <c r="O401" s="10">
        <v>18.046126390194232</v>
      </c>
      <c r="P401" s="7">
        <v>1.047286139832764</v>
      </c>
      <c r="Q401" s="5">
        <v>0.58221056016723083</v>
      </c>
      <c r="R401" s="11">
        <v>2.846330492984419E-2</v>
      </c>
      <c r="S401" s="12">
        <v>0.97897958984547451</v>
      </c>
      <c r="T401" s="6">
        <v>3013.3393085115599</v>
      </c>
      <c r="U401" s="6">
        <v>5.1116992268017682</v>
      </c>
      <c r="V401" s="6">
        <v>6.1589411794552396</v>
      </c>
      <c r="W401" s="6">
        <v>2957.4852929650178</v>
      </c>
      <c r="X401" s="6">
        <v>12.45443857374047</v>
      </c>
      <c r="Y401" s="6">
        <v>119.1863565189694</v>
      </c>
      <c r="Z401" s="6">
        <v>2991.9508282574102</v>
      </c>
      <c r="AA401" s="6">
        <v>4.6290052959399413</v>
      </c>
      <c r="AB401" s="13">
        <v>56.923523343913928</v>
      </c>
      <c r="AC401" s="14">
        <v>98.146441212618328</v>
      </c>
      <c r="AE401" t="s">
        <v>1671</v>
      </c>
      <c r="AF401" t="s">
        <v>1671</v>
      </c>
      <c r="AG401">
        <v>25.013999999999999</v>
      </c>
      <c r="AH401">
        <v>256.31580795949122</v>
      </c>
      <c r="AI401">
        <v>44.28775151433836</v>
      </c>
      <c r="AJ401">
        <v>85.796617553179203</v>
      </c>
      <c r="AK401" t="s">
        <v>143</v>
      </c>
      <c r="AL401">
        <v>749.05177215780134</v>
      </c>
      <c r="AM401">
        <v>1709.074262480234</v>
      </c>
      <c r="AN401">
        <v>333.37658834898178</v>
      </c>
      <c r="AO401">
        <v>25.525440092870209</v>
      </c>
      <c r="AP401">
        <v>2.0949559911567772</v>
      </c>
      <c r="AQ401">
        <v>11.90913626379526</v>
      </c>
      <c r="AR401">
        <v>1.5192882516956141</v>
      </c>
      <c r="AS401">
        <v>1.357723076809453</v>
      </c>
      <c r="AT401" t="s">
        <v>143</v>
      </c>
      <c r="AU401">
        <v>22.46268355907171</v>
      </c>
      <c r="AV401">
        <v>50.032830558898652</v>
      </c>
      <c r="AW401">
        <v>0.33658308304581891</v>
      </c>
      <c r="AX401">
        <v>0.15743981986559111</v>
      </c>
      <c r="AY401">
        <v>0.16226059216018121</v>
      </c>
      <c r="AZ401">
        <v>865.23193496199065</v>
      </c>
      <c r="BA401">
        <v>71.822316813665054</v>
      </c>
      <c r="BB401">
        <v>6.4283859950273609E-2</v>
      </c>
      <c r="BC401">
        <v>539373.95427210233</v>
      </c>
      <c r="BD401">
        <v>49918.476547615253</v>
      </c>
      <c r="BE401">
        <v>1.3010439568484491</v>
      </c>
      <c r="BF401">
        <v>2.0228851061176951</v>
      </c>
      <c r="BG401">
        <v>0.28125236631954781</v>
      </c>
      <c r="BH401">
        <v>8.3773284312754923E-2</v>
      </c>
      <c r="BI401">
        <v>3.9250007307158483E-2</v>
      </c>
      <c r="BJ401">
        <v>1.0150503169397029E-2</v>
      </c>
      <c r="BK401">
        <v>8.0404064742450199E-3</v>
      </c>
      <c r="BL401">
        <v>27.05399655980704</v>
      </c>
      <c r="BM401">
        <v>2.3750005111047181</v>
      </c>
      <c r="BN401">
        <v>1.479145633684862E-2</v>
      </c>
      <c r="BO401">
        <v>0.1922505687762289</v>
      </c>
      <c r="BP401">
        <v>3.4599079082345753E-2</v>
      </c>
      <c r="BQ401">
        <v>9.0765624220486875E-3</v>
      </c>
      <c r="BR401">
        <v>2.5442172306794859</v>
      </c>
      <c r="BS401">
        <v>0.38621351524869391</v>
      </c>
      <c r="BT401">
        <v>8.213350461785042E-2</v>
      </c>
      <c r="BU401">
        <v>4.7705420103253404</v>
      </c>
      <c r="BV401">
        <v>0.60232392503012266</v>
      </c>
      <c r="BW401">
        <v>0.1204465506361214</v>
      </c>
      <c r="BX401">
        <v>0.69712106205611535</v>
      </c>
      <c r="BY401">
        <v>0.1006284978751157</v>
      </c>
      <c r="BZ401">
        <v>8.2337953521959793E-3</v>
      </c>
      <c r="CA401">
        <v>24.331334619945132</v>
      </c>
      <c r="CB401">
        <v>2.000794723737596</v>
      </c>
      <c r="CC401">
        <v>0.14280264128915729</v>
      </c>
      <c r="CD401">
        <v>7.4378651009923713</v>
      </c>
      <c r="CE401">
        <v>0.62079498345582618</v>
      </c>
      <c r="CF401">
        <v>6.6222605187209131E-3</v>
      </c>
      <c r="CG401">
        <v>85.328759308747166</v>
      </c>
      <c r="CH401">
        <v>6.5645606918733943</v>
      </c>
      <c r="CI401">
        <v>4.102708863041285E-2</v>
      </c>
      <c r="CJ401">
        <v>29.811257314629191</v>
      </c>
      <c r="CK401">
        <v>3.046061564948308</v>
      </c>
      <c r="CL401">
        <v>1.015703418846646E-2</v>
      </c>
      <c r="CM401">
        <v>133.36402162122189</v>
      </c>
      <c r="CN401">
        <v>10.31895908596845</v>
      </c>
      <c r="CO401">
        <v>3.0470143098591768E-2</v>
      </c>
      <c r="CP401">
        <v>25.655815610685231</v>
      </c>
      <c r="CQ401">
        <v>2.3193884665249991</v>
      </c>
      <c r="CR401">
        <v>9.6634133584101931E-3</v>
      </c>
      <c r="CS401">
        <v>229.6364983997658</v>
      </c>
      <c r="CT401">
        <v>21.089139424605989</v>
      </c>
      <c r="CU401">
        <v>4.5568801330332753E-2</v>
      </c>
      <c r="CV401">
        <v>44.323301958392669</v>
      </c>
      <c r="CW401">
        <v>3.6588942691157769</v>
      </c>
      <c r="CX401">
        <v>4.6068985245444047E-2</v>
      </c>
      <c r="CY401">
        <v>10784.430935855589</v>
      </c>
      <c r="CZ401">
        <v>955.76414613500663</v>
      </c>
      <c r="DA401">
        <v>9.8681321694295762E-2</v>
      </c>
      <c r="DB401">
        <v>0.47902330829575313</v>
      </c>
      <c r="DC401">
        <v>7.883863952020273E-2</v>
      </c>
      <c r="DD401">
        <v>8.9536577294855521E-3</v>
      </c>
      <c r="DE401">
        <v>-2.718766169739709</v>
      </c>
      <c r="DF401">
        <v>5.5862616773451697</v>
      </c>
      <c r="DG401">
        <v>11.73909626392579</v>
      </c>
      <c r="DH401">
        <v>428.24873144612781</v>
      </c>
      <c r="DI401">
        <v>34.709520555457978</v>
      </c>
      <c r="DJ401">
        <v>0.60415538813164138</v>
      </c>
      <c r="DK401">
        <v>104.194373805399</v>
      </c>
      <c r="DL401">
        <v>8.1597128092960816</v>
      </c>
      <c r="DM401">
        <v>0.3914419244064487</v>
      </c>
      <c r="DN401">
        <v>59.155189302895728</v>
      </c>
      <c r="DO401">
        <v>4.8080425328523857</v>
      </c>
      <c r="DP401">
        <v>0.26232579865473188</v>
      </c>
      <c r="DQ401">
        <v>184.4976010592828</v>
      </c>
      <c r="DR401">
        <v>13.629956239548889</v>
      </c>
      <c r="DS401">
        <v>0.25608977032494062</v>
      </c>
      <c r="DT401">
        <v>183.9198466249984</v>
      </c>
      <c r="DU401">
        <v>19.47652653904661</v>
      </c>
      <c r="DV401">
        <v>0.13503369386843039</v>
      </c>
      <c r="DW401">
        <v>157.62497936806321</v>
      </c>
      <c r="DX401">
        <v>13.05123216954445</v>
      </c>
      <c r="DY401">
        <v>0.27236444639971991</v>
      </c>
      <c r="EB401">
        <v>551.10314328789207</v>
      </c>
      <c r="EC401">
        <v>0.16561184517788391</v>
      </c>
      <c r="ED401">
        <v>44.13376274030513</v>
      </c>
      <c r="EE401">
        <v>2.0716656118128109</v>
      </c>
      <c r="EF401">
        <v>5.5672149467822436</v>
      </c>
      <c r="EG401">
        <v>32.233391961657709</v>
      </c>
      <c r="EH401">
        <v>12.3822568748866</v>
      </c>
      <c r="EI401">
        <v>122.2680131655534</v>
      </c>
      <c r="EJ401">
        <v>206.03504434881921</v>
      </c>
      <c r="EK401">
        <v>346.86487523880959</v>
      </c>
      <c r="EL401">
        <v>545.99372371115726</v>
      </c>
      <c r="EM401">
        <v>833.52513513263705</v>
      </c>
      <c r="EN401">
        <v>1038.6969882868509</v>
      </c>
      <c r="EO401">
        <v>1426.3136546569301</v>
      </c>
      <c r="EP401">
        <v>1801.760242211084</v>
      </c>
      <c r="ER401">
        <v>75.346907043344203</v>
      </c>
      <c r="ES401">
        <v>45.898763538193577</v>
      </c>
      <c r="ET401">
        <v>0.19723790330648139</v>
      </c>
      <c r="EU401">
        <v>0.2069897172852683</v>
      </c>
      <c r="EV401">
        <v>1.161117995590657E-4</v>
      </c>
      <c r="EW401">
        <v>1.3544985388258669E-3</v>
      </c>
      <c r="EX401">
        <v>11.665468487867489</v>
      </c>
      <c r="EY401">
        <v>4.2229366944890883</v>
      </c>
      <c r="EZ401">
        <v>6.7982505364194568</v>
      </c>
      <c r="FA401">
        <v>0.8009173102126782</v>
      </c>
      <c r="FB401">
        <v>8.809074864902915E-3</v>
      </c>
      <c r="FD401">
        <f t="shared" si="36"/>
        <v>51.424911506212709</v>
      </c>
      <c r="FF401"/>
      <c r="FG401"/>
      <c r="FH401"/>
      <c r="FI401"/>
      <c r="FJ401"/>
      <c r="FK401"/>
    </row>
    <row r="402" spans="1:167" ht="13.2" x14ac:dyDescent="0.25">
      <c r="A402" t="s">
        <v>1672</v>
      </c>
      <c r="B402" t="s">
        <v>1654</v>
      </c>
      <c r="C402" s="2">
        <v>-2.2191978110662189</v>
      </c>
      <c r="D402" s="5">
        <v>2.7458425125806849E-2</v>
      </c>
      <c r="E402" s="6">
        <v>144.65236179755991</v>
      </c>
      <c r="F402" s="7">
        <v>0.83959046010444838</v>
      </c>
      <c r="G402">
        <v>-603.04614986172317</v>
      </c>
      <c r="H402" s="8">
        <v>92.526854413359231</v>
      </c>
      <c r="I402" s="2">
        <v>1.761539752084806</v>
      </c>
      <c r="J402" s="2">
        <v>8.4877564604397729E-2</v>
      </c>
      <c r="K402" s="5">
        <v>0.22405929698713339</v>
      </c>
      <c r="L402" s="9">
        <v>1.3017082422999481E-3</v>
      </c>
      <c r="M402">
        <v>0.29534013953944949</v>
      </c>
      <c r="N402" s="8">
        <v>0.20136863367776811</v>
      </c>
      <c r="O402" s="10">
        <v>17.56746065827372</v>
      </c>
      <c r="P402" s="7">
        <v>1.019743400875853</v>
      </c>
      <c r="Q402" s="5">
        <v>0.56770472200565325</v>
      </c>
      <c r="R402" s="11">
        <v>2.7252857913609759E-2</v>
      </c>
      <c r="S402" s="12">
        <v>0.48843519232158938</v>
      </c>
      <c r="T402" s="6">
        <v>3009.1304166276491</v>
      </c>
      <c r="U402" s="6">
        <v>8.6760081544083381</v>
      </c>
      <c r="V402" s="6">
        <v>9.3337423608533499</v>
      </c>
      <c r="W402" s="6">
        <v>2898.374457400414</v>
      </c>
      <c r="X402" s="6">
        <v>4.560761257452044</v>
      </c>
      <c r="Y402" s="6">
        <v>112.13729150487301</v>
      </c>
      <c r="Z402" s="6">
        <v>2966.199484218098</v>
      </c>
      <c r="AA402" s="6">
        <v>5.845808063236448</v>
      </c>
      <c r="AB402" s="13">
        <v>55.818704715319413</v>
      </c>
      <c r="AC402" s="14">
        <v>96.319336688924253</v>
      </c>
      <c r="AE402" t="s">
        <v>1673</v>
      </c>
      <c r="AF402" t="s">
        <v>1673</v>
      </c>
      <c r="AG402">
        <v>9.7379999999999995</v>
      </c>
      <c r="AH402">
        <v>266.29210541896651</v>
      </c>
      <c r="AI402">
        <v>72.778653448489862</v>
      </c>
      <c r="AJ402">
        <v>74.025415057633509</v>
      </c>
      <c r="AK402" t="s">
        <v>143</v>
      </c>
      <c r="AL402">
        <v>582.81746727939912</v>
      </c>
      <c r="AM402">
        <v>1510.6743174852099</v>
      </c>
      <c r="AN402">
        <v>353.95708514567491</v>
      </c>
      <c r="AO402">
        <v>85.085528901246221</v>
      </c>
      <c r="AP402">
        <v>1.8860249268883811</v>
      </c>
      <c r="AQ402">
        <v>10.69177834488371</v>
      </c>
      <c r="AR402">
        <v>2.688455757555166</v>
      </c>
      <c r="AS402">
        <v>1.3326421856917059</v>
      </c>
      <c r="AT402" t="s">
        <v>143</v>
      </c>
      <c r="AU402">
        <v>34.454806817855577</v>
      </c>
      <c r="AV402">
        <v>41.883667532994203</v>
      </c>
      <c r="AW402">
        <v>0.54931201727848677</v>
      </c>
      <c r="AX402">
        <v>0.34654433028325948</v>
      </c>
      <c r="AY402">
        <v>0.14113727529790299</v>
      </c>
      <c r="AZ402">
        <v>798.98354352864874</v>
      </c>
      <c r="BA402">
        <v>206.64051853811159</v>
      </c>
      <c r="BB402">
        <v>8.2170514955558924E-2</v>
      </c>
      <c r="BC402">
        <v>511770.3493349629</v>
      </c>
      <c r="BD402">
        <v>146024.64898298951</v>
      </c>
      <c r="BE402">
        <v>6.0956263574983609</v>
      </c>
      <c r="BF402">
        <v>1.4160108513268459</v>
      </c>
      <c r="BG402">
        <v>0.34849709746589191</v>
      </c>
      <c r="BH402">
        <v>0.10441369378496421</v>
      </c>
      <c r="BI402" t="s">
        <v>143</v>
      </c>
      <c r="BJ402">
        <v>5.8689093826502477E-3</v>
      </c>
      <c r="BK402">
        <v>7.8482923768511785E-3</v>
      </c>
      <c r="BL402">
        <v>26.771856824222059</v>
      </c>
      <c r="BM402">
        <v>6.4969156685808782</v>
      </c>
      <c r="BN402">
        <v>2.6658719023185739E-2</v>
      </c>
      <c r="BO402">
        <v>0.1161848760663107</v>
      </c>
      <c r="BP402">
        <v>6.4759203898756987E-2</v>
      </c>
      <c r="BQ402">
        <v>5.2465241406407731E-3</v>
      </c>
      <c r="BR402">
        <v>1.5259967990419889</v>
      </c>
      <c r="BS402">
        <v>0.4582726423075002</v>
      </c>
      <c r="BT402">
        <v>4.7663983671990082E-2</v>
      </c>
      <c r="BU402">
        <v>3.7209409192315741</v>
      </c>
      <c r="BV402">
        <v>0.88594128295591512</v>
      </c>
      <c r="BW402">
        <v>0.1259337593471935</v>
      </c>
      <c r="BX402">
        <v>0.46986494115129801</v>
      </c>
      <c r="BY402">
        <v>0.1804195293251018</v>
      </c>
      <c r="BZ402">
        <v>3.3990819435309703E-2</v>
      </c>
      <c r="CA402">
        <v>23.743196181877739</v>
      </c>
      <c r="CB402">
        <v>5.904535876058536</v>
      </c>
      <c r="CC402">
        <v>0.15516033584625019</v>
      </c>
      <c r="CD402">
        <v>6.8318415544674984</v>
      </c>
      <c r="CE402">
        <v>1.5441444061653069</v>
      </c>
      <c r="CF402">
        <v>1.200100341605739E-2</v>
      </c>
      <c r="CG402">
        <v>76.539956534390853</v>
      </c>
      <c r="CH402">
        <v>19.469630319810541</v>
      </c>
      <c r="CI402">
        <v>0.1411841472937336</v>
      </c>
      <c r="CJ402">
        <v>24.168489879609471</v>
      </c>
      <c r="CK402">
        <v>5.4933387372525386</v>
      </c>
      <c r="CL402">
        <v>1.8319942438016511E-2</v>
      </c>
      <c r="CM402">
        <v>124.4423845061459</v>
      </c>
      <c r="CN402">
        <v>32.235441516657353</v>
      </c>
      <c r="CO402">
        <v>5.504488483032266E-2</v>
      </c>
      <c r="CP402">
        <v>26.19103433472365</v>
      </c>
      <c r="CQ402">
        <v>6.1217881899034063</v>
      </c>
      <c r="CR402">
        <v>4.0525499728539943E-2</v>
      </c>
      <c r="CS402">
        <v>228.48032129272119</v>
      </c>
      <c r="CT402">
        <v>50.86714125204648</v>
      </c>
      <c r="CU402">
        <v>8.1338786860190471E-2</v>
      </c>
      <c r="CV402">
        <v>38.464354521506081</v>
      </c>
      <c r="CW402">
        <v>8.8779324519844458</v>
      </c>
      <c r="CX402">
        <v>1.77971097272119E-2</v>
      </c>
      <c r="CY402">
        <v>10435.52163914875</v>
      </c>
      <c r="CZ402">
        <v>2612.0808643958212</v>
      </c>
      <c r="DA402">
        <v>0.17508474558858009</v>
      </c>
      <c r="DB402">
        <v>0.52050579380926043</v>
      </c>
      <c r="DC402">
        <v>0.15443599120824861</v>
      </c>
      <c r="DD402">
        <v>1.61764557727151E-2</v>
      </c>
      <c r="DE402">
        <v>0.96739507743072251</v>
      </c>
      <c r="DF402">
        <v>5.0941160654784872</v>
      </c>
      <c r="DG402">
        <v>10.771761614972521</v>
      </c>
      <c r="DH402">
        <v>335.73867311325938</v>
      </c>
      <c r="DI402">
        <v>73.172606971494403</v>
      </c>
      <c r="DJ402">
        <v>0.67908127646647942</v>
      </c>
      <c r="DK402">
        <v>82.521595052016764</v>
      </c>
      <c r="DL402">
        <v>17.999016577457571</v>
      </c>
      <c r="DM402">
        <v>0.40269727718803239</v>
      </c>
      <c r="DN402">
        <v>45.466961124549499</v>
      </c>
      <c r="DO402">
        <v>9.974536696599607</v>
      </c>
      <c r="DP402">
        <v>0.31024333184588487</v>
      </c>
      <c r="DQ402">
        <v>126.2476652532886</v>
      </c>
      <c r="DR402">
        <v>28.9454978462831</v>
      </c>
      <c r="DS402">
        <v>0.22874169071648001</v>
      </c>
      <c r="DT402">
        <v>144.65236179755991</v>
      </c>
      <c r="DU402">
        <v>31.370506123914559</v>
      </c>
      <c r="DV402">
        <v>0.1581329412821065</v>
      </c>
      <c r="DW402">
        <v>122.65583095441291</v>
      </c>
      <c r="DX402">
        <v>26.76074863911002</v>
      </c>
      <c r="DY402">
        <v>0.28340187581616688</v>
      </c>
      <c r="EB402">
        <v>508.90671562334308</v>
      </c>
      <c r="EC402">
        <v>2.4113640706195389E-2</v>
      </c>
      <c r="ED402">
        <v>43.673502160231742</v>
      </c>
      <c r="EE402">
        <v>1.251992198990417</v>
      </c>
      <c r="EF402">
        <v>3.3391614858686851</v>
      </c>
      <c r="EG402">
        <v>25.141492697510639</v>
      </c>
      <c r="EH402">
        <v>8.3457360772877092</v>
      </c>
      <c r="EI402">
        <v>119.3125436275263</v>
      </c>
      <c r="EJ402">
        <v>189.2476884894044</v>
      </c>
      <c r="EK402">
        <v>311.13803469264582</v>
      </c>
      <c r="EL402">
        <v>442.64633479138229</v>
      </c>
      <c r="EM402">
        <v>777.76490316341187</v>
      </c>
      <c r="EN402">
        <v>1060.3657625394189</v>
      </c>
      <c r="EO402">
        <v>1419.1324303895731</v>
      </c>
      <c r="EP402">
        <v>1563.5916472156939</v>
      </c>
      <c r="ER402">
        <v>251.35400814796719</v>
      </c>
      <c r="ES402">
        <v>98.476869228264917</v>
      </c>
      <c r="ET402">
        <v>0.15237933181166091</v>
      </c>
      <c r="EU402">
        <v>0.16937933082144541</v>
      </c>
      <c r="EV402">
        <v>1.699181851518666E-5</v>
      </c>
      <c r="EW402">
        <v>2.0210482463163399E-4</v>
      </c>
      <c r="EX402">
        <v>11.89424336488765</v>
      </c>
      <c r="EY402">
        <v>2.720451660996773</v>
      </c>
      <c r="EZ402">
        <v>5.4031501343860642</v>
      </c>
      <c r="FA402">
        <v>0.63310643550888646</v>
      </c>
      <c r="FB402">
        <v>6.1975177700870831E-3</v>
      </c>
      <c r="FD402">
        <f t="shared" si="36"/>
        <v>70.727404886637501</v>
      </c>
      <c r="FF402"/>
      <c r="FG402"/>
      <c r="FH402"/>
      <c r="FI402"/>
      <c r="FJ402"/>
      <c r="FK402"/>
    </row>
    <row r="403" spans="1:167" ht="13.2" x14ac:dyDescent="0.25">
      <c r="A403" t="s">
        <v>1674</v>
      </c>
      <c r="B403" t="s">
        <v>1675</v>
      </c>
      <c r="C403" s="2">
        <v>1.3480155566504091</v>
      </c>
      <c r="D403" s="5">
        <v>2.7705828703162509E-2</v>
      </c>
      <c r="E403" s="6">
        <v>137.4634158738144</v>
      </c>
      <c r="F403" s="7">
        <v>0.73484284028339808</v>
      </c>
      <c r="G403">
        <v>904.6649497234672</v>
      </c>
      <c r="H403" s="8">
        <v>62.880230484329829</v>
      </c>
      <c r="I403" s="2">
        <v>1.41852735895471</v>
      </c>
      <c r="J403" s="2">
        <v>6.9722181906107697E-2</v>
      </c>
      <c r="K403" s="5">
        <v>0.29905768864286059</v>
      </c>
      <c r="L403" s="9">
        <v>8.785332463101753E-4</v>
      </c>
      <c r="M403">
        <v>0.25381581130382358</v>
      </c>
      <c r="N403" s="8">
        <v>0.27199328432978381</v>
      </c>
      <c r="O403" s="10">
        <v>29.060265723762662</v>
      </c>
      <c r="P403" s="7">
        <v>1.6944325225671839</v>
      </c>
      <c r="Q403" s="5">
        <v>0.70500524660296604</v>
      </c>
      <c r="R403" s="11">
        <v>3.4647946353510033E-2</v>
      </c>
      <c r="S403" s="12">
        <v>0.72438083692832134</v>
      </c>
      <c r="T403" s="6">
        <v>3464.5715167818762</v>
      </c>
      <c r="U403" s="6">
        <v>3.1136102028933221</v>
      </c>
      <c r="V403" s="6">
        <v>4.5526140473285643</v>
      </c>
      <c r="W403" s="6">
        <v>3439.5633863662711</v>
      </c>
      <c r="X403" s="6">
        <v>4.5993399804509334</v>
      </c>
      <c r="Y403" s="6">
        <v>131.0000040244791</v>
      </c>
      <c r="Z403" s="6">
        <v>3455.4656920784</v>
      </c>
      <c r="AA403" s="6">
        <v>2.8076042652236879</v>
      </c>
      <c r="AB403" s="13">
        <v>57.274217898471939</v>
      </c>
      <c r="AC403" s="14">
        <v>99.278175373362345</v>
      </c>
      <c r="AE403" t="s">
        <v>1676</v>
      </c>
      <c r="AF403" t="s">
        <v>1676</v>
      </c>
      <c r="AG403">
        <v>25.003</v>
      </c>
      <c r="AH403">
        <v>197.09099814578121</v>
      </c>
      <c r="AI403">
        <v>59.59703954448775</v>
      </c>
      <c r="AJ403">
        <v>113.0618593389809</v>
      </c>
      <c r="AK403" t="s">
        <v>143</v>
      </c>
      <c r="AL403">
        <v>662.70520312969097</v>
      </c>
      <c r="AM403">
        <v>1462.465584115768</v>
      </c>
      <c r="AN403">
        <v>260.4719008795264</v>
      </c>
      <c r="AO403">
        <v>9.4823039240838138</v>
      </c>
      <c r="AP403">
        <v>1.613241377926822</v>
      </c>
      <c r="AQ403">
        <v>7.2721629163396404</v>
      </c>
      <c r="AR403">
        <v>1.1202780078245169</v>
      </c>
      <c r="AS403">
        <v>1.257980133692431</v>
      </c>
      <c r="AT403" t="s">
        <v>143</v>
      </c>
      <c r="AU403">
        <v>18.874594277868781</v>
      </c>
      <c r="AV403">
        <v>35.202548067997867</v>
      </c>
      <c r="AW403">
        <v>0.22066817149352819</v>
      </c>
      <c r="AX403">
        <v>0.1142523353653648</v>
      </c>
      <c r="AY403">
        <v>3.6893052859890557E-2</v>
      </c>
      <c r="AZ403">
        <v>1073.0422698376251</v>
      </c>
      <c r="BA403">
        <v>37.63319375591157</v>
      </c>
      <c r="BB403">
        <v>6.4622615032689221E-2</v>
      </c>
      <c r="BC403">
        <v>573159.83134809777</v>
      </c>
      <c r="BD403">
        <v>20881.438655542439</v>
      </c>
      <c r="BE403">
        <v>3.0966826731559771</v>
      </c>
      <c r="BF403">
        <v>1.511835008955065</v>
      </c>
      <c r="BG403">
        <v>0.2034545047805556</v>
      </c>
      <c r="BH403">
        <v>4.6087736415038813E-2</v>
      </c>
      <c r="BI403" t="s">
        <v>143</v>
      </c>
      <c r="BJ403">
        <v>5.9762458716787871E-3</v>
      </c>
      <c r="BK403">
        <v>4.3895919146437973E-3</v>
      </c>
      <c r="BL403">
        <v>12.64185064167909</v>
      </c>
      <c r="BM403">
        <v>0.703680350601117</v>
      </c>
      <c r="BN403">
        <v>1.326160709805665E-2</v>
      </c>
      <c r="BO403">
        <v>0.19990083402659209</v>
      </c>
      <c r="BP403">
        <v>3.2919361317412771E-2</v>
      </c>
      <c r="BQ403">
        <v>6.0285307377531986E-3</v>
      </c>
      <c r="BR403">
        <v>3.3232765884859798</v>
      </c>
      <c r="BS403">
        <v>0.31698615052686901</v>
      </c>
      <c r="BT403">
        <v>2.33289348336553E-2</v>
      </c>
      <c r="BU403">
        <v>5.4344285181500283</v>
      </c>
      <c r="BV403">
        <v>0.53215381505211545</v>
      </c>
      <c r="BW403">
        <v>0.22394194544214879</v>
      </c>
      <c r="BX403">
        <v>1.43770714650196</v>
      </c>
      <c r="BY403">
        <v>0.1452583151247758</v>
      </c>
      <c r="BZ403">
        <v>1.6815803422823621E-2</v>
      </c>
      <c r="CA403">
        <v>24.558910548498041</v>
      </c>
      <c r="CB403">
        <v>1.5375875451170371</v>
      </c>
      <c r="CC403">
        <v>0.1439756888212135</v>
      </c>
      <c r="CD403">
        <v>7.3563513529393072</v>
      </c>
      <c r="CE403">
        <v>0.40913940669571353</v>
      </c>
      <c r="CF403">
        <v>1.343624410726028E-2</v>
      </c>
      <c r="CG403">
        <v>88.400132064460848</v>
      </c>
      <c r="CH403">
        <v>5.0902716231636527</v>
      </c>
      <c r="CI403">
        <v>3.6463925746259167E-2</v>
      </c>
      <c r="CJ403">
        <v>33.888823956103337</v>
      </c>
      <c r="CK403">
        <v>1.5705417493223179</v>
      </c>
      <c r="CL403">
        <v>8.9655190240606353E-3</v>
      </c>
      <c r="CM403">
        <v>167.88085312027209</v>
      </c>
      <c r="CN403">
        <v>7.1668633490918854</v>
      </c>
      <c r="CO403">
        <v>2.7105218452100649E-2</v>
      </c>
      <c r="CP403">
        <v>35.562417995906067</v>
      </c>
      <c r="CQ403">
        <v>1.432340097133399</v>
      </c>
      <c r="CR403">
        <v>8.5079355175372191E-3</v>
      </c>
      <c r="CS403">
        <v>328.4788935161539</v>
      </c>
      <c r="CT403">
        <v>12.68566215877482</v>
      </c>
      <c r="CU403">
        <v>3.9931980363251469E-2</v>
      </c>
      <c r="CV403">
        <v>67.12674410955114</v>
      </c>
      <c r="CW403">
        <v>2.7280189589821169</v>
      </c>
      <c r="CX403">
        <v>8.615854414047032E-3</v>
      </c>
      <c r="CY403">
        <v>9135.0134047525607</v>
      </c>
      <c r="CZ403">
        <v>425.80401112029062</v>
      </c>
      <c r="DA403">
        <v>8.3467019543870466E-2</v>
      </c>
      <c r="DB403">
        <v>0.73064855486122915</v>
      </c>
      <c r="DC403">
        <v>0.1061114305364203</v>
      </c>
      <c r="DD403">
        <v>7.9448912439252974E-3</v>
      </c>
      <c r="DE403">
        <v>2.9326008125049712</v>
      </c>
      <c r="DF403">
        <v>3.7300707755929068</v>
      </c>
      <c r="DG403">
        <v>8.6777006702275674</v>
      </c>
      <c r="DH403">
        <v>392.08981032345997</v>
      </c>
      <c r="DI403">
        <v>12.32217621067551</v>
      </c>
      <c r="DJ403">
        <v>0.53599179729956747</v>
      </c>
      <c r="DK403">
        <v>126.9173957060915</v>
      </c>
      <c r="DL403">
        <v>3.979737661143417</v>
      </c>
      <c r="DM403">
        <v>0.30573873060733109</v>
      </c>
      <c r="DN403">
        <v>45.343496135672723</v>
      </c>
      <c r="DO403">
        <v>1.597734427873069</v>
      </c>
      <c r="DP403">
        <v>0.28522756160809831</v>
      </c>
      <c r="DQ403">
        <v>127.7914919763963</v>
      </c>
      <c r="DR403">
        <v>4.7959679575330059</v>
      </c>
      <c r="DS403">
        <v>0.23557466558053919</v>
      </c>
      <c r="DT403">
        <v>137.4634158738144</v>
      </c>
      <c r="DU403">
        <v>4.3434121492959408</v>
      </c>
      <c r="DV403">
        <v>0.13722011242487789</v>
      </c>
      <c r="DW403">
        <v>146.00981640345171</v>
      </c>
      <c r="DX403">
        <v>4.6683019113388262</v>
      </c>
      <c r="DY403">
        <v>0.24919069651236919</v>
      </c>
      <c r="EB403">
        <v>683.46641390931507</v>
      </c>
      <c r="EC403">
        <v>-0.2411244870441771</v>
      </c>
      <c r="ED403">
        <v>20.62292111203767</v>
      </c>
      <c r="EE403">
        <v>2.1541038149417249</v>
      </c>
      <c r="EF403">
        <v>7.2719400185688841</v>
      </c>
      <c r="EG403">
        <v>36.719111609121818</v>
      </c>
      <c r="EH403">
        <v>25.536539014244401</v>
      </c>
      <c r="EI403">
        <v>123.4116107964725</v>
      </c>
      <c r="EJ403">
        <v>203.77704578779239</v>
      </c>
      <c r="EK403">
        <v>359.35013034333679</v>
      </c>
      <c r="EL403">
        <v>620.6744314304641</v>
      </c>
      <c r="EM403">
        <v>1049.2553320017</v>
      </c>
      <c r="EN403">
        <v>1439.7740079314201</v>
      </c>
      <c r="EO403">
        <v>2040.2415746344959</v>
      </c>
      <c r="EP403">
        <v>2728.7294353476068</v>
      </c>
      <c r="ER403" t="e">
        <v>#N/A</v>
      </c>
      <c r="ES403">
        <v>14.319958840217801</v>
      </c>
      <c r="ET403">
        <v>0.37934812657077149</v>
      </c>
      <c r="EU403">
        <v>0.39280967186196991</v>
      </c>
      <c r="EV403">
        <v>-1.181842827055291E-4</v>
      </c>
      <c r="EW403">
        <v>-1.9538233516928471E-3</v>
      </c>
      <c r="EX403">
        <v>16.532006684518631</v>
      </c>
      <c r="EY403">
        <v>2.0691685474450918</v>
      </c>
      <c r="EZ403">
        <v>10.873678211369571</v>
      </c>
      <c r="FA403">
        <v>0.41848477508663512</v>
      </c>
      <c r="FB403">
        <v>4.602533187967878E-3</v>
      </c>
      <c r="FD403">
        <f t="shared" si="36"/>
        <v>42.866977445805048</v>
      </c>
      <c r="FF403"/>
      <c r="FG403"/>
      <c r="FH403"/>
      <c r="FI403"/>
      <c r="FJ403"/>
      <c r="FK403"/>
    </row>
    <row r="404" spans="1:167" ht="13.2" x14ac:dyDescent="0.25">
      <c r="A404" t="s">
        <v>1677</v>
      </c>
      <c r="B404" t="s">
        <v>1675</v>
      </c>
      <c r="C404" s="2">
        <v>-0.75694199214928437</v>
      </c>
      <c r="D404" s="5">
        <v>3.612115406217882E-2</v>
      </c>
      <c r="E404" s="6">
        <v>175.2077646272885</v>
      </c>
      <c r="F404" s="7">
        <v>0.79257094885165502</v>
      </c>
      <c r="G404">
        <v>-1610.309042649455</v>
      </c>
      <c r="H404" s="8">
        <v>86.464411169510967</v>
      </c>
      <c r="I404" s="2">
        <v>1.41863615324006</v>
      </c>
      <c r="J404" s="2">
        <v>6.9157024739684145E-2</v>
      </c>
      <c r="K404" s="5">
        <v>0.29948480451001991</v>
      </c>
      <c r="L404" s="9">
        <v>8.5855582693402299E-4</v>
      </c>
      <c r="M404">
        <v>9.3945236490469278E-2</v>
      </c>
      <c r="N404" s="8">
        <v>0.53588872544142463</v>
      </c>
      <c r="O404" s="10">
        <v>29.057159930574269</v>
      </c>
      <c r="P404" s="7">
        <v>1.67549963833836</v>
      </c>
      <c r="Q404" s="5">
        <v>0.70492267199133252</v>
      </c>
      <c r="R404" s="11">
        <v>3.4393560363479507E-2</v>
      </c>
      <c r="S404" s="12">
        <v>0.59157704760341234</v>
      </c>
      <c r="T404" s="6">
        <v>3466.790328594082</v>
      </c>
      <c r="U404" s="6">
        <v>2.9525059665842708</v>
      </c>
      <c r="V404" s="6">
        <v>4.4442089729123744</v>
      </c>
      <c r="W404" s="6">
        <v>3439.273449807994</v>
      </c>
      <c r="X404" s="6">
        <v>2.950721567829778</v>
      </c>
      <c r="Y404" s="6">
        <v>130.01974660368089</v>
      </c>
      <c r="Z404" s="6">
        <v>3455.3968681047709</v>
      </c>
      <c r="AA404" s="6">
        <v>2.161805201111056</v>
      </c>
      <c r="AB404" s="13">
        <v>56.538234668055622</v>
      </c>
      <c r="AC404" s="14">
        <v>99.206272194798515</v>
      </c>
      <c r="AE404" t="s">
        <v>1678</v>
      </c>
      <c r="AF404" t="s">
        <v>1678</v>
      </c>
      <c r="AG404">
        <v>25.061</v>
      </c>
      <c r="AH404" t="s">
        <v>143</v>
      </c>
      <c r="AI404">
        <v>46.094546142716958</v>
      </c>
      <c r="AJ404">
        <v>125.4497456482874</v>
      </c>
      <c r="AK404" t="s">
        <v>143</v>
      </c>
      <c r="AL404">
        <v>809.01165778347422</v>
      </c>
      <c r="AM404">
        <v>1554.385796661265</v>
      </c>
      <c r="AN404">
        <v>241.46133958917079</v>
      </c>
      <c r="AO404">
        <v>8.8801081172348297</v>
      </c>
      <c r="AP404">
        <v>1.832307689065847</v>
      </c>
      <c r="AQ404">
        <v>1.6115717256382911</v>
      </c>
      <c r="AR404">
        <v>0.6993911191466925</v>
      </c>
      <c r="AS404">
        <v>1.380986122998674</v>
      </c>
      <c r="AT404">
        <v>49.947621602296408</v>
      </c>
      <c r="AU404">
        <v>22.023983300079198</v>
      </c>
      <c r="AV404">
        <v>40.318056681779623</v>
      </c>
      <c r="AW404">
        <v>0.26184671771465012</v>
      </c>
      <c r="AX404">
        <v>0.13963909882452119</v>
      </c>
      <c r="AY404">
        <v>3.6959584390467502E-2</v>
      </c>
      <c r="AZ404">
        <v>162.33325119769631</v>
      </c>
      <c r="BA404">
        <v>6.2461020289673401</v>
      </c>
      <c r="BB404">
        <v>6.3019532472471676E-2</v>
      </c>
      <c r="BC404">
        <v>561122.52141092194</v>
      </c>
      <c r="BD404">
        <v>20061.479364494538</v>
      </c>
      <c r="BE404">
        <v>1.238490872786087</v>
      </c>
      <c r="BF404">
        <v>1.311368576860422</v>
      </c>
      <c r="BG404">
        <v>0.18686837018844871</v>
      </c>
      <c r="BH404">
        <v>0.17220535497316289</v>
      </c>
      <c r="BI404">
        <v>4.9768470858984247E-2</v>
      </c>
      <c r="BJ404">
        <v>1.1011204975662089E-2</v>
      </c>
      <c r="BK404">
        <v>4.5466958586490042E-3</v>
      </c>
      <c r="BL404">
        <v>5.3191804187934224</v>
      </c>
      <c r="BM404">
        <v>0.395652636100564</v>
      </c>
      <c r="BN404">
        <v>3.8758020501538322E-2</v>
      </c>
      <c r="BO404">
        <v>4.5077200627469817E-2</v>
      </c>
      <c r="BP404">
        <v>1.409961372640255E-2</v>
      </c>
      <c r="BQ404">
        <v>7.6600398766976472E-3</v>
      </c>
      <c r="BR404">
        <v>0.39049076169021613</v>
      </c>
      <c r="BS404">
        <v>0.1226566442275549</v>
      </c>
      <c r="BT404">
        <v>2.3366370633849911E-2</v>
      </c>
      <c r="BU404">
        <v>0.37937088183902179</v>
      </c>
      <c r="BV404">
        <v>0.15066928209432301</v>
      </c>
      <c r="BW404">
        <v>0.21960018938140391</v>
      </c>
      <c r="BX404">
        <v>0.1257437611887714</v>
      </c>
      <c r="BY404">
        <v>3.5616510104165798E-2</v>
      </c>
      <c r="BZ404">
        <v>2.1368541410244281E-2</v>
      </c>
      <c r="CA404">
        <v>2.2993569984693458</v>
      </c>
      <c r="CB404">
        <v>0.41406510595376628</v>
      </c>
      <c r="CC404">
        <v>0.11688477310052491</v>
      </c>
      <c r="CD404">
        <v>0.75512384034586422</v>
      </c>
      <c r="CE404">
        <v>8.5330587196798993E-2</v>
      </c>
      <c r="CF404">
        <v>5.8497301105796314E-3</v>
      </c>
      <c r="CG404">
        <v>10.110113443358079</v>
      </c>
      <c r="CH404">
        <v>0.98103195293616396</v>
      </c>
      <c r="CI404">
        <v>3.6501159520182409E-2</v>
      </c>
      <c r="CJ404">
        <v>4.8027869177117912</v>
      </c>
      <c r="CK404">
        <v>0.28106831035726698</v>
      </c>
      <c r="CL404">
        <v>8.978212301239798E-3</v>
      </c>
      <c r="CM404">
        <v>28.27614363447535</v>
      </c>
      <c r="CN404">
        <v>1.294685505913661</v>
      </c>
      <c r="CO404">
        <v>2.7123317697479589E-2</v>
      </c>
      <c r="CP404">
        <v>6.8626105200665357</v>
      </c>
      <c r="CQ404">
        <v>0.44377572562480277</v>
      </c>
      <c r="CR404">
        <v>8.5203682884659546E-3</v>
      </c>
      <c r="CS404">
        <v>80.252771467273206</v>
      </c>
      <c r="CT404">
        <v>3.9985375541153441</v>
      </c>
      <c r="CU404">
        <v>0.1167169336201779</v>
      </c>
      <c r="CV404">
        <v>20.29253997784345</v>
      </c>
      <c r="CW404">
        <v>0.74589201548177919</v>
      </c>
      <c r="CX404">
        <v>2.5186357297164778E-2</v>
      </c>
      <c r="CY404">
        <v>14408.23373857198</v>
      </c>
      <c r="CZ404">
        <v>768.84188767788021</v>
      </c>
      <c r="DA404">
        <v>8.3614087028163836E-2</v>
      </c>
      <c r="DB404">
        <v>0.75828485392100087</v>
      </c>
      <c r="DC404">
        <v>7.7888506461707821E-2</v>
      </c>
      <c r="DD404">
        <v>7.9533151913727135E-3</v>
      </c>
      <c r="DE404">
        <v>-4.5779327793987399</v>
      </c>
      <c r="DF404">
        <v>4.2064176782454812</v>
      </c>
      <c r="DG404">
        <v>11.25349410085067</v>
      </c>
      <c r="DH404">
        <v>497.94028889295561</v>
      </c>
      <c r="DI404">
        <v>16.485565056709579</v>
      </c>
      <c r="DJ404">
        <v>0.61159325082508076</v>
      </c>
      <c r="DK404">
        <v>161.36545555312051</v>
      </c>
      <c r="DL404">
        <v>5.2452328704233526</v>
      </c>
      <c r="DM404">
        <v>0.37278137285089108</v>
      </c>
      <c r="DN404">
        <v>21.32733645912155</v>
      </c>
      <c r="DO404">
        <v>0.61739884454913063</v>
      </c>
      <c r="DP404">
        <v>0.26519753462617712</v>
      </c>
      <c r="DQ404">
        <v>58.974976232798987</v>
      </c>
      <c r="DR404">
        <v>1.718100272548049</v>
      </c>
      <c r="DS404">
        <v>0.23290738374042749</v>
      </c>
      <c r="DT404">
        <v>175.2077646272885</v>
      </c>
      <c r="DU404">
        <v>6.1453760601189602</v>
      </c>
      <c r="DV404">
        <v>0.1325558708982465</v>
      </c>
      <c r="DW404">
        <v>166.23310442494099</v>
      </c>
      <c r="DX404">
        <v>5.408363546168756</v>
      </c>
      <c r="DY404">
        <v>0.27446602109826101</v>
      </c>
      <c r="EB404">
        <v>103.3969752851569</v>
      </c>
      <c r="EC404">
        <v>0.2099935479282036</v>
      </c>
      <c r="ED404">
        <v>8.677292689711944</v>
      </c>
      <c r="EE404">
        <v>0.48574569641670068</v>
      </c>
      <c r="EF404">
        <v>0.85446556168537435</v>
      </c>
      <c r="EG404">
        <v>2.5633167691825798</v>
      </c>
      <c r="EH404">
        <v>2.2334593461593499</v>
      </c>
      <c r="EI404">
        <v>11.554557781252999</v>
      </c>
      <c r="EJ404">
        <v>20.917557904317569</v>
      </c>
      <c r="EK404">
        <v>41.098022127471857</v>
      </c>
      <c r="EL404">
        <v>87.963130361021811</v>
      </c>
      <c r="EM404">
        <v>176.72589771547089</v>
      </c>
      <c r="EN404">
        <v>277.83848259378692</v>
      </c>
      <c r="EO404">
        <v>498.46441905138641</v>
      </c>
      <c r="EP404">
        <v>824.89999909932715</v>
      </c>
      <c r="ER404">
        <v>27.169196218277921</v>
      </c>
      <c r="ES404">
        <v>30.464734534023862</v>
      </c>
      <c r="ET404">
        <v>0.41039328688292459</v>
      </c>
      <c r="EU404">
        <v>0.43278567031164961</v>
      </c>
      <c r="EV404">
        <v>4.2128091775905772E-4</v>
      </c>
      <c r="EW404">
        <v>1.8174087827827839E-2</v>
      </c>
      <c r="EX404">
        <v>43.140068922424128</v>
      </c>
      <c r="EY404">
        <v>1.729387802063421</v>
      </c>
      <c r="EZ404">
        <v>32.938864793578823</v>
      </c>
      <c r="FA404">
        <v>2.1831989278867159</v>
      </c>
      <c r="FB404">
        <v>1.6340477131000931E-2</v>
      </c>
      <c r="FD404">
        <f t="shared" si="36"/>
        <v>52.540470003018598</v>
      </c>
      <c r="FF404"/>
      <c r="FG404"/>
      <c r="FH404"/>
      <c r="FI404"/>
      <c r="FJ404"/>
      <c r="FK404"/>
    </row>
    <row r="405" spans="1:167" ht="13.2" x14ac:dyDescent="0.25">
      <c r="A405" t="s">
        <v>1679</v>
      </c>
      <c r="B405" t="s">
        <v>1675</v>
      </c>
      <c r="C405" s="2">
        <v>4.5878677892634556</v>
      </c>
      <c r="D405" s="5">
        <v>5.3648689184523542E-2</v>
      </c>
      <c r="E405" s="6">
        <v>250.9778111527032</v>
      </c>
      <c r="F405" s="7">
        <v>0.71067087180461685</v>
      </c>
      <c r="G405">
        <v>265.91472089652348</v>
      </c>
      <c r="H405" s="8">
        <v>186.28475047121921</v>
      </c>
      <c r="I405" s="2">
        <v>1.418595902530583</v>
      </c>
      <c r="J405" s="2">
        <v>6.2201266854673268E-2</v>
      </c>
      <c r="K405" s="5">
        <v>0.29870865884700742</v>
      </c>
      <c r="L405" s="9">
        <v>8.4135004887363077E-4</v>
      </c>
      <c r="M405">
        <v>0.33391574310349531</v>
      </c>
      <c r="N405" s="8">
        <v>0.56710438259654217</v>
      </c>
      <c r="O405" s="10">
        <v>29.05989977342195</v>
      </c>
      <c r="P405" s="7">
        <v>1.609289789139897</v>
      </c>
      <c r="Q405" s="5">
        <v>0.70499446042264435</v>
      </c>
      <c r="R405" s="11">
        <v>3.1187567303161169E-2</v>
      </c>
      <c r="S405" s="12">
        <v>0.76091320458652589</v>
      </c>
      <c r="T405" s="6">
        <v>3462.774985227421</v>
      </c>
      <c r="U405" s="6">
        <v>2.8330571884717242</v>
      </c>
      <c r="V405" s="6">
        <v>4.3637189791530728</v>
      </c>
      <c r="W405" s="6">
        <v>3439.5040437580042</v>
      </c>
      <c r="X405" s="6">
        <v>5.5743531265825412</v>
      </c>
      <c r="Y405" s="6">
        <v>117.6968749029827</v>
      </c>
      <c r="Z405" s="6">
        <v>3455.4553310746292</v>
      </c>
      <c r="AA405" s="6">
        <v>2.7606167638818859</v>
      </c>
      <c r="AB405" s="13">
        <v>54.345826505520677</v>
      </c>
      <c r="AC405" s="14">
        <v>99.327968419296866</v>
      </c>
      <c r="AE405" t="s">
        <v>1680</v>
      </c>
      <c r="AF405" t="s">
        <v>1680</v>
      </c>
      <c r="AG405">
        <v>25.061</v>
      </c>
      <c r="AH405">
        <v>296.3167373950522</v>
      </c>
      <c r="AI405">
        <v>51.740599198354687</v>
      </c>
      <c r="AJ405">
        <v>119.8956500412921</v>
      </c>
      <c r="AK405" t="s">
        <v>143</v>
      </c>
      <c r="AL405">
        <v>644.47600088087836</v>
      </c>
      <c r="AM405">
        <v>1478.9856106552061</v>
      </c>
      <c r="AN405">
        <v>273.74555402486828</v>
      </c>
      <c r="AO405">
        <v>9.0908078436608566</v>
      </c>
      <c r="AP405">
        <v>1.7185817229024201</v>
      </c>
      <c r="AQ405">
        <v>10.9188041026747</v>
      </c>
      <c r="AR405">
        <v>1.0294121668425911</v>
      </c>
      <c r="AS405">
        <v>1.37791425735921</v>
      </c>
      <c r="AT405">
        <v>65.482657804717491</v>
      </c>
      <c r="AU405">
        <v>18.977165347021941</v>
      </c>
      <c r="AV405">
        <v>37.181380428746209</v>
      </c>
      <c r="AW405">
        <v>0.56518589206104697</v>
      </c>
      <c r="AX405">
        <v>0.17751395032994219</v>
      </c>
      <c r="AY405">
        <v>0.1272604732708208</v>
      </c>
      <c r="AZ405">
        <v>2647.4050255083989</v>
      </c>
      <c r="BA405">
        <v>113.34263947159199</v>
      </c>
      <c r="BB405">
        <v>5.8305144729183453E-2</v>
      </c>
      <c r="BC405">
        <v>546585.94631671824</v>
      </c>
      <c r="BD405">
        <v>22142.640512930589</v>
      </c>
      <c r="BE405">
        <v>2.2062247004976738</v>
      </c>
      <c r="BF405">
        <v>2.3357020069644792</v>
      </c>
      <c r="BG405">
        <v>0.28154045285749663</v>
      </c>
      <c r="BH405">
        <v>6.4997799375182297E-2</v>
      </c>
      <c r="BI405" t="s">
        <v>143</v>
      </c>
      <c r="BJ405">
        <v>7.8568677414043893E-3</v>
      </c>
      <c r="BK405">
        <v>6.9658622869740894E-2</v>
      </c>
      <c r="BL405">
        <v>21.461966151444781</v>
      </c>
      <c r="BM405">
        <v>0.87854106065356896</v>
      </c>
      <c r="BN405">
        <v>3.6021183552338687E-2</v>
      </c>
      <c r="BO405">
        <v>0.51674143880378043</v>
      </c>
      <c r="BP405">
        <v>5.0070867230183481E-2</v>
      </c>
      <c r="BQ405">
        <v>2.504863432003737E-3</v>
      </c>
      <c r="BR405">
        <v>7.3716242104216461</v>
      </c>
      <c r="BS405">
        <v>0.59597345354753029</v>
      </c>
      <c r="BT405">
        <v>2.2313128947378191E-2</v>
      </c>
      <c r="BU405">
        <v>11.44679471421872</v>
      </c>
      <c r="BV405">
        <v>1.055438328047678</v>
      </c>
      <c r="BW405">
        <v>0.18918189436758209</v>
      </c>
      <c r="BX405">
        <v>3.3608910128469449</v>
      </c>
      <c r="BY405">
        <v>0.19786775758147199</v>
      </c>
      <c r="BZ405">
        <v>2.5192730068312831E-2</v>
      </c>
      <c r="CA405">
        <v>62.719112196944941</v>
      </c>
      <c r="CB405">
        <v>3.2796187547135309</v>
      </c>
      <c r="CC405">
        <v>3.8223982031568897E-2</v>
      </c>
      <c r="CD405">
        <v>19.804521170803589</v>
      </c>
      <c r="CE405">
        <v>0.82827407452740587</v>
      </c>
      <c r="CF405">
        <v>2.6159063574862949E-2</v>
      </c>
      <c r="CG405">
        <v>222.12682513031709</v>
      </c>
      <c r="CH405">
        <v>11.88429068865735</v>
      </c>
      <c r="CI405">
        <v>3.4835429425165723E-2</v>
      </c>
      <c r="CJ405">
        <v>84.089128322300212</v>
      </c>
      <c r="CK405">
        <v>4.3391912586919199</v>
      </c>
      <c r="CL405">
        <v>8.571890602938264E-3</v>
      </c>
      <c r="CM405">
        <v>384.21590427758758</v>
      </c>
      <c r="CN405">
        <v>18.937722301312022</v>
      </c>
      <c r="CO405">
        <v>7.3541650496768182E-2</v>
      </c>
      <c r="CP405">
        <v>75.435814975359392</v>
      </c>
      <c r="CQ405">
        <v>3.442860078890094</v>
      </c>
      <c r="CR405">
        <v>8.1351392116611812E-3</v>
      </c>
      <c r="CS405">
        <v>648.11003587342998</v>
      </c>
      <c r="CT405">
        <v>28.65945868948981</v>
      </c>
      <c r="CU405">
        <v>3.817226522297653E-2</v>
      </c>
      <c r="CV405">
        <v>130.61465629667711</v>
      </c>
      <c r="CW405">
        <v>5.380036233999248</v>
      </c>
      <c r="CX405">
        <v>8.2382270946198492E-3</v>
      </c>
      <c r="CY405">
        <v>7860.4843604035668</v>
      </c>
      <c r="CZ405">
        <v>237.10837742029369</v>
      </c>
      <c r="DA405">
        <v>7.9857799929590634E-2</v>
      </c>
      <c r="DB405">
        <v>1.0110215838571719</v>
      </c>
      <c r="DC405">
        <v>0.1030060410140158</v>
      </c>
      <c r="DD405">
        <v>7.5906645521519106E-3</v>
      </c>
      <c r="DE405">
        <v>4.5706587086477388E-2</v>
      </c>
      <c r="DF405">
        <v>4.2770265014262856</v>
      </c>
      <c r="DG405">
        <v>9.8789048045008521</v>
      </c>
      <c r="DH405">
        <v>724.78419871267977</v>
      </c>
      <c r="DI405">
        <v>28.112742282276901</v>
      </c>
      <c r="DJ405">
        <v>0.59808094251210964</v>
      </c>
      <c r="DK405">
        <v>234.0258593313431</v>
      </c>
      <c r="DL405">
        <v>9.0453129586338967</v>
      </c>
      <c r="DM405">
        <v>0.31003200784531432</v>
      </c>
      <c r="DN405">
        <v>110.77203828936319</v>
      </c>
      <c r="DO405">
        <v>5.6861884154292053</v>
      </c>
      <c r="DP405">
        <v>0.28739557770611218</v>
      </c>
      <c r="DQ405">
        <v>308.18424220387482</v>
      </c>
      <c r="DR405">
        <v>16.149153583141281</v>
      </c>
      <c r="DS405">
        <v>0.27437009270371671</v>
      </c>
      <c r="DT405">
        <v>250.9778111527032</v>
      </c>
      <c r="DU405">
        <v>8.9193706888346913</v>
      </c>
      <c r="DV405">
        <v>0.15484470436624509</v>
      </c>
      <c r="DW405">
        <v>283.61158186814828</v>
      </c>
      <c r="DX405">
        <v>11.64264219757429</v>
      </c>
      <c r="DY405">
        <v>0.26680715505184283</v>
      </c>
      <c r="EB405">
        <v>1686.245239177324</v>
      </c>
      <c r="EC405">
        <v>8.1115175828589153E-2</v>
      </c>
      <c r="ED405">
        <v>35.011364031720689</v>
      </c>
      <c r="EE405">
        <v>5.5683344698683239</v>
      </c>
      <c r="EF405">
        <v>16.13046873177603</v>
      </c>
      <c r="EG405">
        <v>77.343207528504891</v>
      </c>
      <c r="EH405">
        <v>59.696110352521238</v>
      </c>
      <c r="EI405">
        <v>315.17141807510018</v>
      </c>
      <c r="EJ405">
        <v>548.60169448209388</v>
      </c>
      <c r="EK405">
        <v>902.95457370047609</v>
      </c>
      <c r="EL405">
        <v>1540.093925316854</v>
      </c>
      <c r="EM405">
        <v>2401.3494017349221</v>
      </c>
      <c r="EN405">
        <v>3054.081577949773</v>
      </c>
      <c r="EO405">
        <v>4025.5281731268942</v>
      </c>
      <c r="EP405">
        <v>5309.5388738486627</v>
      </c>
      <c r="ER405">
        <v>52.094913009810163</v>
      </c>
      <c r="ES405">
        <v>10.407279894593509</v>
      </c>
      <c r="ET405">
        <v>0.38235038531447257</v>
      </c>
      <c r="EU405">
        <v>0.4017095905624169</v>
      </c>
      <c r="EV405">
        <v>2.0150194543435931E-5</v>
      </c>
      <c r="EW405">
        <v>2.5736843881338478E-4</v>
      </c>
      <c r="EX405">
        <v>12.772503920922411</v>
      </c>
      <c r="EY405">
        <v>2.3102395084914882</v>
      </c>
      <c r="EZ405">
        <v>11.69407357097187</v>
      </c>
      <c r="FA405">
        <v>0.3872456793767608</v>
      </c>
      <c r="FB405">
        <v>3.603866438847463E-3</v>
      </c>
      <c r="FD405">
        <f t="shared" si="36"/>
        <v>49.53783925439042</v>
      </c>
      <c r="FF405"/>
      <c r="FG405"/>
      <c r="FH405"/>
      <c r="FI405"/>
      <c r="FJ405"/>
      <c r="FK405"/>
    </row>
    <row r="406" spans="1:167" ht="13.2" x14ac:dyDescent="0.25">
      <c r="A406" t="s">
        <v>1681</v>
      </c>
      <c r="B406" t="s">
        <v>1675</v>
      </c>
      <c r="C406" s="2">
        <v>-3.6244785714447811</v>
      </c>
      <c r="D406" s="5">
        <v>3.612742607941026E-2</v>
      </c>
      <c r="E406" s="6">
        <v>177.18114307843871</v>
      </c>
      <c r="F406" s="7">
        <v>0.79397413775843073</v>
      </c>
      <c r="G406">
        <v>-336.51662621474071</v>
      </c>
      <c r="H406" s="8">
        <v>104.20674604049491</v>
      </c>
      <c r="I406" s="2">
        <v>1.418528699692436</v>
      </c>
      <c r="J406" s="2">
        <v>6.9641410447495583E-2</v>
      </c>
      <c r="K406" s="5">
        <v>0.2989149819581482</v>
      </c>
      <c r="L406" s="9">
        <v>8.5460639229571831E-4</v>
      </c>
      <c r="M406">
        <v>0.27735478529844992</v>
      </c>
      <c r="N406" s="8">
        <v>9.9955759312685535E-2</v>
      </c>
      <c r="O406" s="10">
        <v>29.059773674810071</v>
      </c>
      <c r="P406" s="7">
        <v>1.6843129102543419</v>
      </c>
      <c r="Q406" s="5">
        <v>0.70499385386623203</v>
      </c>
      <c r="R406" s="11">
        <v>3.4679155031999358E-2</v>
      </c>
      <c r="S406" s="12">
        <v>0.61414477916639199</v>
      </c>
      <c r="T406" s="6">
        <v>3463.840895869846</v>
      </c>
      <c r="U406" s="6">
        <v>2.9356666992558371</v>
      </c>
      <c r="V406" s="6">
        <v>4.4349638519228654</v>
      </c>
      <c r="W406" s="6">
        <v>3439.5286511337022</v>
      </c>
      <c r="X406" s="6">
        <v>4.0650553422110747</v>
      </c>
      <c r="Y406" s="6">
        <v>131.06211070475771</v>
      </c>
      <c r="Z406" s="6">
        <v>3455.4754090672918</v>
      </c>
      <c r="AA406" s="6">
        <v>2.363344191396306</v>
      </c>
      <c r="AB406" s="13">
        <v>56.999776581999832</v>
      </c>
      <c r="AC406" s="14">
        <v>99.298113121617874</v>
      </c>
      <c r="AE406" t="s">
        <v>1682</v>
      </c>
      <c r="AF406" t="s">
        <v>1682</v>
      </c>
      <c r="AG406">
        <v>25.010999999999999</v>
      </c>
      <c r="AH406">
        <v>193.22240344792749</v>
      </c>
      <c r="AI406">
        <v>57.904694316405973</v>
      </c>
      <c r="AJ406">
        <v>112.05535788259</v>
      </c>
      <c r="AK406" t="s">
        <v>143</v>
      </c>
      <c r="AL406">
        <v>721.46427683563638</v>
      </c>
      <c r="AM406">
        <v>1547.0344265939559</v>
      </c>
      <c r="AN406">
        <v>257.82807571750482</v>
      </c>
      <c r="AO406">
        <v>9.0114560367443914</v>
      </c>
      <c r="AP406">
        <v>1.813708038874688</v>
      </c>
      <c r="AQ406">
        <v>10.30376525734574</v>
      </c>
      <c r="AR406">
        <v>0.9635196016095422</v>
      </c>
      <c r="AS406">
        <v>1.3069521648636611</v>
      </c>
      <c r="AT406">
        <v>48.629605571920337</v>
      </c>
      <c r="AU406">
        <v>20.601105503063302</v>
      </c>
      <c r="AV406">
        <v>39.745484792056793</v>
      </c>
      <c r="AW406">
        <v>0.49984081702978178</v>
      </c>
      <c r="AX406">
        <v>0.17217172801854</v>
      </c>
      <c r="AY406">
        <v>0.10214896331315899</v>
      </c>
      <c r="AZ406">
        <v>1684.3863679486519</v>
      </c>
      <c r="BA406">
        <v>64.524427050733934</v>
      </c>
      <c r="BB406">
        <v>0.17022699193704999</v>
      </c>
      <c r="BC406">
        <v>549691.50982149539</v>
      </c>
      <c r="BD406">
        <v>26547.835635903579</v>
      </c>
      <c r="BE406">
        <v>1.4819297749697411</v>
      </c>
      <c r="BF406">
        <v>1.695845934741067</v>
      </c>
      <c r="BG406">
        <v>0.19102906059198849</v>
      </c>
      <c r="BH406">
        <v>8.898234741668877E-2</v>
      </c>
      <c r="BI406">
        <v>3.6783313783793958E-2</v>
      </c>
      <c r="BJ406">
        <v>6.9858601489274259E-3</v>
      </c>
      <c r="BK406">
        <v>4.153374335200897E-3</v>
      </c>
      <c r="BL406">
        <v>16.622031986192091</v>
      </c>
      <c r="BM406">
        <v>0.82376220019044555</v>
      </c>
      <c r="BN406">
        <v>4.5537026594290722E-2</v>
      </c>
      <c r="BO406">
        <v>0.34308380294424662</v>
      </c>
      <c r="BP406">
        <v>4.0944625140958667E-2</v>
      </c>
      <c r="BQ406">
        <v>7.1706139459144346E-3</v>
      </c>
      <c r="BR406">
        <v>5.568768881978416</v>
      </c>
      <c r="BS406">
        <v>0.39831886406777189</v>
      </c>
      <c r="BT406">
        <v>6.4340184405321146E-2</v>
      </c>
      <c r="BU406">
        <v>8.4486026786592223</v>
      </c>
      <c r="BV406">
        <v>0.68433998123975726</v>
      </c>
      <c r="BW406">
        <v>0.1189128640390882</v>
      </c>
      <c r="BX406">
        <v>2.179965203205839</v>
      </c>
      <c r="BY406">
        <v>0.1565773402707025</v>
      </c>
      <c r="BZ406">
        <v>7.7433056586097707E-3</v>
      </c>
      <c r="CA406">
        <v>39.310407292860788</v>
      </c>
      <c r="CB406">
        <v>2.4007971412504201</v>
      </c>
      <c r="CC406">
        <v>0.109561590650715</v>
      </c>
      <c r="CD406">
        <v>12.476335960414181</v>
      </c>
      <c r="CE406">
        <v>0.56369371812234781</v>
      </c>
      <c r="CF406">
        <v>6.1971850223675332E-3</v>
      </c>
      <c r="CG406">
        <v>144.96573629431481</v>
      </c>
      <c r="CH406">
        <v>6.5503417324923578</v>
      </c>
      <c r="CI406">
        <v>3.8438256455925759E-2</v>
      </c>
      <c r="CJ406">
        <v>54.391908084485131</v>
      </c>
      <c r="CK406">
        <v>2.3426494219809451</v>
      </c>
      <c r="CL406">
        <v>9.5194892676449278E-3</v>
      </c>
      <c r="CM406">
        <v>256.55093999311288</v>
      </c>
      <c r="CN406">
        <v>11.326246634966839</v>
      </c>
      <c r="CO406">
        <v>2.8378422386164701E-2</v>
      </c>
      <c r="CP406">
        <v>51.326187248410342</v>
      </c>
      <c r="CQ406">
        <v>2.3686349769351849</v>
      </c>
      <c r="CR406">
        <v>2.3401114441157601E-2</v>
      </c>
      <c r="CS406">
        <v>452.53833506485802</v>
      </c>
      <c r="CT406">
        <v>17.024592363733461</v>
      </c>
      <c r="CU406">
        <v>0.2201553980638499</v>
      </c>
      <c r="CV406">
        <v>95.167132830562934</v>
      </c>
      <c r="CW406">
        <v>3.143218044127297</v>
      </c>
      <c r="CX406">
        <v>9.157547721437764E-3</v>
      </c>
      <c r="CY406">
        <v>8188.5993285086533</v>
      </c>
      <c r="CZ406">
        <v>333.70261964230588</v>
      </c>
      <c r="DA406">
        <v>8.9229293831394524E-2</v>
      </c>
      <c r="DB406">
        <v>0.80521811563577972</v>
      </c>
      <c r="DC406">
        <v>8.9095024873773951E-2</v>
      </c>
      <c r="DD406">
        <v>8.3796261721555791E-3</v>
      </c>
      <c r="DE406">
        <v>2.9139270131124211</v>
      </c>
      <c r="DF406">
        <v>5.6100210744379844</v>
      </c>
      <c r="DG406">
        <v>10.447378503025609</v>
      </c>
      <c r="DH406">
        <v>502.13092154472531</v>
      </c>
      <c r="DI406">
        <v>17.08202313898077</v>
      </c>
      <c r="DJ406">
        <v>0.60279395012576387</v>
      </c>
      <c r="DK406">
        <v>162.4837047621148</v>
      </c>
      <c r="DL406">
        <v>5.4577410083296227</v>
      </c>
      <c r="DM406">
        <v>0.32358454655983432</v>
      </c>
      <c r="DN406">
        <v>63.00577970408915</v>
      </c>
      <c r="DO406">
        <v>2.1516772258644088</v>
      </c>
      <c r="DP406">
        <v>0.29193464289657478</v>
      </c>
      <c r="DQ406">
        <v>180.63526714500691</v>
      </c>
      <c r="DR406">
        <v>6.183624405094732</v>
      </c>
      <c r="DS406">
        <v>0.2728864947090725</v>
      </c>
      <c r="DT406">
        <v>177.18114307843871</v>
      </c>
      <c r="DU406">
        <v>6.198037630405925</v>
      </c>
      <c r="DV406">
        <v>0.13749568395228279</v>
      </c>
      <c r="DW406">
        <v>188.05526317492169</v>
      </c>
      <c r="DX406">
        <v>6.3635014754554344</v>
      </c>
      <c r="DY406">
        <v>0.26090744996120768</v>
      </c>
      <c r="EB406">
        <v>1072.8575592029631</v>
      </c>
      <c r="EC406">
        <v>0.1552038556278226</v>
      </c>
      <c r="ED406">
        <v>27.115875997050718</v>
      </c>
      <c r="EE406">
        <v>3.6970237386233471</v>
      </c>
      <c r="EF406">
        <v>12.18548989491995</v>
      </c>
      <c r="EG406">
        <v>57.085153234183927</v>
      </c>
      <c r="EH406">
        <v>38.720518707030877</v>
      </c>
      <c r="EI406">
        <v>197.53973514000401</v>
      </c>
      <c r="EJ406">
        <v>345.60487424970017</v>
      </c>
      <c r="EK406">
        <v>589.29161095249913</v>
      </c>
      <c r="EL406">
        <v>996.1887927561379</v>
      </c>
      <c r="EM406">
        <v>1603.4433749569559</v>
      </c>
      <c r="EN406">
        <v>2077.9832894093261</v>
      </c>
      <c r="EO406">
        <v>2810.7971122040872</v>
      </c>
      <c r="EP406">
        <v>3868.5826353887369</v>
      </c>
      <c r="ER406">
        <v>35.796969905054318</v>
      </c>
      <c r="ES406">
        <v>10.42463415370905</v>
      </c>
      <c r="ET406">
        <v>0.36462995798863468</v>
      </c>
      <c r="EU406">
        <v>0.37216234778440849</v>
      </c>
      <c r="EV406">
        <v>5.5217025431664638E-5</v>
      </c>
      <c r="EW406">
        <v>7.8568423470763336E-4</v>
      </c>
      <c r="EX406">
        <v>14.22902136733132</v>
      </c>
      <c r="EY406">
        <v>2.106070270664576</v>
      </c>
      <c r="EZ406">
        <v>10.65941536062636</v>
      </c>
      <c r="FA406">
        <v>0.3915273676274188</v>
      </c>
      <c r="FB406">
        <v>3.7474083482850508E-3</v>
      </c>
      <c r="FD406">
        <f t="shared" si="36"/>
        <v>43.190464084904647</v>
      </c>
      <c r="FF406"/>
      <c r="FG406"/>
      <c r="FH406"/>
      <c r="FI406"/>
      <c r="FJ406"/>
      <c r="FK406"/>
    </row>
    <row r="407" spans="1:167" ht="13.2" x14ac:dyDescent="0.25">
      <c r="A407" t="s">
        <v>1683</v>
      </c>
      <c r="B407" t="s">
        <v>1675</v>
      </c>
      <c r="C407" s="2">
        <v>1.448455364996772</v>
      </c>
      <c r="D407" s="5">
        <v>2.833431306930885E-2</v>
      </c>
      <c r="E407" s="6">
        <v>135.63838258210939</v>
      </c>
      <c r="F407" s="7">
        <v>0.80124628054192781</v>
      </c>
      <c r="G407">
        <v>841.71504908131851</v>
      </c>
      <c r="H407" s="8">
        <v>160.55592172790679</v>
      </c>
      <c r="I407" s="2">
        <v>1.4185263986524881</v>
      </c>
      <c r="J407" s="2">
        <v>6.9291397909349281E-2</v>
      </c>
      <c r="K407" s="5">
        <v>0.29944567148423079</v>
      </c>
      <c r="L407" s="9">
        <v>9.2581718425615385E-4</v>
      </c>
      <c r="M407">
        <v>0.28380317265326399</v>
      </c>
      <c r="N407" s="8">
        <v>0.19003502016285481</v>
      </c>
      <c r="O407" s="10">
        <v>29.060100917215589</v>
      </c>
      <c r="P407" s="7">
        <v>1.683964710868201</v>
      </c>
      <c r="Q407" s="5">
        <v>0.70500153484926764</v>
      </c>
      <c r="R407" s="11">
        <v>3.4271991408888612E-2</v>
      </c>
      <c r="S407" s="12">
        <v>0.79390118367575302</v>
      </c>
      <c r="T407" s="6">
        <v>3466.56173804834</v>
      </c>
      <c r="U407" s="6">
        <v>3.455879429778085</v>
      </c>
      <c r="V407" s="6">
        <v>4.7939792192710931</v>
      </c>
      <c r="W407" s="6">
        <v>3439.5527455976699</v>
      </c>
      <c r="X407" s="6">
        <v>4.3919657099300053</v>
      </c>
      <c r="Y407" s="6">
        <v>129.7039469987711</v>
      </c>
      <c r="Z407" s="6">
        <v>3455.4570635749519</v>
      </c>
      <c r="AA407" s="6">
        <v>2.855425754856141</v>
      </c>
      <c r="AB407" s="13">
        <v>56.945078950512503</v>
      </c>
      <c r="AC407" s="14">
        <v>99.220870865958531</v>
      </c>
      <c r="AE407" t="s">
        <v>1684</v>
      </c>
      <c r="AF407" t="s">
        <v>1684</v>
      </c>
      <c r="AG407">
        <v>25.042000000000002</v>
      </c>
      <c r="AH407">
        <v>164.5941100839606</v>
      </c>
      <c r="AI407">
        <v>41.737025024768691</v>
      </c>
      <c r="AJ407">
        <v>105.2063647678995</v>
      </c>
      <c r="AK407" t="s">
        <v>143</v>
      </c>
      <c r="AL407">
        <v>675.76868369057684</v>
      </c>
      <c r="AM407">
        <v>1470.4983627001859</v>
      </c>
      <c r="AN407">
        <v>261.00759163416831</v>
      </c>
      <c r="AO407">
        <v>10.018262146788651</v>
      </c>
      <c r="AP407">
        <v>1.7658740694317301</v>
      </c>
      <c r="AQ407">
        <v>9.4450694738261465</v>
      </c>
      <c r="AR407">
        <v>0.92618643750427232</v>
      </c>
      <c r="AS407">
        <v>1.2281129341760451</v>
      </c>
      <c r="AT407" t="s">
        <v>143</v>
      </c>
      <c r="AU407">
        <v>18.006249543275231</v>
      </c>
      <c r="AV407">
        <v>40.761238221225533</v>
      </c>
      <c r="AW407">
        <v>0.3033946958083894</v>
      </c>
      <c r="AX407">
        <v>0.1512602464961757</v>
      </c>
      <c r="AY407">
        <v>0.12418898705545579</v>
      </c>
      <c r="AZ407">
        <v>1519.4362591557181</v>
      </c>
      <c r="BA407">
        <v>50.766913208717973</v>
      </c>
      <c r="BB407">
        <v>7.6269691392245237E-2</v>
      </c>
      <c r="BC407">
        <v>559571.59249192057</v>
      </c>
      <c r="BD407">
        <v>22829.498814366929</v>
      </c>
      <c r="BE407">
        <v>1.2544942445752529</v>
      </c>
      <c r="BF407">
        <v>1.5274098729447141</v>
      </c>
      <c r="BG407">
        <v>0.1901005099624774</v>
      </c>
      <c r="BH407">
        <v>7.4220453055198199E-2</v>
      </c>
      <c r="BI407">
        <v>6.8591159585293091E-2</v>
      </c>
      <c r="BJ407">
        <v>1.309791066265743E-2</v>
      </c>
      <c r="BK407">
        <v>5.6831958111772203E-3</v>
      </c>
      <c r="BL407">
        <v>14.994975201375</v>
      </c>
      <c r="BM407">
        <v>1.055477477987961</v>
      </c>
      <c r="BN407">
        <v>3.5305630089955631E-2</v>
      </c>
      <c r="BO407">
        <v>0.37543006826441411</v>
      </c>
      <c r="BP407">
        <v>3.4942802317318458E-2</v>
      </c>
      <c r="BQ407">
        <v>1.4450302766625419E-2</v>
      </c>
      <c r="BR407">
        <v>5.1755560195288934</v>
      </c>
      <c r="BS407">
        <v>0.51803994194738068</v>
      </c>
      <c r="BT407">
        <v>2.589011335155832E-2</v>
      </c>
      <c r="BU407">
        <v>8.7478485704595332</v>
      </c>
      <c r="BV407">
        <v>0.58423182071473134</v>
      </c>
      <c r="BW407">
        <v>7.1771425702557234E-2</v>
      </c>
      <c r="BX407">
        <v>2.5028577394637881</v>
      </c>
      <c r="BY407">
        <v>0.26214729046734447</v>
      </c>
      <c r="BZ407">
        <v>8.0327945009527855E-3</v>
      </c>
      <c r="CA407">
        <v>40.831373685561218</v>
      </c>
      <c r="CB407">
        <v>1.786394784150422</v>
      </c>
      <c r="CC407">
        <v>4.3952391986073508E-2</v>
      </c>
      <c r="CD407">
        <v>12.05719366264254</v>
      </c>
      <c r="CE407">
        <v>0.69645722205731497</v>
      </c>
      <c r="CF407">
        <v>1.940447192516603E-2</v>
      </c>
      <c r="CG407">
        <v>139.2391875355855</v>
      </c>
      <c r="CH407">
        <v>6.0545236144875272</v>
      </c>
      <c r="CI407">
        <v>3.9801043223507783E-2</v>
      </c>
      <c r="CJ407">
        <v>52.395028752712058</v>
      </c>
      <c r="CK407">
        <v>2.3958081370148392</v>
      </c>
      <c r="CL407">
        <v>9.8886231472978363E-3</v>
      </c>
      <c r="CM407">
        <v>229.29189000024601</v>
      </c>
      <c r="CN407">
        <v>10.65215635802446</v>
      </c>
      <c r="CO407">
        <v>2.9284843195172359E-2</v>
      </c>
      <c r="CP407">
        <v>46.477145207644291</v>
      </c>
      <c r="CQ407">
        <v>2.0258727826243761</v>
      </c>
      <c r="CR407">
        <v>9.4063816101875395E-3</v>
      </c>
      <c r="CS407">
        <v>411.84325683239263</v>
      </c>
      <c r="CT407">
        <v>18.823360595467381</v>
      </c>
      <c r="CU407">
        <v>4.3957033161265147E-2</v>
      </c>
      <c r="CV407">
        <v>82.680237499163681</v>
      </c>
      <c r="CW407">
        <v>2.9086282843235431</v>
      </c>
      <c r="CX407">
        <v>9.5211261192149951E-3</v>
      </c>
      <c r="CY407">
        <v>8473.3351047982651</v>
      </c>
      <c r="CZ407">
        <v>415.73711534198151</v>
      </c>
      <c r="DA407">
        <v>9.2988454874809542E-2</v>
      </c>
      <c r="DB407">
        <v>0.6790813892310722</v>
      </c>
      <c r="DC407">
        <v>9.3228105167570477E-2</v>
      </c>
      <c r="DD407">
        <v>8.6796688129956827E-3</v>
      </c>
      <c r="DE407">
        <v>-1.109081687710892</v>
      </c>
      <c r="DF407">
        <v>4.4869729682541886</v>
      </c>
      <c r="DG407">
        <v>10.281526733501959</v>
      </c>
      <c r="DH407">
        <v>381.60591384905752</v>
      </c>
      <c r="DI407">
        <v>13.43870579593831</v>
      </c>
      <c r="DJ407">
        <v>0.60841140700428342</v>
      </c>
      <c r="DK407">
        <v>127.12939042049609</v>
      </c>
      <c r="DL407">
        <v>4.3609009254484956</v>
      </c>
      <c r="DM407">
        <v>0.37136520215038532</v>
      </c>
      <c r="DN407">
        <v>49.416261996170057</v>
      </c>
      <c r="DO407">
        <v>1.8653359517366139</v>
      </c>
      <c r="DP407">
        <v>0.29047854896832959</v>
      </c>
      <c r="DQ407">
        <v>137.47225083409481</v>
      </c>
      <c r="DR407">
        <v>4.5659394506352848</v>
      </c>
      <c r="DS407">
        <v>0.25607398007842658</v>
      </c>
      <c r="DT407">
        <v>135.63838258210939</v>
      </c>
      <c r="DU407">
        <v>5.2025575768558632</v>
      </c>
      <c r="DV407">
        <v>0.13171957117727709</v>
      </c>
      <c r="DW407">
        <v>144.99366486137421</v>
      </c>
      <c r="DX407">
        <v>5.1483915755461149</v>
      </c>
      <c r="DY407">
        <v>0.25372993694094331</v>
      </c>
      <c r="EB407">
        <v>967.79379564058468</v>
      </c>
      <c r="EC407">
        <v>0.28941417546537168</v>
      </c>
      <c r="ED407">
        <v>24.46162349327081</v>
      </c>
      <c r="EE407">
        <v>4.0455826321596344</v>
      </c>
      <c r="EF407">
        <v>11.32506787643084</v>
      </c>
      <c r="EG407">
        <v>59.107084935537387</v>
      </c>
      <c r="EH407">
        <v>44.455732494916298</v>
      </c>
      <c r="EI407">
        <v>205.1827823395036</v>
      </c>
      <c r="EJ407">
        <v>333.99428428372681</v>
      </c>
      <c r="EK407">
        <v>566.0129574617298</v>
      </c>
      <c r="EL407">
        <v>959.61591122183256</v>
      </c>
      <c r="EM407">
        <v>1433.074312501537</v>
      </c>
      <c r="EN407">
        <v>1881.665797880336</v>
      </c>
      <c r="EO407">
        <v>2558.032651132874</v>
      </c>
      <c r="EP407">
        <v>3360.985264193645</v>
      </c>
      <c r="ER407">
        <v>22.606578645728089</v>
      </c>
      <c r="ES407">
        <v>11.273095633471589</v>
      </c>
      <c r="ET407">
        <v>0.403680287572944</v>
      </c>
      <c r="EU407">
        <v>0.42226822056061808</v>
      </c>
      <c r="EV407">
        <v>1.131393593968392E-4</v>
      </c>
      <c r="EW407">
        <v>1.4105188172489811E-3</v>
      </c>
      <c r="EX407">
        <v>12.467092131055381</v>
      </c>
      <c r="EY407">
        <v>2.2492294696431152</v>
      </c>
      <c r="EZ407">
        <v>9.0455889896818036</v>
      </c>
      <c r="FA407">
        <v>0.32934467259545303</v>
      </c>
      <c r="FB407">
        <v>3.708716477944721E-3</v>
      </c>
      <c r="FD407">
        <f t="shared" si="36"/>
        <v>42.820196250708783</v>
      </c>
      <c r="FF407"/>
      <c r="FG407"/>
      <c r="FH407"/>
      <c r="FI407"/>
      <c r="FJ407"/>
      <c r="FK407"/>
    </row>
    <row r="408" spans="1:167" ht="13.2" x14ac:dyDescent="0.25">
      <c r="A408" t="s">
        <v>1685</v>
      </c>
      <c r="B408" t="s">
        <v>1675</v>
      </c>
      <c r="C408" s="2">
        <v>-1.676871770486835</v>
      </c>
      <c r="D408" s="5">
        <v>3.0972510955560559E-2</v>
      </c>
      <c r="E408" s="6">
        <v>147.96984855094459</v>
      </c>
      <c r="F408" s="7">
        <v>0.79985625143731931</v>
      </c>
      <c r="G408">
        <v>-727.41219130571449</v>
      </c>
      <c r="H408" s="8">
        <v>89.262473241544029</v>
      </c>
      <c r="I408" s="2">
        <v>1.4185416188100259</v>
      </c>
      <c r="J408" s="2">
        <v>6.8985357052629342E-2</v>
      </c>
      <c r="K408" s="5">
        <v>0.29886015588738352</v>
      </c>
      <c r="L408" s="9">
        <v>8.9220738368926634E-4</v>
      </c>
      <c r="M408">
        <v>0.15865116433192</v>
      </c>
      <c r="N408" s="8">
        <v>0.2230393052994937</v>
      </c>
      <c r="O408" s="10">
        <v>29.059879016524679</v>
      </c>
      <c r="P408" s="7">
        <v>1.685150794112388</v>
      </c>
      <c r="Q408" s="5">
        <v>0.70499733055019842</v>
      </c>
      <c r="R408" s="11">
        <v>3.4462243102222352E-2</v>
      </c>
      <c r="S408" s="12">
        <v>0.59716175518005998</v>
      </c>
      <c r="T408" s="6">
        <v>3463.5421906647071</v>
      </c>
      <c r="U408" s="6">
        <v>3.2126063583408961</v>
      </c>
      <c r="V408" s="6">
        <v>4.6132364760940083</v>
      </c>
      <c r="W408" s="6">
        <v>3439.5339617940381</v>
      </c>
      <c r="X408" s="6">
        <v>4.5671277617898038</v>
      </c>
      <c r="Y408" s="6">
        <v>130.15648960339189</v>
      </c>
      <c r="Z408" s="6">
        <v>3455.4693486590181</v>
      </c>
      <c r="AA408" s="6">
        <v>2.5321327962323621</v>
      </c>
      <c r="AB408" s="13">
        <v>56.829635124125687</v>
      </c>
      <c r="AC408" s="14">
        <v>99.306830188603499</v>
      </c>
      <c r="AE408" t="s">
        <v>1686</v>
      </c>
      <c r="AF408" t="s">
        <v>1686</v>
      </c>
      <c r="AG408">
        <v>25.059000000000001</v>
      </c>
      <c r="AH408">
        <v>139.13558094987849</v>
      </c>
      <c r="AI408">
        <v>52.923403252707871</v>
      </c>
      <c r="AJ408">
        <v>137.26741368936999</v>
      </c>
      <c r="AK408" t="s">
        <v>143</v>
      </c>
      <c r="AL408">
        <v>577.23947609871414</v>
      </c>
      <c r="AM408">
        <v>2118.5218610180668</v>
      </c>
      <c r="AN408">
        <v>247.0100225440583</v>
      </c>
      <c r="AO408">
        <v>10.88283479329076</v>
      </c>
      <c r="AP408">
        <v>2.4637418957545152</v>
      </c>
      <c r="AQ408">
        <v>7.5588754616967941</v>
      </c>
      <c r="AR408">
        <v>1.192839597595748</v>
      </c>
      <c r="AS408">
        <v>1.640844333218578</v>
      </c>
      <c r="AT408" t="s">
        <v>143</v>
      </c>
      <c r="AU408">
        <v>20.862545295296069</v>
      </c>
      <c r="AV408">
        <v>56.209373219251553</v>
      </c>
      <c r="AW408">
        <v>0.26626460031512589</v>
      </c>
      <c r="AX408">
        <v>0.1357682423558651</v>
      </c>
      <c r="AY408">
        <v>4.2074864744822492E-2</v>
      </c>
      <c r="AZ408">
        <v>564.2709732801809</v>
      </c>
      <c r="BA408">
        <v>24.436158295380881</v>
      </c>
      <c r="BB408">
        <v>6.741983575305259E-2</v>
      </c>
      <c r="BC408">
        <v>561954.33332199778</v>
      </c>
      <c r="BD408">
        <v>28490.582673602308</v>
      </c>
      <c r="BE408">
        <v>2.0672884390991579</v>
      </c>
      <c r="BF408">
        <v>1.679125550052273</v>
      </c>
      <c r="BG408">
        <v>0.27815694577530159</v>
      </c>
      <c r="BH408">
        <v>0.1317972576379795</v>
      </c>
      <c r="BI408">
        <v>4.8482615087237606E-3</v>
      </c>
      <c r="BJ408">
        <v>3.033755266362707E-3</v>
      </c>
      <c r="BK408">
        <v>1.048852111502629E-3</v>
      </c>
      <c r="BL408">
        <v>12.534767201282421</v>
      </c>
      <c r="BM408">
        <v>0.80893021657701669</v>
      </c>
      <c r="BN408">
        <v>1.481998146939627E-2</v>
      </c>
      <c r="BO408">
        <v>4.8299751049802123E-2</v>
      </c>
      <c r="BP408">
        <v>1.3561966033868521E-2</v>
      </c>
      <c r="BQ408">
        <v>2.919606400756042E-3</v>
      </c>
      <c r="BR408">
        <v>0.90156506279327764</v>
      </c>
      <c r="BS408">
        <v>0.15370511837730469</v>
      </c>
      <c r="BT408">
        <v>0.1096194981348616</v>
      </c>
      <c r="BU408">
        <v>1.8761596405539041</v>
      </c>
      <c r="BV408">
        <v>0.29580413270263362</v>
      </c>
      <c r="BW408">
        <v>0.12504469396615581</v>
      </c>
      <c r="BX408">
        <v>0.43479641693248589</v>
      </c>
      <c r="BY408">
        <v>7.5557441794250599E-2</v>
      </c>
      <c r="BZ408">
        <v>8.1676982165772728E-3</v>
      </c>
      <c r="CA408">
        <v>9.7811107603756557</v>
      </c>
      <c r="CB408">
        <v>0.899398320833381</v>
      </c>
      <c r="CC408">
        <v>4.4770771087109168E-2</v>
      </c>
      <c r="CD408">
        <v>3.017716225146994</v>
      </c>
      <c r="CE408">
        <v>0.2241228522860764</v>
      </c>
      <c r="CF408">
        <v>6.549826197294409E-3</v>
      </c>
      <c r="CG408">
        <v>41.070988245619738</v>
      </c>
      <c r="CH408">
        <v>2.242299844806253</v>
      </c>
      <c r="CI408">
        <v>4.0456542587783167E-2</v>
      </c>
      <c r="CJ408">
        <v>16.74148341761223</v>
      </c>
      <c r="CK408">
        <v>0.89527807119144809</v>
      </c>
      <c r="CL408">
        <v>1.00662296585276E-2</v>
      </c>
      <c r="CM408">
        <v>92.631509764329152</v>
      </c>
      <c r="CN408">
        <v>4.9538717756905823</v>
      </c>
      <c r="CO408">
        <v>2.9701714691629279E-2</v>
      </c>
      <c r="CP408">
        <v>21.4904578336116</v>
      </c>
      <c r="CQ408">
        <v>0.88532094986364662</v>
      </c>
      <c r="CR408">
        <v>9.5958308784194219E-3</v>
      </c>
      <c r="CS408">
        <v>222.52213729609099</v>
      </c>
      <c r="CT408">
        <v>11.3330737886984</v>
      </c>
      <c r="CU408">
        <v>4.4762022674062298E-2</v>
      </c>
      <c r="CV408">
        <v>49.894526473907497</v>
      </c>
      <c r="CW408">
        <v>2.2501037716040142</v>
      </c>
      <c r="CX408">
        <v>9.7019602359236061E-3</v>
      </c>
      <c r="CY408">
        <v>9709.4256612309255</v>
      </c>
      <c r="CZ408">
        <v>507.2299420885505</v>
      </c>
      <c r="DA408">
        <v>9.4801964699736202E-2</v>
      </c>
      <c r="DB408">
        <v>0.60502372491349865</v>
      </c>
      <c r="DC408">
        <v>8.7756368103517016E-2</v>
      </c>
      <c r="DD408">
        <v>8.828761919758522E-3</v>
      </c>
      <c r="DE408">
        <v>0.35178861875464068</v>
      </c>
      <c r="DF408">
        <v>4.8543542285524293</v>
      </c>
      <c r="DG408">
        <v>10.466057666496329</v>
      </c>
      <c r="DH408">
        <v>397.27928957538052</v>
      </c>
      <c r="DI408">
        <v>15.83898040063033</v>
      </c>
      <c r="DJ408">
        <v>0.60824540097638324</v>
      </c>
      <c r="DK408">
        <v>140.03949924626411</v>
      </c>
      <c r="DL408">
        <v>5.6368246186586566</v>
      </c>
      <c r="DM408">
        <v>0.47053249774208677</v>
      </c>
      <c r="DN408">
        <v>29.583048645897179</v>
      </c>
      <c r="DO408">
        <v>1.1714975724319321</v>
      </c>
      <c r="DP408">
        <v>0.2920248547874576</v>
      </c>
      <c r="DQ408">
        <v>83.500479677546039</v>
      </c>
      <c r="DR408">
        <v>3.3113414525998639</v>
      </c>
      <c r="DS408">
        <v>0.32020485811096289</v>
      </c>
      <c r="DT408">
        <v>147.96984855094459</v>
      </c>
      <c r="DU408">
        <v>5.896446900895489</v>
      </c>
      <c r="DV408">
        <v>0.1534772901044327</v>
      </c>
      <c r="DW408">
        <v>143.26912643921671</v>
      </c>
      <c r="DX408">
        <v>5.7027364439394148</v>
      </c>
      <c r="DY408">
        <v>0.25019713258154452</v>
      </c>
      <c r="EB408">
        <v>359.40826323578398</v>
      </c>
      <c r="EC408">
        <v>2.0456799614868189E-2</v>
      </c>
      <c r="ED408">
        <v>20.448233607312261</v>
      </c>
      <c r="EE408">
        <v>0.52047145527804006</v>
      </c>
      <c r="EF408">
        <v>1.9727900717577189</v>
      </c>
      <c r="EG408">
        <v>12.67675432806692</v>
      </c>
      <c r="EH408">
        <v>7.7228493238452209</v>
      </c>
      <c r="EI408">
        <v>49.151310353646508</v>
      </c>
      <c r="EJ408">
        <v>83.593247233988748</v>
      </c>
      <c r="EK408">
        <v>166.95523677081201</v>
      </c>
      <c r="EL408">
        <v>306.62057541414339</v>
      </c>
      <c r="EM408">
        <v>578.94693602705718</v>
      </c>
      <c r="EN408">
        <v>870.0590216037084</v>
      </c>
      <c r="EO408">
        <v>1382.125076373236</v>
      </c>
      <c r="EP408">
        <v>2028.232783492175</v>
      </c>
      <c r="ER408">
        <v>198.17026698142271</v>
      </c>
      <c r="ES408">
        <v>66.604277972898771</v>
      </c>
      <c r="ET408">
        <v>0.30938978771123482</v>
      </c>
      <c r="EU408">
        <v>0.32487411819519152</v>
      </c>
      <c r="EV408">
        <v>1.480097566028383E-5</v>
      </c>
      <c r="EW408">
        <v>4.1620049328655422E-4</v>
      </c>
      <c r="EX408">
        <v>28.119801210359729</v>
      </c>
      <c r="EY408">
        <v>2.7753052994613401</v>
      </c>
      <c r="EZ408">
        <v>11.8047544222286</v>
      </c>
      <c r="FA408">
        <v>0.66496686733713117</v>
      </c>
      <c r="FB408">
        <v>7.5458809197846474E-3</v>
      </c>
      <c r="FD408">
        <f t="shared" si="36"/>
        <v>67.446200788669501</v>
      </c>
      <c r="FF408"/>
      <c r="FG408"/>
      <c r="FH408"/>
      <c r="FI408"/>
      <c r="FJ408"/>
      <c r="FK408"/>
    </row>
    <row r="409" spans="1:167" ht="13.2" x14ac:dyDescent="0.25">
      <c r="A409" t="s">
        <v>1687</v>
      </c>
      <c r="B409" t="s">
        <v>1675</v>
      </c>
      <c r="C409" s="2">
        <v>1.254588637638747</v>
      </c>
      <c r="D409" s="5">
        <v>2.712371327687214E-2</v>
      </c>
      <c r="E409" s="6">
        <v>125.42164724219521</v>
      </c>
      <c r="F409" s="7">
        <v>0.80002683075377257</v>
      </c>
      <c r="G409">
        <v>971.93597222954725</v>
      </c>
      <c r="H409" s="8">
        <v>81.735591085461934</v>
      </c>
      <c r="I409" s="2">
        <v>1.418575172262371</v>
      </c>
      <c r="J409" s="2">
        <v>6.8807333874967472E-2</v>
      </c>
      <c r="K409" s="5">
        <v>0.29914549168648052</v>
      </c>
      <c r="L409" s="9">
        <v>8.6600241870187693E-4</v>
      </c>
      <c r="M409">
        <v>0.1542035698130188</v>
      </c>
      <c r="N409" s="8">
        <v>0.25336625855615319</v>
      </c>
      <c r="O409" s="10">
        <v>29.060255656987959</v>
      </c>
      <c r="P409" s="7">
        <v>1.684494609971033</v>
      </c>
      <c r="Q409" s="5">
        <v>0.7050048428606801</v>
      </c>
      <c r="R409" s="11">
        <v>3.4311500407450957E-2</v>
      </c>
      <c r="S409" s="12">
        <v>0.75386562474858598</v>
      </c>
      <c r="T409" s="6">
        <v>3465.0311360436849</v>
      </c>
      <c r="U409" s="6">
        <v>3.0237015083073042</v>
      </c>
      <c r="V409" s="6">
        <v>4.495893908315276</v>
      </c>
      <c r="W409" s="6">
        <v>3439.5434601764919</v>
      </c>
      <c r="X409" s="6">
        <v>5.5983848877375424</v>
      </c>
      <c r="Y409" s="6">
        <v>129.63334288546579</v>
      </c>
      <c r="Z409" s="6">
        <v>3455.471266516081</v>
      </c>
      <c r="AA409" s="6">
        <v>2.7123836621561241</v>
      </c>
      <c r="AB409" s="13">
        <v>56.827731554920128</v>
      </c>
      <c r="AC409" s="14">
        <v>99.264431548621104</v>
      </c>
      <c r="AE409" t="s">
        <v>1688</v>
      </c>
      <c r="AF409" t="s">
        <v>1688</v>
      </c>
      <c r="AG409">
        <v>25.029</v>
      </c>
      <c r="AH409">
        <v>137.47926835738551</v>
      </c>
      <c r="AI409">
        <v>44.740525887240118</v>
      </c>
      <c r="AJ409">
        <v>109.7192969432824</v>
      </c>
      <c r="AK409" t="s">
        <v>143</v>
      </c>
      <c r="AL409">
        <v>539.13924016241685</v>
      </c>
      <c r="AM409">
        <v>1674.310966349052</v>
      </c>
      <c r="AN409">
        <v>243.45733129311199</v>
      </c>
      <c r="AO409">
        <v>10.107871403910689</v>
      </c>
      <c r="AP409">
        <v>1.9728341916592249</v>
      </c>
      <c r="AQ409">
        <v>6.6526484558466032</v>
      </c>
      <c r="AR409">
        <v>0.99355973536191622</v>
      </c>
      <c r="AS409">
        <v>1.4751938552452399</v>
      </c>
      <c r="AT409" t="s">
        <v>143</v>
      </c>
      <c r="AU409">
        <v>21.241919735202099</v>
      </c>
      <c r="AV409">
        <v>47.12140018010394</v>
      </c>
      <c r="AW409">
        <v>0.30812040081926789</v>
      </c>
      <c r="AX409">
        <v>0.14989608754052541</v>
      </c>
      <c r="AY409">
        <v>4.3271842543066069E-2</v>
      </c>
      <c r="AZ409">
        <v>482.18919363401159</v>
      </c>
      <c r="BA409">
        <v>18.029828878669321</v>
      </c>
      <c r="BB409">
        <v>6.8842915373080016E-2</v>
      </c>
      <c r="BC409">
        <v>518577.05766110681</v>
      </c>
      <c r="BD409">
        <v>21510.04558687019</v>
      </c>
      <c r="BE409">
        <v>1.8603553234740611</v>
      </c>
      <c r="BF409">
        <v>1.3249570079648001</v>
      </c>
      <c r="BG409">
        <v>0.20169598428632071</v>
      </c>
      <c r="BH409">
        <v>9.366206116464508E-2</v>
      </c>
      <c r="BI409" t="s">
        <v>143</v>
      </c>
      <c r="BJ409">
        <v>4.0183132725298528E-3</v>
      </c>
      <c r="BK409">
        <v>6.5764894601374191E-3</v>
      </c>
      <c r="BL409">
        <v>10.698358251360631</v>
      </c>
      <c r="BM409">
        <v>0.63655423720713955</v>
      </c>
      <c r="BN409">
        <v>4.27514312403127E-2</v>
      </c>
      <c r="BO409">
        <v>2.5627885367628059E-2</v>
      </c>
      <c r="BP409">
        <v>1.054341538227142E-2</v>
      </c>
      <c r="BQ409">
        <v>1.0658341220663531E-2</v>
      </c>
      <c r="BR409">
        <v>0.86441858417666073</v>
      </c>
      <c r="BS409">
        <v>0.19136854109420309</v>
      </c>
      <c r="BT409">
        <v>7.6205830309777747E-2</v>
      </c>
      <c r="BU409">
        <v>1.6977041994370341</v>
      </c>
      <c r="BV409">
        <v>0.26943358508924392</v>
      </c>
      <c r="BW409">
        <v>0.12777817039156239</v>
      </c>
      <c r="BX409">
        <v>0.5148164827832975</v>
      </c>
      <c r="BY409">
        <v>8.2679819120933543E-2</v>
      </c>
      <c r="BZ409">
        <v>2.3549472472059851E-2</v>
      </c>
      <c r="CA409">
        <v>8.3017205104059943</v>
      </c>
      <c r="CB409">
        <v>0.96717295733697173</v>
      </c>
      <c r="CC409">
        <v>0.16366967859574119</v>
      </c>
      <c r="CD409">
        <v>2.644004417141999</v>
      </c>
      <c r="CE409">
        <v>0.21717524167388291</v>
      </c>
      <c r="CF409">
        <v>6.7204577732817806E-3</v>
      </c>
      <c r="CG409">
        <v>34.58671145908886</v>
      </c>
      <c r="CH409">
        <v>2.3180158581079242</v>
      </c>
      <c r="CI409">
        <v>4.1535056446679257E-2</v>
      </c>
      <c r="CJ409">
        <v>14.596759566251739</v>
      </c>
      <c r="CK409">
        <v>0.93744427641508243</v>
      </c>
      <c r="CL409">
        <v>1.0324975881270159E-2</v>
      </c>
      <c r="CM409">
        <v>78.012193711501567</v>
      </c>
      <c r="CN409">
        <v>3.302175157716023</v>
      </c>
      <c r="CO409">
        <v>3.0448387476708531E-2</v>
      </c>
      <c r="CP409">
        <v>18.3551447152904</v>
      </c>
      <c r="CQ409">
        <v>1.1667764970555159</v>
      </c>
      <c r="CR409">
        <v>9.8620424252721418E-3</v>
      </c>
      <c r="CS409">
        <v>186.15625114160781</v>
      </c>
      <c r="CT409">
        <v>9.4363625083567211</v>
      </c>
      <c r="CU409">
        <v>4.5972524243112628E-2</v>
      </c>
      <c r="CV409">
        <v>42.883929417647472</v>
      </c>
      <c r="CW409">
        <v>2.2362513740243628</v>
      </c>
      <c r="CX409">
        <v>9.9565540306533872E-3</v>
      </c>
      <c r="CY409">
        <v>8837.1025066949551</v>
      </c>
      <c r="CZ409">
        <v>382.40685801054241</v>
      </c>
      <c r="DA409">
        <v>0.34655131754051338</v>
      </c>
      <c r="DB409">
        <v>0.50620149850771035</v>
      </c>
      <c r="DC409">
        <v>8.7370949583497934E-2</v>
      </c>
      <c r="DD409">
        <v>9.0687647032818633E-3</v>
      </c>
      <c r="DE409">
        <v>2.2311112240338762</v>
      </c>
      <c r="DF409">
        <v>4.047219018493954</v>
      </c>
      <c r="DG409">
        <v>10.927351802481169</v>
      </c>
      <c r="DH409">
        <v>338.44771075792983</v>
      </c>
      <c r="DI409">
        <v>14.027273308021281</v>
      </c>
      <c r="DJ409">
        <v>0.51649292156393567</v>
      </c>
      <c r="DK409">
        <v>122.7674596436311</v>
      </c>
      <c r="DL409">
        <v>5.1205466792321683</v>
      </c>
      <c r="DM409">
        <v>0.33176544153423848</v>
      </c>
      <c r="DN409">
        <v>24.989228363697379</v>
      </c>
      <c r="DO409">
        <v>1.0194939548558819</v>
      </c>
      <c r="DP409">
        <v>0.29800877936334103</v>
      </c>
      <c r="DQ409">
        <v>68.170624669553433</v>
      </c>
      <c r="DR409">
        <v>3.0027486598221511</v>
      </c>
      <c r="DS409">
        <v>0.31541020071573778</v>
      </c>
      <c r="DT409">
        <v>125.42164724219521</v>
      </c>
      <c r="DU409">
        <v>4.9443138011072376</v>
      </c>
      <c r="DV409">
        <v>0.14638839852370761</v>
      </c>
      <c r="DW409">
        <v>123.87733581777481</v>
      </c>
      <c r="DX409">
        <v>5.1269410684780921</v>
      </c>
      <c r="DY409">
        <v>0.26741178739971122</v>
      </c>
      <c r="EB409">
        <v>307.12687492612213</v>
      </c>
      <c r="EC409">
        <v>-0.1030014937527131</v>
      </c>
      <c r="ED409">
        <v>17.45246044267639</v>
      </c>
      <c r="EE409">
        <v>0.27616255784081961</v>
      </c>
      <c r="EF409">
        <v>1.891506748745428</v>
      </c>
      <c r="EG409">
        <v>11.470974320520501</v>
      </c>
      <c r="EH409">
        <v>9.1441648806980016</v>
      </c>
      <c r="EI409">
        <v>41.71718849450248</v>
      </c>
      <c r="EJ409">
        <v>73.241119588421014</v>
      </c>
      <c r="EK409">
        <v>140.59638804507671</v>
      </c>
      <c r="EL409">
        <v>267.33991879581941</v>
      </c>
      <c r="EM409">
        <v>487.5762106968848</v>
      </c>
      <c r="EN409">
        <v>743.12326782552225</v>
      </c>
      <c r="EO409">
        <v>1156.250007090732</v>
      </c>
      <c r="EP409">
        <v>1743.2491633190029</v>
      </c>
      <c r="ER409" t="e">
        <v>#N/A</v>
      </c>
      <c r="ES409">
        <v>55.955293688256823</v>
      </c>
      <c r="ET409">
        <v>0.41800971821115412</v>
      </c>
      <c r="EU409">
        <v>0.42969356697284139</v>
      </c>
      <c r="EV409">
        <v>-8.9082372429019534E-5</v>
      </c>
      <c r="EW409">
        <v>-2.4690420776147621E-3</v>
      </c>
      <c r="EX409">
        <v>27.716393381665771</v>
      </c>
      <c r="EY409">
        <v>2.6174497939472592</v>
      </c>
      <c r="EZ409">
        <v>11.723448055802759</v>
      </c>
      <c r="FA409">
        <v>0.67374394613688127</v>
      </c>
      <c r="FB409">
        <v>7.1174456932789967E-3</v>
      </c>
      <c r="FD409">
        <f t="shared" si="36"/>
        <v>60.38416859839846</v>
      </c>
      <c r="FF409"/>
      <c r="FG409"/>
      <c r="FH409"/>
      <c r="FI409"/>
      <c r="FJ409"/>
      <c r="FK409"/>
    </row>
    <row r="410" spans="1:167" ht="13.2" x14ac:dyDescent="0.25">
      <c r="A410" t="s">
        <v>1689</v>
      </c>
      <c r="B410" t="s">
        <v>1675</v>
      </c>
      <c r="C410" s="2">
        <v>-11.14328997377096</v>
      </c>
      <c r="D410" s="5">
        <v>3.088779384429886E-2</v>
      </c>
      <c r="E410" s="6">
        <v>146.6101447187437</v>
      </c>
      <c r="F410" s="7">
        <v>0.80013210603252449</v>
      </c>
      <c r="G410">
        <v>-109.45045445100079</v>
      </c>
      <c r="H410" s="8">
        <v>725.95924705353571</v>
      </c>
      <c r="I410" s="2">
        <v>1.418701888616916</v>
      </c>
      <c r="J410" s="2">
        <v>6.8778632343351714E-2</v>
      </c>
      <c r="K410" s="5">
        <v>0.29901066920590003</v>
      </c>
      <c r="L410" s="9">
        <v>9.9379182372338198E-4</v>
      </c>
      <c r="M410">
        <v>0.21272094380469969</v>
      </c>
      <c r="N410" s="8">
        <v>0.64998476111628978</v>
      </c>
      <c r="O410" s="10">
        <v>29.059792361208679</v>
      </c>
      <c r="P410" s="7">
        <v>1.6850022974478209</v>
      </c>
      <c r="Q410" s="5">
        <v>0.70499520497910428</v>
      </c>
      <c r="R410" s="11">
        <v>3.4334896784655039E-2</v>
      </c>
      <c r="S410" s="12">
        <v>0.61739189380445458</v>
      </c>
      <c r="T410" s="6">
        <v>3464.2786950880532</v>
      </c>
      <c r="U410" s="6">
        <v>3.920850016732722</v>
      </c>
      <c r="V410" s="6">
        <v>5.1282261515831236</v>
      </c>
      <c r="W410" s="6">
        <v>3439.4651472423898</v>
      </c>
      <c r="X410" s="6">
        <v>7.3462567636853926</v>
      </c>
      <c r="Y410" s="6">
        <v>129.690290968082</v>
      </c>
      <c r="Z410" s="6">
        <v>3455.3498450184911</v>
      </c>
      <c r="AA410" s="6">
        <v>4.0518927144449632</v>
      </c>
      <c r="AB410" s="13">
        <v>56.871029181756128</v>
      </c>
      <c r="AC410" s="14">
        <v>99.2837311882313</v>
      </c>
      <c r="AE410" t="s">
        <v>1690</v>
      </c>
      <c r="AF410" t="s">
        <v>1690</v>
      </c>
      <c r="AG410">
        <v>25.027000000000001</v>
      </c>
      <c r="AH410">
        <v>142.4984112272266</v>
      </c>
      <c r="AI410">
        <v>49.104938456283477</v>
      </c>
      <c r="AJ410">
        <v>93.234640926672753</v>
      </c>
      <c r="AK410" t="s">
        <v>143</v>
      </c>
      <c r="AL410">
        <v>798.50376514630887</v>
      </c>
      <c r="AM410">
        <v>1482.6755092269341</v>
      </c>
      <c r="AN410">
        <v>234.20318450418509</v>
      </c>
      <c r="AO410">
        <v>9.696178347260922</v>
      </c>
      <c r="AP410">
        <v>1.7285579657015879</v>
      </c>
      <c r="AQ410">
        <v>6.3320954899619437</v>
      </c>
      <c r="AR410">
        <v>1.17132206727132</v>
      </c>
      <c r="AS410">
        <v>1.1895016129607729</v>
      </c>
      <c r="AT410" t="s">
        <v>143</v>
      </c>
      <c r="AU410">
        <v>19.471032001953461</v>
      </c>
      <c r="AV410">
        <v>41.82768355463746</v>
      </c>
      <c r="AW410">
        <v>0.62846563654010512</v>
      </c>
      <c r="AX410">
        <v>0.2244123625184114</v>
      </c>
      <c r="AY410">
        <v>9.6694342809653749E-2</v>
      </c>
      <c r="AZ410">
        <v>838.04481868321784</v>
      </c>
      <c r="BA410">
        <v>41.982068679982277</v>
      </c>
      <c r="BB410">
        <v>3.7081428737157189E-2</v>
      </c>
      <c r="BC410">
        <v>509727.1772725085</v>
      </c>
      <c r="BD410">
        <v>21801.6489016589</v>
      </c>
      <c r="BE410">
        <v>1.418891643317906</v>
      </c>
      <c r="BF410">
        <v>1.3270548104045869</v>
      </c>
      <c r="BG410">
        <v>0.1991582449666062</v>
      </c>
      <c r="BH410">
        <v>8.3902729804853068E-2</v>
      </c>
      <c r="BI410">
        <v>0.24666265781273661</v>
      </c>
      <c r="BJ410">
        <v>6.7230773313918357E-2</v>
      </c>
      <c r="BK410">
        <v>1.6408148669345261E-2</v>
      </c>
      <c r="BL410">
        <v>13.00314700649407</v>
      </c>
      <c r="BM410">
        <v>0.88119933247052029</v>
      </c>
      <c r="BN410">
        <v>4.1774220761794371E-2</v>
      </c>
      <c r="BO410">
        <v>0.5728777514175043</v>
      </c>
      <c r="BP410">
        <v>0.11412381663099939</v>
      </c>
      <c r="BQ410">
        <v>2.9254323807046271E-3</v>
      </c>
      <c r="BR410">
        <v>6.3702844911539183</v>
      </c>
      <c r="BS410">
        <v>1.0091320199202489</v>
      </c>
      <c r="BT410">
        <v>2.6467021479493869E-2</v>
      </c>
      <c r="BU410">
        <v>5.0275891067625968</v>
      </c>
      <c r="BV410">
        <v>0.72945127971061008</v>
      </c>
      <c r="BW410">
        <v>9.701676747884086E-2</v>
      </c>
      <c r="BX410">
        <v>1.368528317431106</v>
      </c>
      <c r="BY410">
        <v>0.1190097351273335</v>
      </c>
      <c r="BZ410">
        <v>8.2024951781418907E-3</v>
      </c>
      <c r="CA410">
        <v>17.529802710480588</v>
      </c>
      <c r="CB410">
        <v>1.603450799365667</v>
      </c>
      <c r="CC410">
        <v>4.491397011492114E-2</v>
      </c>
      <c r="CD410">
        <v>5.0887503276262276</v>
      </c>
      <c r="CE410">
        <v>0.40750818085717649</v>
      </c>
      <c r="CF410">
        <v>6.5735444670899376E-3</v>
      </c>
      <c r="CG410">
        <v>62.87011291594709</v>
      </c>
      <c r="CH410">
        <v>4.2883300605280699</v>
      </c>
      <c r="CI410">
        <v>4.0717156726192992E-2</v>
      </c>
      <c r="CJ410">
        <v>25.40634928738065</v>
      </c>
      <c r="CK410">
        <v>1.9488774485840199</v>
      </c>
      <c r="CL410">
        <v>3.2448568588258869E-2</v>
      </c>
      <c r="CM410">
        <v>135.44535167795871</v>
      </c>
      <c r="CN410">
        <v>8.6957201682956509</v>
      </c>
      <c r="CO410">
        <v>2.9784642650355488E-2</v>
      </c>
      <c r="CP410">
        <v>31.60071919734829</v>
      </c>
      <c r="CQ410">
        <v>1.9089558540210829</v>
      </c>
      <c r="CR410">
        <v>9.6499023662769395E-3</v>
      </c>
      <c r="CS410">
        <v>302.81755231477388</v>
      </c>
      <c r="CT410">
        <v>17.858377713246359</v>
      </c>
      <c r="CU410">
        <v>4.5043332030852361E-2</v>
      </c>
      <c r="CV410">
        <v>68.29442095193474</v>
      </c>
      <c r="CW410">
        <v>3.5737525127478209</v>
      </c>
      <c r="CX410">
        <v>2.2171139083483001E-2</v>
      </c>
      <c r="CY410">
        <v>9389.4817606673332</v>
      </c>
      <c r="CZ410">
        <v>489.78179472983328</v>
      </c>
      <c r="DA410">
        <v>9.5297817996883499E-2</v>
      </c>
      <c r="DB410">
        <v>0.5937358936714211</v>
      </c>
      <c r="DC410">
        <v>8.111612247638901E-2</v>
      </c>
      <c r="DD410">
        <v>8.8903437046475107E-3</v>
      </c>
      <c r="DE410">
        <v>2.3178921990459229</v>
      </c>
      <c r="DF410">
        <v>3.9930806996516841</v>
      </c>
      <c r="DG410">
        <v>8.416294965142594</v>
      </c>
      <c r="DH410">
        <v>389.66793609873707</v>
      </c>
      <c r="DI410">
        <v>22.0200531433576</v>
      </c>
      <c r="DJ410">
        <v>0.53113303964932268</v>
      </c>
      <c r="DK410">
        <v>136.4838986284056</v>
      </c>
      <c r="DL410">
        <v>7.6461909337128331</v>
      </c>
      <c r="DM410">
        <v>0.33502136935199051</v>
      </c>
      <c r="DN410">
        <v>39.293604122740177</v>
      </c>
      <c r="DO410">
        <v>2.5495300109239269</v>
      </c>
      <c r="DP410">
        <v>0.2473264296487982</v>
      </c>
      <c r="DQ410">
        <v>113.162403914317</v>
      </c>
      <c r="DR410">
        <v>8.2460505761129479</v>
      </c>
      <c r="DS410">
        <v>0.24557216509465241</v>
      </c>
      <c r="DT410">
        <v>146.6101447187437</v>
      </c>
      <c r="DU410">
        <v>7.8119203248568088</v>
      </c>
      <c r="DV410">
        <v>0.12783487293440579</v>
      </c>
      <c r="DW410">
        <v>146.398977155079</v>
      </c>
      <c r="DX410">
        <v>8.4029732777066979</v>
      </c>
      <c r="DY410">
        <v>0.25169673039995222</v>
      </c>
      <c r="EB410">
        <v>533.78650871542538</v>
      </c>
      <c r="EC410">
        <v>1.0407707080706179</v>
      </c>
      <c r="ED410">
        <v>21.212311592975642</v>
      </c>
      <c r="EE410">
        <v>6.1732516316541419</v>
      </c>
      <c r="EF410">
        <v>13.93935337232805</v>
      </c>
      <c r="EG410">
        <v>33.970196667314838</v>
      </c>
      <c r="EH410">
        <v>24.307785389540069</v>
      </c>
      <c r="EI410">
        <v>88.089460856686372</v>
      </c>
      <c r="EJ410">
        <v>140.9626129536351</v>
      </c>
      <c r="EK410">
        <v>255.5695646989719</v>
      </c>
      <c r="EL410">
        <v>465.31775251612908</v>
      </c>
      <c r="EM410">
        <v>846.53344798724208</v>
      </c>
      <c r="EN410">
        <v>1279.3813440221979</v>
      </c>
      <c r="EO410">
        <v>1880.854362203565</v>
      </c>
      <c r="EP410">
        <v>2776.1959736558838</v>
      </c>
      <c r="ER410">
        <v>8.368612863890208</v>
      </c>
      <c r="ES410">
        <v>3.708521518647256</v>
      </c>
      <c r="ET410">
        <v>0.44435941546160762</v>
      </c>
      <c r="EU410">
        <v>0.4452924914462647</v>
      </c>
      <c r="EV410">
        <v>5.5334997168588634E-4</v>
      </c>
      <c r="EW410">
        <v>1.181492880020981E-2</v>
      </c>
      <c r="EX410">
        <v>21.3516389351451</v>
      </c>
      <c r="EY410">
        <v>2.2350927820762529</v>
      </c>
      <c r="EZ410">
        <v>11.2749740232517</v>
      </c>
      <c r="FA410">
        <v>0.48415339070683999</v>
      </c>
      <c r="FB410">
        <v>4.382357628414932E-3</v>
      </c>
      <c r="FD410">
        <f t="shared" si="36"/>
        <v>22.37430078549669</v>
      </c>
      <c r="FF410"/>
      <c r="FG410"/>
      <c r="FH410"/>
      <c r="FI410"/>
      <c r="FJ410"/>
      <c r="FK410"/>
    </row>
    <row r="411" spans="1:167" ht="13.2" x14ac:dyDescent="0.25">
      <c r="A411" t="s">
        <v>1691</v>
      </c>
      <c r="B411" t="s">
        <v>1675</v>
      </c>
      <c r="C411" s="2">
        <v>3.0490001869242018</v>
      </c>
      <c r="D411" s="5">
        <v>3.4215939468356681E-2</v>
      </c>
      <c r="E411" s="6">
        <v>167.09427195526339</v>
      </c>
      <c r="F411" s="7">
        <v>0.8000478859262975</v>
      </c>
      <c r="G411">
        <v>399.90124400574513</v>
      </c>
      <c r="H411" s="8">
        <v>147.32224187513469</v>
      </c>
      <c r="I411" s="2">
        <v>1.418630102473954</v>
      </c>
      <c r="J411" s="2">
        <v>6.8246515788101217E-2</v>
      </c>
      <c r="K411" s="5">
        <v>0.29910209361927498</v>
      </c>
      <c r="L411" s="9">
        <v>8.2190467701950831E-4</v>
      </c>
      <c r="M411">
        <v>0.29404344725301318</v>
      </c>
      <c r="N411" s="8">
        <v>0.14694292013017471</v>
      </c>
      <c r="O411" s="10">
        <v>29.060157585043729</v>
      </c>
      <c r="P411" s="7">
        <v>1.6794031345910581</v>
      </c>
      <c r="Q411" s="5">
        <v>0.70500364989049746</v>
      </c>
      <c r="R411" s="11">
        <v>3.4169418179010431E-2</v>
      </c>
      <c r="S411" s="12">
        <v>0.82199163508948836</v>
      </c>
      <c r="T411" s="6">
        <v>3464.8226199656442</v>
      </c>
      <c r="U411" s="6">
        <v>2.6634034565008582</v>
      </c>
      <c r="V411" s="6">
        <v>4.2528509018244467</v>
      </c>
      <c r="W411" s="6">
        <v>3439.5182673961922</v>
      </c>
      <c r="X411" s="6">
        <v>6.5058407369960491</v>
      </c>
      <c r="Y411" s="6">
        <v>128.98683241876159</v>
      </c>
      <c r="Z411" s="6">
        <v>3455.4383373751311</v>
      </c>
      <c r="AA411" s="6">
        <v>3.1355977511983908</v>
      </c>
      <c r="AB411" s="13">
        <v>56.628217148427382</v>
      </c>
      <c r="AC411" s="14">
        <v>99.269678267982925</v>
      </c>
      <c r="AE411" t="s">
        <v>1692</v>
      </c>
      <c r="AF411" t="s">
        <v>1692</v>
      </c>
      <c r="AG411">
        <v>25.119</v>
      </c>
      <c r="AH411">
        <v>149.66227335762909</v>
      </c>
      <c r="AI411">
        <v>49.629642659761217</v>
      </c>
      <c r="AJ411">
        <v>104.4392195289965</v>
      </c>
      <c r="AK411" t="s">
        <v>143</v>
      </c>
      <c r="AL411">
        <v>613.76875795548074</v>
      </c>
      <c r="AM411">
        <v>1712.5133261376579</v>
      </c>
      <c r="AN411">
        <v>242.48976397469411</v>
      </c>
      <c r="AO411">
        <v>10.28365265772773</v>
      </c>
      <c r="AP411">
        <v>1.926079576371476</v>
      </c>
      <c r="AQ411">
        <v>9.3689855949628793</v>
      </c>
      <c r="AR411">
        <v>1.2397971649201811</v>
      </c>
      <c r="AS411">
        <v>1.437717864503397</v>
      </c>
      <c r="AT411" t="s">
        <v>143</v>
      </c>
      <c r="AU411">
        <v>21.533606004880451</v>
      </c>
      <c r="AV411">
        <v>47.916975793068247</v>
      </c>
      <c r="AW411">
        <v>0.63860055767885415</v>
      </c>
      <c r="AX411">
        <v>0.20578754280149489</v>
      </c>
      <c r="AY411">
        <v>0.19978217592750611</v>
      </c>
      <c r="AZ411">
        <v>1762.5224060818359</v>
      </c>
      <c r="BA411">
        <v>67.052979394930517</v>
      </c>
      <c r="BB411">
        <v>7.6543114166528786E-2</v>
      </c>
      <c r="BC411">
        <v>482522.78416467662</v>
      </c>
      <c r="BD411">
        <v>19022.011289979018</v>
      </c>
      <c r="BE411">
        <v>1.5459277176076049</v>
      </c>
      <c r="BF411">
        <v>1.4326977626581401</v>
      </c>
      <c r="BG411">
        <v>0.2699329449588444</v>
      </c>
      <c r="BH411">
        <v>9.3410908972937051E-2</v>
      </c>
      <c r="BI411">
        <v>0.51798481109078132</v>
      </c>
      <c r="BJ411">
        <v>5.4493888703163289E-2</v>
      </c>
      <c r="BK411">
        <v>6.1697062399016633E-3</v>
      </c>
      <c r="BL411">
        <v>19.82514578632496</v>
      </c>
      <c r="BM411">
        <v>1.095130555724668</v>
      </c>
      <c r="BN411">
        <v>5.3934976549328877E-2</v>
      </c>
      <c r="BO411">
        <v>1.105752199541884</v>
      </c>
      <c r="BP411">
        <v>0.1021414372925821</v>
      </c>
      <c r="BQ411">
        <v>3.020168076661956E-3</v>
      </c>
      <c r="BR411">
        <v>13.055474789695729</v>
      </c>
      <c r="BS411">
        <v>0.99421893910084436</v>
      </c>
      <c r="BT411">
        <v>2.7256436898230669E-2</v>
      </c>
      <c r="BU411">
        <v>13.419446783963091</v>
      </c>
      <c r="BV411">
        <v>1.0368600282907601</v>
      </c>
      <c r="BW411">
        <v>8.6392334153664027E-2</v>
      </c>
      <c r="BX411">
        <v>3.3980030121952831</v>
      </c>
      <c r="BY411">
        <v>0.2238387385344415</v>
      </c>
      <c r="BZ411">
        <v>2.3582964357187569E-2</v>
      </c>
      <c r="CA411">
        <v>52.296308305841691</v>
      </c>
      <c r="CB411">
        <v>2.9046040707419269</v>
      </c>
      <c r="CC411">
        <v>0.1286662546009345</v>
      </c>
      <c r="CD411">
        <v>14.14292918940798</v>
      </c>
      <c r="CE411">
        <v>0.75954027604083019</v>
      </c>
      <c r="CF411">
        <v>2.3854163147213499E-2</v>
      </c>
      <c r="CG411">
        <v>163.99389914750591</v>
      </c>
      <c r="CH411">
        <v>6.9367986437252194</v>
      </c>
      <c r="CI411">
        <v>4.2136665771474499E-2</v>
      </c>
      <c r="CJ411">
        <v>58.070555287868451</v>
      </c>
      <c r="CK411">
        <v>2.7101137814712541</v>
      </c>
      <c r="CL411">
        <v>1.0408111139083199E-2</v>
      </c>
      <c r="CM411">
        <v>262.28224057775628</v>
      </c>
      <c r="CN411">
        <v>12.036335230741869</v>
      </c>
      <c r="CO411">
        <v>3.07912755592832E-2</v>
      </c>
      <c r="CP411">
        <v>52.621063361365657</v>
      </c>
      <c r="CQ411">
        <v>2.52472940784918</v>
      </c>
      <c r="CR411">
        <v>9.9568930587489151E-3</v>
      </c>
      <c r="CS411">
        <v>464.35623648100642</v>
      </c>
      <c r="CT411">
        <v>20.807046623905489</v>
      </c>
      <c r="CU411">
        <v>4.6662269642588142E-2</v>
      </c>
      <c r="CV411">
        <v>94.880603675738229</v>
      </c>
      <c r="CW411">
        <v>3.609058419725049</v>
      </c>
      <c r="CX411">
        <v>1.00229902335182E-2</v>
      </c>
      <c r="CY411">
        <v>7864.2315656390492</v>
      </c>
      <c r="CZ411">
        <v>354.55637790063838</v>
      </c>
      <c r="DA411">
        <v>9.8599208766307123E-2</v>
      </c>
      <c r="DB411">
        <v>0.74098511977774983</v>
      </c>
      <c r="DC411">
        <v>0.11097407855468509</v>
      </c>
      <c r="DD411">
        <v>9.2008502316568187E-3</v>
      </c>
      <c r="DE411">
        <v>-0.72500084764900452</v>
      </c>
      <c r="DF411">
        <v>4.4399760132302273</v>
      </c>
      <c r="DG411">
        <v>11.03520990101817</v>
      </c>
      <c r="DH411">
        <v>475.70919342913521</v>
      </c>
      <c r="DI411">
        <v>17.628556859847031</v>
      </c>
      <c r="DJ411">
        <v>0.59868048514991123</v>
      </c>
      <c r="DK411">
        <v>157.83990163632981</v>
      </c>
      <c r="DL411">
        <v>5.7361399583267314</v>
      </c>
      <c r="DM411">
        <v>0.33616140787901949</v>
      </c>
      <c r="DN411">
        <v>64.543167862297878</v>
      </c>
      <c r="DO411">
        <v>2.4751613763311582</v>
      </c>
      <c r="DP411">
        <v>0.2422405462986981</v>
      </c>
      <c r="DQ411">
        <v>176.47744256664771</v>
      </c>
      <c r="DR411">
        <v>6.8237663976529701</v>
      </c>
      <c r="DS411">
        <v>0.25013528331054219</v>
      </c>
      <c r="DT411">
        <v>167.09427195526339</v>
      </c>
      <c r="DU411">
        <v>6.0191629639215742</v>
      </c>
      <c r="DV411">
        <v>0.14697356287206431</v>
      </c>
      <c r="DW411">
        <v>183.51784050029761</v>
      </c>
      <c r="DX411">
        <v>6.820807768784074</v>
      </c>
      <c r="DY411">
        <v>0.24222141900611391</v>
      </c>
      <c r="EB411">
        <v>1122.625736357857</v>
      </c>
      <c r="EC411">
        <v>2.1855899202142668</v>
      </c>
      <c r="ED411">
        <v>32.341183990742181</v>
      </c>
      <c r="EE411">
        <v>11.91543318471858</v>
      </c>
      <c r="EF411">
        <v>28.56777853325104</v>
      </c>
      <c r="EG411">
        <v>90.671937729480319</v>
      </c>
      <c r="EH411">
        <v>60.355293289436638</v>
      </c>
      <c r="EI411">
        <v>262.79551912483259</v>
      </c>
      <c r="EJ411">
        <v>391.77089167335129</v>
      </c>
      <c r="EK411">
        <v>666.64186645327618</v>
      </c>
      <c r="EL411">
        <v>1063.5632836605939</v>
      </c>
      <c r="EM411">
        <v>1639.2640036109769</v>
      </c>
      <c r="EN411">
        <v>2130.4074235370708</v>
      </c>
      <c r="EO411">
        <v>2884.2002265901019</v>
      </c>
      <c r="EP411">
        <v>3856.935108769846</v>
      </c>
      <c r="ER411">
        <v>6.3374808162608156</v>
      </c>
      <c r="ES411">
        <v>3.5931543325028121</v>
      </c>
      <c r="ET411">
        <v>0.39099386065939712</v>
      </c>
      <c r="EU411">
        <v>0.40868564012089542</v>
      </c>
      <c r="EV411">
        <v>7.5778023316994906E-4</v>
      </c>
      <c r="EW411">
        <v>8.3166940117273182E-3</v>
      </c>
      <c r="EX411">
        <v>10.975073837617661</v>
      </c>
      <c r="EY411">
        <v>1.933504093965964</v>
      </c>
      <c r="EZ411">
        <v>8.4284006663155111</v>
      </c>
      <c r="FA411">
        <v>0.35984069735240448</v>
      </c>
      <c r="FB411">
        <v>3.085341920925706E-3</v>
      </c>
      <c r="FD411">
        <f t="shared" si="36"/>
        <v>24.781928020088834</v>
      </c>
      <c r="FF411"/>
      <c r="FG411"/>
      <c r="FH411"/>
      <c r="FI411"/>
      <c r="FJ411"/>
      <c r="FK411"/>
    </row>
    <row r="412" spans="1:167" ht="13.2" x14ac:dyDescent="0.25">
      <c r="A412" t="s">
        <v>1693</v>
      </c>
      <c r="B412" t="s">
        <v>1675</v>
      </c>
      <c r="C412" s="2">
        <v>-53.488439867026607</v>
      </c>
      <c r="D412" s="5">
        <v>2.9022257172980188E-2</v>
      </c>
      <c r="E412" s="6">
        <v>134.82758380981531</v>
      </c>
      <c r="F412" s="7">
        <v>0.79997045841694414</v>
      </c>
      <c r="G412">
        <v>-22.80199466954943</v>
      </c>
      <c r="H412" s="8">
        <v>1486.015012795179</v>
      </c>
      <c r="I412" s="2">
        <v>1.41863406347453</v>
      </c>
      <c r="J412" s="2">
        <v>6.8306450471008764E-2</v>
      </c>
      <c r="K412" s="5">
        <v>0.29895421061417049</v>
      </c>
      <c r="L412" s="9">
        <v>8.5473006460768351E-4</v>
      </c>
      <c r="M412">
        <v>0.26336448511727922</v>
      </c>
      <c r="N412" s="8">
        <v>0.27577072223102839</v>
      </c>
      <c r="O412" s="10">
        <v>29.05995902357753</v>
      </c>
      <c r="P412" s="7">
        <v>1.682150206163523</v>
      </c>
      <c r="Q412" s="5">
        <v>0.70499914196332891</v>
      </c>
      <c r="R412" s="11">
        <v>3.418553906701733E-2</v>
      </c>
      <c r="S412" s="12">
        <v>0.74906644617512774</v>
      </c>
      <c r="T412" s="6">
        <v>3464.0440309498572</v>
      </c>
      <c r="U412" s="6">
        <v>2.9413123282240581</v>
      </c>
      <c r="V412" s="6">
        <v>4.4389320763803726</v>
      </c>
      <c r="W412" s="6">
        <v>3439.5032408379429</v>
      </c>
      <c r="X412" s="6">
        <v>6.4552679552381997</v>
      </c>
      <c r="Y412" s="6">
        <v>129.05775436727171</v>
      </c>
      <c r="Z412" s="6">
        <v>3455.470123919788</v>
      </c>
      <c r="AA412" s="6">
        <v>2.5656377868498348</v>
      </c>
      <c r="AB412" s="13">
        <v>56.753273436559972</v>
      </c>
      <c r="AC412" s="14">
        <v>99.291556634596674</v>
      </c>
      <c r="AE412" t="s">
        <v>1694</v>
      </c>
      <c r="AF412" t="s">
        <v>1694</v>
      </c>
      <c r="AG412">
        <v>25.02</v>
      </c>
      <c r="AH412">
        <v>178.87336514290351</v>
      </c>
      <c r="AI412">
        <v>52.834386814804347</v>
      </c>
      <c r="AJ412">
        <v>84.000701812405097</v>
      </c>
      <c r="AK412" t="s">
        <v>143</v>
      </c>
      <c r="AL412">
        <v>768.85055599291672</v>
      </c>
      <c r="AM412">
        <v>1387.2512661581579</v>
      </c>
      <c r="AN412">
        <v>233.03067763973391</v>
      </c>
      <c r="AO412">
        <v>9.0000982332911086</v>
      </c>
      <c r="AP412">
        <v>1.5612700220364371</v>
      </c>
      <c r="AQ412">
        <v>6.9663489298083299</v>
      </c>
      <c r="AR412">
        <v>1.003211791609939</v>
      </c>
      <c r="AS412">
        <v>1.1974237902834901</v>
      </c>
      <c r="AT412" t="s">
        <v>143</v>
      </c>
      <c r="AU412">
        <v>22.044107326149192</v>
      </c>
      <c r="AV412">
        <v>36.817369852071486</v>
      </c>
      <c r="AW412">
        <v>0.38969792675900389</v>
      </c>
      <c r="AX412">
        <v>0.1336491237233704</v>
      </c>
      <c r="AY412">
        <v>0.1343711269672731</v>
      </c>
      <c r="AZ412">
        <v>1178.170088158409</v>
      </c>
      <c r="BA412">
        <v>53.195966177121683</v>
      </c>
      <c r="BB412">
        <v>6.6636060951955789E-2</v>
      </c>
      <c r="BC412">
        <v>481383.2586729555</v>
      </c>
      <c r="BD412">
        <v>17408.869373228081</v>
      </c>
      <c r="BE412">
        <v>1.2422499016479971</v>
      </c>
      <c r="BF412">
        <v>1.2062232371529771</v>
      </c>
      <c r="BG412">
        <v>0.19295911767241611</v>
      </c>
      <c r="BH412">
        <v>8.4472539500739657E-2</v>
      </c>
      <c r="BI412">
        <v>1.7620942809593421E-2</v>
      </c>
      <c r="BJ412">
        <v>5.6807983433655104E-3</v>
      </c>
      <c r="BK412">
        <v>5.1961166970415874E-3</v>
      </c>
      <c r="BL412">
        <v>12.55820256809746</v>
      </c>
      <c r="BM412">
        <v>0.69792810198313238</v>
      </c>
      <c r="BN412">
        <v>3.7353120804666233E-2</v>
      </c>
      <c r="BO412">
        <v>0.27086919492856981</v>
      </c>
      <c r="BP412">
        <v>3.6408394850098558E-2</v>
      </c>
      <c r="BQ412">
        <v>2.7240371959929071E-3</v>
      </c>
      <c r="BR412">
        <v>4.5471420004849108</v>
      </c>
      <c r="BS412">
        <v>0.44980750766240701</v>
      </c>
      <c r="BT412">
        <v>2.452299689228786E-2</v>
      </c>
      <c r="BU412">
        <v>5.6254309026353422</v>
      </c>
      <c r="BV412">
        <v>0.43252740256559108</v>
      </c>
      <c r="BW412">
        <v>6.1659485128673593E-2</v>
      </c>
      <c r="BX412">
        <v>1.731779665026824</v>
      </c>
      <c r="BY412">
        <v>0.14922873777727591</v>
      </c>
      <c r="BZ412">
        <v>7.6800048587168197E-3</v>
      </c>
      <c r="CA412">
        <v>27.185125965636189</v>
      </c>
      <c r="CB412">
        <v>1.853460456106323</v>
      </c>
      <c r="CC412">
        <v>0.12850426861506839</v>
      </c>
      <c r="CD412">
        <v>8.4764113463551851</v>
      </c>
      <c r="CE412">
        <v>0.40735853501711933</v>
      </c>
      <c r="CF412">
        <v>1.649912524345469E-2</v>
      </c>
      <c r="CG412">
        <v>104.7388910332643</v>
      </c>
      <c r="CH412">
        <v>5.3667548656336184</v>
      </c>
      <c r="CI412">
        <v>3.8014830415398597E-2</v>
      </c>
      <c r="CJ412">
        <v>37.626155628877548</v>
      </c>
      <c r="CK412">
        <v>1.724323542648533</v>
      </c>
      <c r="CL412">
        <v>9.3830806258947217E-3</v>
      </c>
      <c r="CM412">
        <v>187.36011408166169</v>
      </c>
      <c r="CN412">
        <v>9.1044068047681463</v>
      </c>
      <c r="CO412">
        <v>2.7826801773052069E-2</v>
      </c>
      <c r="CP412">
        <v>37.097659142248851</v>
      </c>
      <c r="CQ412">
        <v>1.590811944540544</v>
      </c>
      <c r="CR412">
        <v>8.9632890475567165E-3</v>
      </c>
      <c r="CS412">
        <v>351.39283752409949</v>
      </c>
      <c r="CT412">
        <v>14.405855310262879</v>
      </c>
      <c r="CU412">
        <v>9.3101609390723483E-2</v>
      </c>
      <c r="CV412">
        <v>73.804901648282595</v>
      </c>
      <c r="CW412">
        <v>2.9028498139961831</v>
      </c>
      <c r="CX412">
        <v>9.0207336536435485E-3</v>
      </c>
      <c r="CY412">
        <v>8433.7634895328283</v>
      </c>
      <c r="CZ412">
        <v>377.59121733041172</v>
      </c>
      <c r="DA412">
        <v>8.9141921321489265E-2</v>
      </c>
      <c r="DB412">
        <v>0.4832662395704001</v>
      </c>
      <c r="DC412">
        <v>7.3013978633162904E-2</v>
      </c>
      <c r="DD412">
        <v>8.3068464411581531E-3</v>
      </c>
      <c r="DE412">
        <v>1.6403135743805359</v>
      </c>
      <c r="DF412">
        <v>3.8659595023802851</v>
      </c>
      <c r="DG412">
        <v>9.6394204884556398</v>
      </c>
      <c r="DH412">
        <v>377.0421159679554</v>
      </c>
      <c r="DI412">
        <v>11.20364967061542</v>
      </c>
      <c r="DJ412">
        <v>0.48737741576667593</v>
      </c>
      <c r="DK412">
        <v>122.40805362937751</v>
      </c>
      <c r="DL412">
        <v>3.661721055308826</v>
      </c>
      <c r="DM412">
        <v>0.30958047361570928</v>
      </c>
      <c r="DN412">
        <v>45.399020000110937</v>
      </c>
      <c r="DO412">
        <v>1.5463272425831469</v>
      </c>
      <c r="DP412">
        <v>0.22958759092506731</v>
      </c>
      <c r="DQ412">
        <v>130.19068854215431</v>
      </c>
      <c r="DR412">
        <v>5.7721784431212599</v>
      </c>
      <c r="DS412">
        <v>0.24984158439039481</v>
      </c>
      <c r="DT412">
        <v>134.82758380981531</v>
      </c>
      <c r="DU412">
        <v>3.9991580055978542</v>
      </c>
      <c r="DV412">
        <v>0.13159314287521001</v>
      </c>
      <c r="DW412">
        <v>141.3563692239249</v>
      </c>
      <c r="DX412">
        <v>4.2845417342661829</v>
      </c>
      <c r="DY412">
        <v>0.214371996654181</v>
      </c>
      <c r="EB412">
        <v>750.42680774420967</v>
      </c>
      <c r="EC412">
        <v>7.4349969660731721E-2</v>
      </c>
      <c r="ED412">
        <v>20.486464222018689</v>
      </c>
      <c r="EE412">
        <v>2.918849083282002</v>
      </c>
      <c r="EF412">
        <v>9.9499824955906142</v>
      </c>
      <c r="EG412">
        <v>38.009668261049612</v>
      </c>
      <c r="EH412">
        <v>30.759851954295289</v>
      </c>
      <c r="EI412">
        <v>136.60867319415169</v>
      </c>
      <c r="EJ412">
        <v>234.80363840319069</v>
      </c>
      <c r="EK412">
        <v>425.7678497287165</v>
      </c>
      <c r="EL412">
        <v>689.12372946662174</v>
      </c>
      <c r="EM412">
        <v>1171.0007130103861</v>
      </c>
      <c r="EN412">
        <v>1501.929519929103</v>
      </c>
      <c r="EO412">
        <v>2182.5642082242198</v>
      </c>
      <c r="EP412">
        <v>3000.199253995228</v>
      </c>
      <c r="ER412">
        <v>43.97651312412313</v>
      </c>
      <c r="ES412">
        <v>7.865321064686241</v>
      </c>
      <c r="ET412">
        <v>0.42687238901214891</v>
      </c>
      <c r="EU412">
        <v>0.44104873488787771</v>
      </c>
      <c r="EV412">
        <v>3.406542148018839E-5</v>
      </c>
      <c r="EW412">
        <v>5.4425511881711695E-4</v>
      </c>
      <c r="EX412">
        <v>15.97676163007824</v>
      </c>
      <c r="EY412">
        <v>2.4959807625404369</v>
      </c>
      <c r="EZ412">
        <v>10.73621667421801</v>
      </c>
      <c r="FA412">
        <v>0.38369474107612811</v>
      </c>
      <c r="FB412">
        <v>3.4326915871478189E-3</v>
      </c>
      <c r="FD412">
        <f t="shared" si="36"/>
        <v>41.65282588252937</v>
      </c>
      <c r="FF412"/>
      <c r="FG412"/>
      <c r="FH412"/>
      <c r="FI412"/>
      <c r="FJ412"/>
      <c r="FK412"/>
    </row>
    <row r="413" spans="1:167" ht="13.2" x14ac:dyDescent="0.25">
      <c r="A413" t="s">
        <v>1695</v>
      </c>
      <c r="B413" t="s">
        <v>1675</v>
      </c>
      <c r="C413" s="2">
        <v>1.9349283039226499</v>
      </c>
      <c r="D413" s="5">
        <v>3.4664406278542011E-2</v>
      </c>
      <c r="E413" s="6">
        <v>173.07479437227761</v>
      </c>
      <c r="F413" s="7">
        <v>0.79998543447882797</v>
      </c>
      <c r="G413">
        <v>629.98380934966167</v>
      </c>
      <c r="H413" s="8">
        <v>246.76983931038399</v>
      </c>
      <c r="I413" s="2">
        <v>1.4180602179629831</v>
      </c>
      <c r="J413" s="2">
        <v>6.9898218590281239E-2</v>
      </c>
      <c r="K413" s="5">
        <v>0.29944407377241922</v>
      </c>
      <c r="L413" s="9">
        <v>9.2453051762127984E-4</v>
      </c>
      <c r="M413">
        <v>0.28941522554829902</v>
      </c>
      <c r="N413" s="8">
        <v>0.12256502017958661</v>
      </c>
      <c r="O413" s="10">
        <v>29.06018098206814</v>
      </c>
      <c r="P413" s="7">
        <v>1.6723956807304949</v>
      </c>
      <c r="Q413" s="5">
        <v>0.70500410398954505</v>
      </c>
      <c r="R413" s="11">
        <v>3.3942150171349557E-2</v>
      </c>
      <c r="S413" s="12">
        <v>0.77283959822969639</v>
      </c>
      <c r="T413" s="6">
        <v>3466.554298799726</v>
      </c>
      <c r="U413" s="6">
        <v>3.438227755010089</v>
      </c>
      <c r="V413" s="6">
        <v>4.774780617211646</v>
      </c>
      <c r="W413" s="6">
        <v>3440.6804462667578</v>
      </c>
      <c r="X413" s="6">
        <v>7.5296765550545981</v>
      </c>
      <c r="Y413" s="6">
        <v>133.76060769895821</v>
      </c>
      <c r="Z413" s="6">
        <v>3455.43358450494</v>
      </c>
      <c r="AA413" s="6">
        <v>3.2252985194448738</v>
      </c>
      <c r="AB413" s="13">
        <v>56.229266003353928</v>
      </c>
      <c r="AC413" s="14">
        <v>99.253614676050873</v>
      </c>
      <c r="AE413" t="s">
        <v>1696</v>
      </c>
      <c r="AF413" t="s">
        <v>1696</v>
      </c>
      <c r="AG413">
        <v>25.004000000000001</v>
      </c>
      <c r="AH413">
        <v>248.96542934708569</v>
      </c>
      <c r="AI413">
        <v>43.980389451453213</v>
      </c>
      <c r="AJ413">
        <v>103.1970608865402</v>
      </c>
      <c r="AK413" t="s">
        <v>143</v>
      </c>
      <c r="AL413">
        <v>585.52446684820575</v>
      </c>
      <c r="AM413">
        <v>1679.4195733016329</v>
      </c>
      <c r="AN413">
        <v>245.0863043311555</v>
      </c>
      <c r="AO413">
        <v>10.839479849220149</v>
      </c>
      <c r="AP413">
        <v>1.930954004074009</v>
      </c>
      <c r="AQ413">
        <v>7.9846739101093327</v>
      </c>
      <c r="AR413">
        <v>1.340778473073454</v>
      </c>
      <c r="AS413">
        <v>1.3831673936673381</v>
      </c>
      <c r="AT413" t="s">
        <v>143</v>
      </c>
      <c r="AU413">
        <v>19.179517041716998</v>
      </c>
      <c r="AV413">
        <v>44.969778744048973</v>
      </c>
      <c r="AW413">
        <v>0.53523007473172801</v>
      </c>
      <c r="AX413">
        <v>0.1700819365491362</v>
      </c>
      <c r="AY413">
        <v>4.3712376793086982E-2</v>
      </c>
      <c r="AZ413">
        <v>1635.4151221492029</v>
      </c>
      <c r="BA413">
        <v>76.630691760712025</v>
      </c>
      <c r="BB413">
        <v>8.5003241852146846E-2</v>
      </c>
      <c r="BC413">
        <v>496523.76584556198</v>
      </c>
      <c r="BD413">
        <v>21456.91919014751</v>
      </c>
      <c r="BE413">
        <v>1.444878597801982</v>
      </c>
      <c r="BF413">
        <v>1.5568168841278729</v>
      </c>
      <c r="BG413">
        <v>0.24063371388449639</v>
      </c>
      <c r="BH413">
        <v>8.7206875857387275E-2</v>
      </c>
      <c r="BI413">
        <v>5.6703935220423683E-2</v>
      </c>
      <c r="BJ413">
        <v>8.7177347693868975E-3</v>
      </c>
      <c r="BK413">
        <v>5.8882805785888748E-3</v>
      </c>
      <c r="BL413">
        <v>16.131652801022391</v>
      </c>
      <c r="BM413">
        <v>0.88941529425869847</v>
      </c>
      <c r="BN413">
        <v>4.3225647805098508E-2</v>
      </c>
      <c r="BO413">
        <v>0.37353066920681588</v>
      </c>
      <c r="BP413">
        <v>5.3785405182606889E-2</v>
      </c>
      <c r="BQ413">
        <v>1.251338725442243E-2</v>
      </c>
      <c r="BR413">
        <v>5.782035376294437</v>
      </c>
      <c r="BS413">
        <v>0.64900228079903466</v>
      </c>
      <c r="BT413">
        <v>2.7191474742053211E-2</v>
      </c>
      <c r="BU413">
        <v>7.7024244247450531</v>
      </c>
      <c r="BV413">
        <v>0.71502895098637254</v>
      </c>
      <c r="BW413">
        <v>0.1437855707000058</v>
      </c>
      <c r="BX413">
        <v>2.2531059078491298</v>
      </c>
      <c r="BY413">
        <v>0.1984053693003533</v>
      </c>
      <c r="BZ413">
        <v>2.4073985466561611E-2</v>
      </c>
      <c r="CA413">
        <v>38.461859499410359</v>
      </c>
      <c r="CB413">
        <v>2.101537962987587</v>
      </c>
      <c r="CC413">
        <v>0.16498608910513751</v>
      </c>
      <c r="CD413">
        <v>12.16066987539118</v>
      </c>
      <c r="CE413">
        <v>0.62601309140502881</v>
      </c>
      <c r="CF413">
        <v>6.7872697922076609E-3</v>
      </c>
      <c r="CG413">
        <v>145.6678117521688</v>
      </c>
      <c r="CH413">
        <v>7.2112577294275324</v>
      </c>
      <c r="CI413">
        <v>4.2200781817139481E-2</v>
      </c>
      <c r="CJ413">
        <v>51.324668009708702</v>
      </c>
      <c r="CK413">
        <v>2.347225818589473</v>
      </c>
      <c r="CL413">
        <v>1.041689086006997E-2</v>
      </c>
      <c r="CM413">
        <v>240.71355950498119</v>
      </c>
      <c r="CN413">
        <v>10.562982186050499</v>
      </c>
      <c r="CO413">
        <v>3.0988528722326401E-2</v>
      </c>
      <c r="CP413">
        <v>49.756778547789963</v>
      </c>
      <c r="CQ413">
        <v>2.0470353826768619</v>
      </c>
      <c r="CR413">
        <v>9.9363191506592879E-3</v>
      </c>
      <c r="CS413">
        <v>455.17950305836928</v>
      </c>
      <c r="CT413">
        <v>22.94029216745691</v>
      </c>
      <c r="CU413">
        <v>4.7237761539047539E-2</v>
      </c>
      <c r="CV413">
        <v>91.371634926069945</v>
      </c>
      <c r="CW413">
        <v>4.0898545382138938</v>
      </c>
      <c r="CX413">
        <v>1.0011591457253961E-2</v>
      </c>
      <c r="CY413">
        <v>7936.663186763747</v>
      </c>
      <c r="CZ413">
        <v>432.90592777097652</v>
      </c>
      <c r="DA413">
        <v>9.9299820739179298E-2</v>
      </c>
      <c r="DB413">
        <v>0.6677442643603716</v>
      </c>
      <c r="DC413">
        <v>8.828531380639798E-2</v>
      </c>
      <c r="DD413">
        <v>9.2217552028456759E-3</v>
      </c>
      <c r="DE413">
        <v>1.172986414317347</v>
      </c>
      <c r="DF413">
        <v>3.1384570661728421</v>
      </c>
      <c r="DG413">
        <v>10.90128836334115</v>
      </c>
      <c r="DH413">
        <v>494.38633121879809</v>
      </c>
      <c r="DI413">
        <v>16.300414743608702</v>
      </c>
      <c r="DJ413">
        <v>0.60953176250911989</v>
      </c>
      <c r="DK413">
        <v>162.43198162079139</v>
      </c>
      <c r="DL413">
        <v>5.3667349994506939</v>
      </c>
      <c r="DM413">
        <v>0.34364614314053099</v>
      </c>
      <c r="DN413">
        <v>65.71115594885282</v>
      </c>
      <c r="DO413">
        <v>2.1996852890997469</v>
      </c>
      <c r="DP413">
        <v>0.29522570527035941</v>
      </c>
      <c r="DQ413">
        <v>175.557000625759</v>
      </c>
      <c r="DR413">
        <v>5.7137177371260259</v>
      </c>
      <c r="DS413">
        <v>0.27284509334475648</v>
      </c>
      <c r="DT413">
        <v>173.07479437227761</v>
      </c>
      <c r="DU413">
        <v>5.7008313912113264</v>
      </c>
      <c r="DV413">
        <v>0.1260704166611436</v>
      </c>
      <c r="DW413">
        <v>189.46017622180059</v>
      </c>
      <c r="DX413">
        <v>6.2523349720555803</v>
      </c>
      <c r="DY413">
        <v>0.26797103534323929</v>
      </c>
      <c r="EB413">
        <v>1041.665682897582</v>
      </c>
      <c r="EC413">
        <v>0.23925711063469909</v>
      </c>
      <c r="ED413">
        <v>26.315909952728209</v>
      </c>
      <c r="EE413">
        <v>4.0251149699010336</v>
      </c>
      <c r="EF413">
        <v>12.652156184451719</v>
      </c>
      <c r="EG413">
        <v>52.043408275304422</v>
      </c>
      <c r="EH413">
        <v>40.019643123430377</v>
      </c>
      <c r="EI413">
        <v>193.27567587643401</v>
      </c>
      <c r="EJ413">
        <v>336.86066136817681</v>
      </c>
      <c r="EK413">
        <v>592.14557622832854</v>
      </c>
      <c r="EL413">
        <v>940.01223461004929</v>
      </c>
      <c r="EM413">
        <v>1504.459746906133</v>
      </c>
      <c r="EN413">
        <v>2014.4444756190269</v>
      </c>
      <c r="EO413">
        <v>2827.2018823501198</v>
      </c>
      <c r="EP413">
        <v>3714.2941026857702</v>
      </c>
      <c r="ER413">
        <v>26.816174310665829</v>
      </c>
      <c r="ES413">
        <v>8.5556898598608342</v>
      </c>
      <c r="ET413">
        <v>0.39902650654237781</v>
      </c>
      <c r="EU413">
        <v>0.41261589959469419</v>
      </c>
      <c r="EV413">
        <v>8.4626822063310137E-5</v>
      </c>
      <c r="EW413">
        <v>1.237905957641883E-3</v>
      </c>
      <c r="EX413">
        <v>14.62782044108655</v>
      </c>
      <c r="EY413">
        <v>2.3314567675383011</v>
      </c>
      <c r="EZ413">
        <v>10.72889408835457</v>
      </c>
      <c r="FA413">
        <v>0.38023415643582631</v>
      </c>
      <c r="FB413">
        <v>3.4202262484746299E-3</v>
      </c>
      <c r="FD413">
        <f t="shared" si="36"/>
        <v>44.1051150102615</v>
      </c>
      <c r="FF413"/>
      <c r="FG413"/>
      <c r="FH413"/>
      <c r="FI413"/>
      <c r="FJ413"/>
      <c r="FK413"/>
    </row>
    <row r="414" spans="1:167" ht="13.2" x14ac:dyDescent="0.25">
      <c r="A414" t="s">
        <v>1697</v>
      </c>
      <c r="B414" t="s">
        <v>1675</v>
      </c>
      <c r="C414" s="2">
        <v>1.6256397380447389</v>
      </c>
      <c r="D414" s="5">
        <v>2.640449906539085E-2</v>
      </c>
      <c r="E414" s="6">
        <v>152.676024172279</v>
      </c>
      <c r="F414" s="7">
        <v>0.79987959294521305</v>
      </c>
      <c r="G414">
        <v>750.44894474536648</v>
      </c>
      <c r="H414" s="8">
        <v>75.289459104805346</v>
      </c>
      <c r="I414" s="2">
        <v>1.418802285056167</v>
      </c>
      <c r="J414" s="2">
        <v>6.8906709670709665E-2</v>
      </c>
      <c r="K414" s="5">
        <v>0.29872733400479923</v>
      </c>
      <c r="L414" s="9">
        <v>8.8048444972830501E-4</v>
      </c>
      <c r="M414">
        <v>0.27018812402260789</v>
      </c>
      <c r="N414" s="8">
        <v>0.67514883786132673</v>
      </c>
      <c r="O414" s="10">
        <v>29.06008183092441</v>
      </c>
      <c r="P414" s="7">
        <v>1.6972997252497151</v>
      </c>
      <c r="Q414" s="5">
        <v>0.70500228147576471</v>
      </c>
      <c r="R414" s="11">
        <v>3.4675525383431681E-2</v>
      </c>
      <c r="S414" s="12">
        <v>0.85905814534882297</v>
      </c>
      <c r="T414" s="6">
        <v>3462.857315293671</v>
      </c>
      <c r="U414" s="6">
        <v>3.1410090017061032</v>
      </c>
      <c r="V414" s="6">
        <v>4.5735855957849747</v>
      </c>
      <c r="W414" s="6">
        <v>3439.4463909752749</v>
      </c>
      <c r="X414" s="6">
        <v>8.9259273150495311</v>
      </c>
      <c r="Y414" s="6">
        <v>130.7525875681425</v>
      </c>
      <c r="Z414" s="6">
        <v>3455.3777074813038</v>
      </c>
      <c r="AA414" s="6">
        <v>3.8714941927531319</v>
      </c>
      <c r="AB414" s="13">
        <v>57.140683594605271</v>
      </c>
      <c r="AC414" s="14">
        <v>99.32394198816678</v>
      </c>
      <c r="AE414" t="s">
        <v>1698</v>
      </c>
      <c r="AF414" t="s">
        <v>1698</v>
      </c>
      <c r="AG414">
        <v>25.039000000000001</v>
      </c>
      <c r="AH414">
        <v>270.21884193213077</v>
      </c>
      <c r="AI414">
        <v>65.250296589066835</v>
      </c>
      <c r="AJ414">
        <v>100.64853393253691</v>
      </c>
      <c r="AK414">
        <v>17223.28625408369</v>
      </c>
      <c r="AL414">
        <v>5864.173940872618</v>
      </c>
      <c r="AM414">
        <v>1783.3618614904069</v>
      </c>
      <c r="AN414">
        <v>224.05394640122489</v>
      </c>
      <c r="AO414">
        <v>11.94939788802062</v>
      </c>
      <c r="AP414">
        <v>2.0162200049057959</v>
      </c>
      <c r="AQ414">
        <v>14.601725972276361</v>
      </c>
      <c r="AR414">
        <v>2.4488159098638369</v>
      </c>
      <c r="AS414">
        <v>1.4384218834274389</v>
      </c>
      <c r="AT414">
        <v>1999.6992945696491</v>
      </c>
      <c r="AU414">
        <v>449.03175530277548</v>
      </c>
      <c r="AV414">
        <v>48.137014304035368</v>
      </c>
      <c r="AW414">
        <v>7.7339515086709874</v>
      </c>
      <c r="AX414">
        <v>2.8239787689517639</v>
      </c>
      <c r="AY414">
        <v>0.1506874459658214</v>
      </c>
      <c r="AZ414">
        <v>1228.440239552297</v>
      </c>
      <c r="BA414">
        <v>59.035419752457912</v>
      </c>
      <c r="BB414">
        <v>6.9533601710789664E-2</v>
      </c>
      <c r="BC414">
        <v>451109.50719792559</v>
      </c>
      <c r="BD414">
        <v>24384.024985142889</v>
      </c>
      <c r="BE414">
        <v>1.5334308582097911</v>
      </c>
      <c r="BF414">
        <v>1.5198646191892839</v>
      </c>
      <c r="BG414">
        <v>0.29669235244607423</v>
      </c>
      <c r="BH414">
        <v>8.8463783110666716E-2</v>
      </c>
      <c r="BI414">
        <v>1.0948303026351169</v>
      </c>
      <c r="BJ414">
        <v>0.1612909449947246</v>
      </c>
      <c r="BK414">
        <v>6.4673757112274069E-3</v>
      </c>
      <c r="BL414">
        <v>16.880289534151839</v>
      </c>
      <c r="BM414">
        <v>0.94515768024010327</v>
      </c>
      <c r="BN414">
        <v>2.720231215556252</v>
      </c>
      <c r="BO414">
        <v>1.1132596367853911</v>
      </c>
      <c r="BP414">
        <v>0.11079422994408571</v>
      </c>
      <c r="BQ414">
        <v>7.5027899477849193E-3</v>
      </c>
      <c r="BR414">
        <v>8.8459576357351448</v>
      </c>
      <c r="BS414">
        <v>0.89559693366509463</v>
      </c>
      <c r="BT414">
        <v>8.256265321197058E-2</v>
      </c>
      <c r="BU414">
        <v>8.2705360691981316</v>
      </c>
      <c r="BV414">
        <v>0.78600094993851866</v>
      </c>
      <c r="BW414">
        <v>0.10771890614454389</v>
      </c>
      <c r="BX414">
        <v>2.4728407555476668</v>
      </c>
      <c r="BY414">
        <v>0.25191688402700207</v>
      </c>
      <c r="BZ414">
        <v>9.8158492676529204E-3</v>
      </c>
      <c r="CA414">
        <v>32.934532786267788</v>
      </c>
      <c r="CB414">
        <v>2.421448578839827</v>
      </c>
      <c r="CC414">
        <v>0.1150067986124588</v>
      </c>
      <c r="CD414">
        <v>9.9901083360079603</v>
      </c>
      <c r="CE414">
        <v>0.64806105893612864</v>
      </c>
      <c r="CF414">
        <v>2.0629249204724389E-2</v>
      </c>
      <c r="CG414">
        <v>114.27502426909059</v>
      </c>
      <c r="CH414">
        <v>6.5009568216306954</v>
      </c>
      <c r="CI414">
        <v>4.8299188987893441E-2</v>
      </c>
      <c r="CJ414">
        <v>39.755790991923689</v>
      </c>
      <c r="CK414">
        <v>2.0556134270955111</v>
      </c>
      <c r="CL414">
        <v>1.189642309015739E-2</v>
      </c>
      <c r="CM414">
        <v>185.93578243356049</v>
      </c>
      <c r="CN414">
        <v>10.043214358859821</v>
      </c>
      <c r="CO414">
        <v>3.547702171881708E-2</v>
      </c>
      <c r="CP414">
        <v>39.638031213939207</v>
      </c>
      <c r="CQ414">
        <v>2.1823362702587712</v>
      </c>
      <c r="CR414">
        <v>1.1362308384710749E-2</v>
      </c>
      <c r="CS414">
        <v>346.85703603706361</v>
      </c>
      <c r="CT414">
        <v>15.877202594277611</v>
      </c>
      <c r="CU414">
        <v>5.3979055909803772E-2</v>
      </c>
      <c r="CV414">
        <v>73.427980382552136</v>
      </c>
      <c r="CW414">
        <v>4.3596310295330101</v>
      </c>
      <c r="CX414">
        <v>1.1470510609530729E-2</v>
      </c>
      <c r="CY414">
        <v>7146.047321546841</v>
      </c>
      <c r="CZ414">
        <v>387.03713694563538</v>
      </c>
      <c r="DA414">
        <v>0.113749465197323</v>
      </c>
      <c r="DB414">
        <v>0.64568715775581209</v>
      </c>
      <c r="DC414">
        <v>0.1162109347685126</v>
      </c>
      <c r="DD414">
        <v>1.052899662084741E-2</v>
      </c>
      <c r="DE414">
        <v>0.34700988944037048</v>
      </c>
      <c r="DF414">
        <v>6.2451539743917426</v>
      </c>
      <c r="DG414">
        <v>10.946231882332111</v>
      </c>
      <c r="DH414">
        <v>432.19142082091668</v>
      </c>
      <c r="DI414">
        <v>14.95419213615008</v>
      </c>
      <c r="DJ414">
        <v>0.65333421574188166</v>
      </c>
      <c r="DK414">
        <v>140.94770130565411</v>
      </c>
      <c r="DL414">
        <v>4.837507165304836</v>
      </c>
      <c r="DM414">
        <v>0.37898235832276789</v>
      </c>
      <c r="DN414">
        <v>53.924542393009872</v>
      </c>
      <c r="DO414">
        <v>2.190994332957755</v>
      </c>
      <c r="DP414">
        <v>0.32935373858639011</v>
      </c>
      <c r="DQ414">
        <v>140.32793357427531</v>
      </c>
      <c r="DR414">
        <v>5.7730871236132613</v>
      </c>
      <c r="DS414">
        <v>0.29700644398929721</v>
      </c>
      <c r="DT414">
        <v>152.676024172279</v>
      </c>
      <c r="DU414">
        <v>5.7808214588750877</v>
      </c>
      <c r="DV414">
        <v>0.19126144608894921</v>
      </c>
      <c r="DW414">
        <v>163.2011576564017</v>
      </c>
      <c r="DX414">
        <v>5.6157118752356476</v>
      </c>
      <c r="DY414">
        <v>0.31848479554635201</v>
      </c>
      <c r="EB414">
        <v>782.44601245369245</v>
      </c>
      <c r="EC414">
        <v>4.6195371419203237</v>
      </c>
      <c r="ED414">
        <v>27.537177054081301</v>
      </c>
      <c r="EE414">
        <v>11.99633229294602</v>
      </c>
      <c r="EF414">
        <v>19.35658125981432</v>
      </c>
      <c r="EG414">
        <v>55.882000467554953</v>
      </c>
      <c r="EH414">
        <v>43.922571146494967</v>
      </c>
      <c r="EI414">
        <v>165.5001647551145</v>
      </c>
      <c r="EJ414">
        <v>276.73430293650858</v>
      </c>
      <c r="EK414">
        <v>464.53261898004291</v>
      </c>
      <c r="EL414">
        <v>728.12804014512244</v>
      </c>
      <c r="EM414">
        <v>1162.0986402097531</v>
      </c>
      <c r="EN414">
        <v>1604.778591657458</v>
      </c>
      <c r="EO414">
        <v>2154.3915281805189</v>
      </c>
      <c r="EP414">
        <v>2984.877251323257</v>
      </c>
      <c r="ER414">
        <v>3.6990988908841871</v>
      </c>
      <c r="ES414">
        <v>4.1070884074705249</v>
      </c>
      <c r="ET414">
        <v>0.4567226684834505</v>
      </c>
      <c r="EU414">
        <v>0.46112513273301642</v>
      </c>
      <c r="EV414">
        <v>2.1442421590943269E-3</v>
      </c>
      <c r="EW414">
        <v>2.7912583342474071E-2</v>
      </c>
      <c r="EX414">
        <v>13.017458510499409</v>
      </c>
      <c r="EY414">
        <v>2.353871531953359</v>
      </c>
      <c r="EZ414">
        <v>9.044633023822735</v>
      </c>
      <c r="FA414">
        <v>0.44016989223180902</v>
      </c>
      <c r="FB414">
        <v>4.3818186205883333E-3</v>
      </c>
      <c r="FD414">
        <f t="shared" si="36"/>
        <v>26.735456978555838</v>
      </c>
      <c r="FF414"/>
      <c r="FG414"/>
      <c r="FH414"/>
      <c r="FI414"/>
      <c r="FJ414"/>
      <c r="FK414"/>
    </row>
    <row r="415" spans="1:167" ht="13.2" x14ac:dyDescent="0.25">
      <c r="A415" t="s">
        <v>1699</v>
      </c>
      <c r="B415" t="s">
        <v>1675</v>
      </c>
      <c r="C415" s="2">
        <v>-0.74984591774236853</v>
      </c>
      <c r="D415" s="5">
        <v>4.5215964814974183E-2</v>
      </c>
      <c r="E415" s="6">
        <v>240.58013421691709</v>
      </c>
      <c r="F415" s="7">
        <v>0.79992819069935095</v>
      </c>
      <c r="G415">
        <v>-1626.137013927467</v>
      </c>
      <c r="H415" s="8">
        <v>129.86611289710339</v>
      </c>
      <c r="I415" s="2">
        <v>1.4187031780982049</v>
      </c>
      <c r="J415" s="2">
        <v>6.9086671872420208E-2</v>
      </c>
      <c r="K415" s="5">
        <v>0.29916619653177912</v>
      </c>
      <c r="L415" s="9">
        <v>8.7377590638347807E-4</v>
      </c>
      <c r="M415">
        <v>0.37173104349869229</v>
      </c>
      <c r="N415" s="8">
        <v>0.16809454900654061</v>
      </c>
      <c r="O415" s="10">
        <v>29.059954224280531</v>
      </c>
      <c r="P415" s="7">
        <v>1.6951620998317289</v>
      </c>
      <c r="Q415" s="5">
        <v>0.70499850563149824</v>
      </c>
      <c r="R415" s="11">
        <v>3.4689860510311983E-2</v>
      </c>
      <c r="S415" s="12">
        <v>0.84019890813975528</v>
      </c>
      <c r="T415" s="6">
        <v>3465.1347015499919</v>
      </c>
      <c r="U415" s="6">
        <v>3.076595964995251</v>
      </c>
      <c r="V415" s="6">
        <v>4.5246927073086809</v>
      </c>
      <c r="W415" s="6">
        <v>3439.4741064254781</v>
      </c>
      <c r="X415" s="6">
        <v>7.4730085926263454</v>
      </c>
      <c r="Y415" s="6">
        <v>130.87025940837529</v>
      </c>
      <c r="Z415" s="6">
        <v>3455.3988704256371</v>
      </c>
      <c r="AA415" s="6">
        <v>3.555327602388505</v>
      </c>
      <c r="AB415" s="13">
        <v>57.121873343215071</v>
      </c>
      <c r="AC415" s="14">
        <v>99.259463272436818</v>
      </c>
      <c r="AE415" t="s">
        <v>1700</v>
      </c>
      <c r="AF415" t="s">
        <v>1700</v>
      </c>
      <c r="AG415">
        <v>25.021999999999998</v>
      </c>
      <c r="AH415">
        <v>268.72401902343898</v>
      </c>
      <c r="AI415">
        <v>45.790979800313643</v>
      </c>
      <c r="AJ415">
        <v>102.5254889193733</v>
      </c>
      <c r="AK415" t="s">
        <v>143</v>
      </c>
      <c r="AL415">
        <v>775.62789624100321</v>
      </c>
      <c r="AM415">
        <v>1781.782307061075</v>
      </c>
      <c r="AN415">
        <v>263.13302288293801</v>
      </c>
      <c r="AO415">
        <v>12.249881292859129</v>
      </c>
      <c r="AP415">
        <v>2.0423810186861879</v>
      </c>
      <c r="AQ415">
        <v>25.590020397513719</v>
      </c>
      <c r="AR415">
        <v>3.491024702611548</v>
      </c>
      <c r="AS415">
        <v>1.499490238376606</v>
      </c>
      <c r="AT415">
        <v>51.760858976765917</v>
      </c>
      <c r="AU415">
        <v>24.28307764406502</v>
      </c>
      <c r="AV415">
        <v>48.827323091224287</v>
      </c>
      <c r="AW415">
        <v>1.222579757417007</v>
      </c>
      <c r="AX415">
        <v>0.39203680958760401</v>
      </c>
      <c r="AY415">
        <v>0.12563435235431</v>
      </c>
      <c r="AZ415">
        <v>1953.649841780895</v>
      </c>
      <c r="BA415">
        <v>94.963525162587715</v>
      </c>
      <c r="BB415">
        <v>7.1516069388280798E-2</v>
      </c>
      <c r="BC415">
        <v>480631.54987682297</v>
      </c>
      <c r="BD415">
        <v>18080.607157970189</v>
      </c>
      <c r="BE415">
        <v>1.796348543454154</v>
      </c>
      <c r="BF415">
        <v>2.3011210352959499</v>
      </c>
      <c r="BG415">
        <v>0.23632845355776599</v>
      </c>
      <c r="BH415">
        <v>9.8189774229053922E-2</v>
      </c>
      <c r="BI415">
        <v>7.6220729809765686</v>
      </c>
      <c r="BJ415">
        <v>1.963734086026917</v>
      </c>
      <c r="BK415">
        <v>4.6192122487606867E-3</v>
      </c>
      <c r="BL415">
        <v>63.084520887302688</v>
      </c>
      <c r="BM415">
        <v>9.2207797741045638</v>
      </c>
      <c r="BN415">
        <v>5.6198931246766018E-2</v>
      </c>
      <c r="BO415">
        <v>8.1588509657312347</v>
      </c>
      <c r="BP415">
        <v>1.7225421964525549</v>
      </c>
      <c r="BQ415">
        <v>1.5723802642564701E-2</v>
      </c>
      <c r="BR415">
        <v>59.845705516919367</v>
      </c>
      <c r="BS415">
        <v>14.18429373323151</v>
      </c>
      <c r="BT415">
        <v>2.8074617314471081E-2</v>
      </c>
      <c r="BU415">
        <v>30.131380894576669</v>
      </c>
      <c r="BV415">
        <v>5.3039256450433969</v>
      </c>
      <c r="BW415">
        <v>9.0212930727088969E-2</v>
      </c>
      <c r="BX415">
        <v>7.3072267886033186</v>
      </c>
      <c r="BY415">
        <v>1.214656867448771</v>
      </c>
      <c r="BZ415">
        <v>2.490173914068761E-2</v>
      </c>
      <c r="CA415">
        <v>63.479436112286109</v>
      </c>
      <c r="CB415">
        <v>4.7024234039603092</v>
      </c>
      <c r="CC415">
        <v>0.134274906318155</v>
      </c>
      <c r="CD415">
        <v>16.23151305746638</v>
      </c>
      <c r="CE415">
        <v>0.71816581343209862</v>
      </c>
      <c r="CF415">
        <v>7.0114471820765358E-3</v>
      </c>
      <c r="CG415">
        <v>185.83055887049159</v>
      </c>
      <c r="CH415">
        <v>8.4968931889027672</v>
      </c>
      <c r="CI415">
        <v>4.3678024834731752E-2</v>
      </c>
      <c r="CJ415">
        <v>65.663198019664165</v>
      </c>
      <c r="CK415">
        <v>2.8674537598899441</v>
      </c>
      <c r="CL415">
        <v>1.072398179722325E-2</v>
      </c>
      <c r="CM415">
        <v>297.32013606307203</v>
      </c>
      <c r="CN415">
        <v>17.392329555500361</v>
      </c>
      <c r="CO415">
        <v>3.206049960107487E-2</v>
      </c>
      <c r="CP415">
        <v>58.534249200696827</v>
      </c>
      <c r="CQ415">
        <v>2.7296613847586499</v>
      </c>
      <c r="CR415">
        <v>1.026609615628188E-2</v>
      </c>
      <c r="CS415">
        <v>510.4342106380351</v>
      </c>
      <c r="CT415">
        <v>24.506237959534189</v>
      </c>
      <c r="CU415">
        <v>4.858755331602653E-2</v>
      </c>
      <c r="CV415">
        <v>100.395777377464</v>
      </c>
      <c r="CW415">
        <v>4.3188931527405634</v>
      </c>
      <c r="CX415">
        <v>1.039357285826842E-2</v>
      </c>
      <c r="CY415">
        <v>6997.1264138983433</v>
      </c>
      <c r="CZ415">
        <v>290.38959662959923</v>
      </c>
      <c r="DA415">
        <v>0.1028642594494929</v>
      </c>
      <c r="DB415">
        <v>0.94369212878391906</v>
      </c>
      <c r="DC415">
        <v>0.1108707678725393</v>
      </c>
      <c r="DD415">
        <v>9.4873238139778545E-3</v>
      </c>
      <c r="DE415">
        <v>0.52322644637040583</v>
      </c>
      <c r="DF415">
        <v>4.5394419302548217</v>
      </c>
      <c r="DG415">
        <v>12.404720054564191</v>
      </c>
      <c r="DH415">
        <v>675.44359749966691</v>
      </c>
      <c r="DI415">
        <v>25.637093791284901</v>
      </c>
      <c r="DJ415">
        <v>0.63387179262559212</v>
      </c>
      <c r="DK415">
        <v>220.1971543576</v>
      </c>
      <c r="DL415">
        <v>8.5748077687085154</v>
      </c>
      <c r="DM415">
        <v>0.32243573841167977</v>
      </c>
      <c r="DN415">
        <v>114.76086947992491</v>
      </c>
      <c r="DO415">
        <v>4.6001787101976479</v>
      </c>
      <c r="DP415">
        <v>0.32134207194375319</v>
      </c>
      <c r="DQ415">
        <v>324.75685460275599</v>
      </c>
      <c r="DR415">
        <v>15.50083503082528</v>
      </c>
      <c r="DS415">
        <v>0.33092496074290761</v>
      </c>
      <c r="DT415">
        <v>240.58013421691709</v>
      </c>
      <c r="DU415">
        <v>9.146641144609907</v>
      </c>
      <c r="DV415">
        <v>0.16018700610652911</v>
      </c>
      <c r="DW415">
        <v>270.89332474160199</v>
      </c>
      <c r="DX415">
        <v>10.441602469420911</v>
      </c>
      <c r="DY415">
        <v>0.27153136800128602</v>
      </c>
      <c r="EB415">
        <v>1244.3629565483409</v>
      </c>
      <c r="EC415">
        <v>32.160645489352611</v>
      </c>
      <c r="ED415">
        <v>102.9111270592214</v>
      </c>
      <c r="EE415">
        <v>87.918652647965899</v>
      </c>
      <c r="EF415">
        <v>130.95340375693519</v>
      </c>
      <c r="EG415">
        <v>203.59041144984241</v>
      </c>
      <c r="EH415">
        <v>129.79088434464151</v>
      </c>
      <c r="EI415">
        <v>318.9921412677694</v>
      </c>
      <c r="EJ415">
        <v>449.62640048383332</v>
      </c>
      <c r="EK415">
        <v>755.40877589630713</v>
      </c>
      <c r="EL415">
        <v>1202.622674352823</v>
      </c>
      <c r="EM415">
        <v>1858.2508503941999</v>
      </c>
      <c r="EN415">
        <v>2369.8076599472402</v>
      </c>
      <c r="EO415">
        <v>3170.3988238387269</v>
      </c>
      <c r="EP415">
        <v>4081.1291616855278</v>
      </c>
      <c r="ER415">
        <v>1.9353496762939419</v>
      </c>
      <c r="ES415">
        <v>1.2217604780306639</v>
      </c>
      <c r="ET415">
        <v>0.50930218524983373</v>
      </c>
      <c r="EU415">
        <v>0.48954059382793302</v>
      </c>
      <c r="EV415">
        <v>1.01440377934573E-2</v>
      </c>
      <c r="EW415">
        <v>0.1008195542421097</v>
      </c>
      <c r="EX415">
        <v>9.9387991542318943</v>
      </c>
      <c r="EY415">
        <v>2.4384234700158731</v>
      </c>
      <c r="EZ415">
        <v>3.8136159367319502</v>
      </c>
      <c r="FA415">
        <v>0.4713244708190612</v>
      </c>
      <c r="FB415">
        <v>4.5081638090432516E-3</v>
      </c>
      <c r="FD415">
        <f t="shared" si="36"/>
        <v>9.2725040630268332</v>
      </c>
      <c r="FF415"/>
      <c r="FG415"/>
      <c r="FH415"/>
      <c r="FI415"/>
      <c r="FJ415"/>
      <c r="FK415"/>
    </row>
    <row r="416" spans="1:167" ht="13.2" x14ac:dyDescent="0.25">
      <c r="A416" t="s">
        <v>1701</v>
      </c>
      <c r="B416" t="s">
        <v>1675</v>
      </c>
      <c r="C416" s="2">
        <v>4.7020794480197381</v>
      </c>
      <c r="D416" s="5">
        <v>2.7262917586880181E-2</v>
      </c>
      <c r="E416" s="6">
        <v>143.3433287059471</v>
      </c>
      <c r="F416" s="7">
        <v>0.80002478013774048</v>
      </c>
      <c r="G416">
        <v>259.30724583325258</v>
      </c>
      <c r="H416" s="8">
        <v>124.0055308813012</v>
      </c>
      <c r="I416" s="2">
        <v>1.418538122312083</v>
      </c>
      <c r="J416" s="2">
        <v>6.8366927665799257E-2</v>
      </c>
      <c r="K416" s="5">
        <v>0.2992177494632754</v>
      </c>
      <c r="L416" s="9">
        <v>8.9547180324946499E-4</v>
      </c>
      <c r="M416">
        <v>0.19579544697509541</v>
      </c>
      <c r="N416" s="8">
        <v>0.62100283107047238</v>
      </c>
      <c r="O416" s="10">
        <v>29.06017261574808</v>
      </c>
      <c r="P416" s="7">
        <v>1.679606840751392</v>
      </c>
      <c r="Q416" s="5">
        <v>0.70500394453341553</v>
      </c>
      <c r="R416" s="11">
        <v>3.4079829612526008E-2</v>
      </c>
      <c r="S416" s="12">
        <v>0.73569419628859922</v>
      </c>
      <c r="T416" s="6">
        <v>3465.393108788679</v>
      </c>
      <c r="U416" s="6">
        <v>3.237977780643257</v>
      </c>
      <c r="V416" s="6">
        <v>4.6373031279352794</v>
      </c>
      <c r="W416" s="6">
        <v>3439.55520717231</v>
      </c>
      <c r="X416" s="6">
        <v>4.7650419113382183</v>
      </c>
      <c r="Y416" s="6">
        <v>128.76928999300901</v>
      </c>
      <c r="Z416" s="6">
        <v>3455.4512707846529</v>
      </c>
      <c r="AA416" s="6">
        <v>2.9594067005664861</v>
      </c>
      <c r="AB416" s="13">
        <v>56.622356508378388</v>
      </c>
      <c r="AC416" s="14">
        <v>99.254402002738431</v>
      </c>
      <c r="AE416" t="s">
        <v>1702</v>
      </c>
      <c r="AF416" t="s">
        <v>1702</v>
      </c>
      <c r="AG416">
        <v>25.006</v>
      </c>
      <c r="AH416">
        <v>194.91740883584541</v>
      </c>
      <c r="AI416">
        <v>64.448290849433619</v>
      </c>
      <c r="AJ416">
        <v>94.388149952385234</v>
      </c>
      <c r="AK416" t="s">
        <v>143</v>
      </c>
      <c r="AL416">
        <v>698.99663060201567</v>
      </c>
      <c r="AM416">
        <v>1593.600478045174</v>
      </c>
      <c r="AN416">
        <v>256.6590326319735</v>
      </c>
      <c r="AO416">
        <v>13.419489479905859</v>
      </c>
      <c r="AP416">
        <v>1.879628596364562</v>
      </c>
      <c r="AQ416">
        <v>8.456703882757882</v>
      </c>
      <c r="AR416">
        <v>1.13128638081614</v>
      </c>
      <c r="AS416">
        <v>1.4029383290074631</v>
      </c>
      <c r="AT416">
        <v>128.70169434872199</v>
      </c>
      <c r="AU416">
        <v>28.655484127716111</v>
      </c>
      <c r="AV416">
        <v>44.665861578813363</v>
      </c>
      <c r="AW416">
        <v>0.40002046102874811</v>
      </c>
      <c r="AX416">
        <v>0.18629314669860511</v>
      </c>
      <c r="AY416">
        <v>0.10210672917974729</v>
      </c>
      <c r="AZ416">
        <v>662.09714249823503</v>
      </c>
      <c r="BA416">
        <v>46.857418627140788</v>
      </c>
      <c r="BB416">
        <v>8.2455770302427345E-2</v>
      </c>
      <c r="BC416">
        <v>510992.9377303067</v>
      </c>
      <c r="BD416">
        <v>24462.481575371079</v>
      </c>
      <c r="BE416">
        <v>2.0194283202375729</v>
      </c>
      <c r="BF416">
        <v>1.529214867307547</v>
      </c>
      <c r="BG416">
        <v>0.27027515704614768</v>
      </c>
      <c r="BH416">
        <v>6.2076915475050093E-2</v>
      </c>
      <c r="BI416">
        <v>0.39451826285865438</v>
      </c>
      <c r="BJ416">
        <v>7.2601509030335215E-2</v>
      </c>
      <c r="BK416">
        <v>6.5505697037745829E-3</v>
      </c>
      <c r="BL416">
        <v>14.61781646202321</v>
      </c>
      <c r="BM416">
        <v>1.181075925441315</v>
      </c>
      <c r="BN416">
        <v>1.6482899911133959E-2</v>
      </c>
      <c r="BO416">
        <v>0.57669142366058879</v>
      </c>
      <c r="BP416">
        <v>8.7726865092123935E-2</v>
      </c>
      <c r="BQ416">
        <v>9.9675386561836731E-3</v>
      </c>
      <c r="BR416">
        <v>4.8410965397558696</v>
      </c>
      <c r="BS416">
        <v>0.68028013052777869</v>
      </c>
      <c r="BT416">
        <v>9.9543710594628992E-2</v>
      </c>
      <c r="BU416">
        <v>3.5904554973157552</v>
      </c>
      <c r="BV416">
        <v>0.58836283156772162</v>
      </c>
      <c r="BW416">
        <v>0.1229939376914666</v>
      </c>
      <c r="BX416">
        <v>1.069413706997939</v>
      </c>
      <c r="BY416">
        <v>0.14751908579037329</v>
      </c>
      <c r="BZ416">
        <v>2.0244589413027921E-2</v>
      </c>
      <c r="CA416">
        <v>12.06778747609313</v>
      </c>
      <c r="CB416">
        <v>1.3930955748643079</v>
      </c>
      <c r="CC416">
        <v>0.10933619356013589</v>
      </c>
      <c r="CD416">
        <v>3.9007414543612549</v>
      </c>
      <c r="CE416">
        <v>0.34815181736953449</v>
      </c>
      <c r="CF416">
        <v>1.6050660025648499E-2</v>
      </c>
      <c r="CG416">
        <v>53.150674588454507</v>
      </c>
      <c r="CH416">
        <v>4.5914929638404356</v>
      </c>
      <c r="CI416">
        <v>4.581944852767493E-2</v>
      </c>
      <c r="CJ416">
        <v>21.39278025629935</v>
      </c>
      <c r="CK416">
        <v>1.5471982721590569</v>
      </c>
      <c r="CL416">
        <v>1.1226216650914139E-2</v>
      </c>
      <c r="CM416">
        <v>107.1284553830579</v>
      </c>
      <c r="CN416">
        <v>7.9294650654034369</v>
      </c>
      <c r="CO416">
        <v>3.3644813872374557E-2</v>
      </c>
      <c r="CP416">
        <v>24.593667857811798</v>
      </c>
      <c r="CQ416">
        <v>1.852649803923067</v>
      </c>
      <c r="CR416">
        <v>1.076047629693919E-2</v>
      </c>
      <c r="CS416">
        <v>244.28413088806511</v>
      </c>
      <c r="CT416">
        <v>18.211892722766478</v>
      </c>
      <c r="CU416">
        <v>5.0805528496885792E-2</v>
      </c>
      <c r="CV416">
        <v>52.632372563568971</v>
      </c>
      <c r="CW416">
        <v>3.385569683068415</v>
      </c>
      <c r="CX416">
        <v>1.0930986334268309E-2</v>
      </c>
      <c r="CY416">
        <v>8209.9700575070874</v>
      </c>
      <c r="CZ416">
        <v>473.34625702758183</v>
      </c>
      <c r="DA416">
        <v>0.10797955159758101</v>
      </c>
      <c r="DB416">
        <v>0.56977806455432933</v>
      </c>
      <c r="DC416">
        <v>0.1046404184943764</v>
      </c>
      <c r="DD416">
        <v>9.9229583325990255E-3</v>
      </c>
      <c r="DE416">
        <v>2.661402443236812</v>
      </c>
      <c r="DF416">
        <v>5.2509412217164328</v>
      </c>
      <c r="DG416">
        <v>11.069831471369239</v>
      </c>
      <c r="DH416">
        <v>421.42337381416382</v>
      </c>
      <c r="DI416">
        <v>23.528835766034721</v>
      </c>
      <c r="DJ416">
        <v>0.61228211414766098</v>
      </c>
      <c r="DK416">
        <v>138.25578640663949</v>
      </c>
      <c r="DL416">
        <v>7.6394682840349004</v>
      </c>
      <c r="DM416">
        <v>0.38456759101956212</v>
      </c>
      <c r="DN416">
        <v>37.935150993709257</v>
      </c>
      <c r="DO416">
        <v>2.505710135152174</v>
      </c>
      <c r="DP416">
        <v>0.3260512433387196</v>
      </c>
      <c r="DQ416">
        <v>92.447634964755309</v>
      </c>
      <c r="DR416">
        <v>6.0000542063595814</v>
      </c>
      <c r="DS416">
        <v>0.28704840036817703</v>
      </c>
      <c r="DT416">
        <v>143.3433287059471</v>
      </c>
      <c r="DU416">
        <v>8.4971979063223344</v>
      </c>
      <c r="DV416">
        <v>0.1525164467432214</v>
      </c>
      <c r="DW416">
        <v>151.73518045828521</v>
      </c>
      <c r="DX416">
        <v>8.6301123118143099</v>
      </c>
      <c r="DY416">
        <v>0.2421064102366948</v>
      </c>
      <c r="EB416">
        <v>421.71792515811148</v>
      </c>
      <c r="EC416">
        <v>1.664634020500652</v>
      </c>
      <c r="ED416">
        <v>23.846356381767059</v>
      </c>
      <c r="EE416">
        <v>6.2143472377218627</v>
      </c>
      <c r="EF416">
        <v>10.59320905854676</v>
      </c>
      <c r="EG416">
        <v>24.259834441322671</v>
      </c>
      <c r="EH416">
        <v>18.99491486674847</v>
      </c>
      <c r="EI416">
        <v>60.64214812107101</v>
      </c>
      <c r="EJ416">
        <v>108.0537798992037</v>
      </c>
      <c r="EK416">
        <v>216.05965279859561</v>
      </c>
      <c r="EL416">
        <v>391.80916220328481</v>
      </c>
      <c r="EM416">
        <v>669.55284614411187</v>
      </c>
      <c r="EN416">
        <v>995.69505497213777</v>
      </c>
      <c r="EO416">
        <v>1517.2927384351869</v>
      </c>
      <c r="EP416">
        <v>2139.5273399824791</v>
      </c>
      <c r="ER416">
        <v>7.4142101019710571</v>
      </c>
      <c r="ES416">
        <v>5.1553098927188534</v>
      </c>
      <c r="ET416">
        <v>0.49522908907990792</v>
      </c>
      <c r="EU416">
        <v>0.47588148520441409</v>
      </c>
      <c r="EV416">
        <v>1.09710801240466E-3</v>
      </c>
      <c r="EW416">
        <v>2.7450116331255919E-2</v>
      </c>
      <c r="EX416">
        <v>25.020431918175749</v>
      </c>
      <c r="EY416">
        <v>2.683878096471954</v>
      </c>
      <c r="EZ416">
        <v>9.8060698106553854</v>
      </c>
      <c r="FA416">
        <v>0.58678935952507405</v>
      </c>
      <c r="FB416">
        <v>6.2599844768805642E-3</v>
      </c>
      <c r="FD416">
        <f t="shared" si="36"/>
        <v>25.782380542756862</v>
      </c>
      <c r="FF416"/>
      <c r="FG416"/>
      <c r="FH416"/>
      <c r="FI416"/>
      <c r="FJ416"/>
      <c r="FK416"/>
    </row>
    <row r="417" spans="1:167" ht="13.2" x14ac:dyDescent="0.25">
      <c r="A417" t="s">
        <v>1703</v>
      </c>
      <c r="B417" t="s">
        <v>1675</v>
      </c>
      <c r="C417" s="2">
        <v>-10.966917984504819</v>
      </c>
      <c r="D417" s="5">
        <v>3.1481813334747512E-2</v>
      </c>
      <c r="E417" s="6">
        <v>177.88706895098991</v>
      </c>
      <c r="F417" s="7">
        <v>0.80010630128931071</v>
      </c>
      <c r="G417">
        <v>-111.21151144454809</v>
      </c>
      <c r="H417" s="8">
        <v>243.37002384144321</v>
      </c>
      <c r="I417" s="2">
        <v>1.4185566874916919</v>
      </c>
      <c r="J417" s="2">
        <v>7.1191648042654043E-2</v>
      </c>
      <c r="K417" s="5">
        <v>0.29895276726076492</v>
      </c>
      <c r="L417" s="9">
        <v>8.7621559204761792E-4</v>
      </c>
      <c r="M417">
        <v>0.20431877616839569</v>
      </c>
      <c r="N417" s="8">
        <v>0.16276421911154401</v>
      </c>
      <c r="O417" s="10">
        <v>29.059955806043352</v>
      </c>
      <c r="P417" s="7">
        <v>1.705222201118139</v>
      </c>
      <c r="Q417" s="5">
        <v>0.70499896916962057</v>
      </c>
      <c r="R417" s="11">
        <v>3.5349294972449603E-2</v>
      </c>
      <c r="S417" s="12">
        <v>0.72955170772666933</v>
      </c>
      <c r="T417" s="6">
        <v>3464.0275185038672</v>
      </c>
      <c r="U417" s="6">
        <v>3.1019365038449429</v>
      </c>
      <c r="V417" s="6">
        <v>4.5454451275777421</v>
      </c>
      <c r="W417" s="6">
        <v>3439.5331918768711</v>
      </c>
      <c r="X417" s="6">
        <v>4.9473027451110214</v>
      </c>
      <c r="Y417" s="6">
        <v>133.67360734108709</v>
      </c>
      <c r="Z417" s="6">
        <v>3455.4517432295302</v>
      </c>
      <c r="AA417" s="6">
        <v>2.8481644561710588</v>
      </c>
      <c r="AB417" s="13">
        <v>57.771052531491272</v>
      </c>
      <c r="AC417" s="14">
        <v>99.292894571531136</v>
      </c>
      <c r="AE417" t="s">
        <v>1704</v>
      </c>
      <c r="AF417" t="s">
        <v>1704</v>
      </c>
      <c r="AG417">
        <v>25.039000000000001</v>
      </c>
      <c r="AH417">
        <v>296.26599139578349</v>
      </c>
      <c r="AI417">
        <v>58.265476072354588</v>
      </c>
      <c r="AJ417">
        <v>111.3342381617431</v>
      </c>
      <c r="AK417" t="s">
        <v>143</v>
      </c>
      <c r="AL417">
        <v>907.87457899676428</v>
      </c>
      <c r="AM417">
        <v>1978.625765511684</v>
      </c>
      <c r="AN417">
        <v>275.34528053059063</v>
      </c>
      <c r="AO417">
        <v>11.69154647460619</v>
      </c>
      <c r="AP417">
        <v>2.2702650361801542</v>
      </c>
      <c r="AQ417">
        <v>11.246151983003999</v>
      </c>
      <c r="AR417">
        <v>1.239545869952823</v>
      </c>
      <c r="AS417">
        <v>1.6412048450082239</v>
      </c>
      <c r="AT417" t="s">
        <v>143</v>
      </c>
      <c r="AU417">
        <v>23.218588590206931</v>
      </c>
      <c r="AV417">
        <v>50.660367559040999</v>
      </c>
      <c r="AW417">
        <v>0.51661792696481257</v>
      </c>
      <c r="AX417">
        <v>0.1890180896185947</v>
      </c>
      <c r="AY417">
        <v>4.7993962875430049E-2</v>
      </c>
      <c r="AZ417">
        <v>1080.4603767341059</v>
      </c>
      <c r="BA417">
        <v>41.642619130176641</v>
      </c>
      <c r="BB417">
        <v>7.7878496723516211E-2</v>
      </c>
      <c r="BC417">
        <v>492832.31497266539</v>
      </c>
      <c r="BD417">
        <v>19261.539845287381</v>
      </c>
      <c r="BE417">
        <v>1.861242798568326</v>
      </c>
      <c r="BF417">
        <v>2.1108274479282119</v>
      </c>
      <c r="BG417">
        <v>0.25543385706326888</v>
      </c>
      <c r="BH417">
        <v>9.765741425924071E-2</v>
      </c>
      <c r="BI417">
        <v>3.05019456144132E-2</v>
      </c>
      <c r="BJ417">
        <v>7.8797924622470861E-3</v>
      </c>
      <c r="BK417">
        <v>6.6440454531422393E-3</v>
      </c>
      <c r="BL417">
        <v>17.294036469833841</v>
      </c>
      <c r="BM417">
        <v>1.163526497709052</v>
      </c>
      <c r="BN417">
        <v>4.8328645633587027E-2</v>
      </c>
      <c r="BO417">
        <v>0.1100389199015163</v>
      </c>
      <c r="BP417">
        <v>2.3840211285307718E-2</v>
      </c>
      <c r="BQ417">
        <v>9.5570144640650771E-3</v>
      </c>
      <c r="BR417">
        <v>1.6839225751218609</v>
      </c>
      <c r="BS417">
        <v>0.27473932180106708</v>
      </c>
      <c r="BT417">
        <v>3.0510311033952169E-2</v>
      </c>
      <c r="BU417">
        <v>3.4161201484615091</v>
      </c>
      <c r="BV417">
        <v>0.44327276931864212</v>
      </c>
      <c r="BW417">
        <v>3.4710534771708143E-2</v>
      </c>
      <c r="BX417">
        <v>0.96301855758500798</v>
      </c>
      <c r="BY417">
        <v>0.14431728003854341</v>
      </c>
      <c r="BZ417">
        <v>9.501197183349578E-3</v>
      </c>
      <c r="CA417">
        <v>16.68567151812903</v>
      </c>
      <c r="CB417">
        <v>1.3897594566591049</v>
      </c>
      <c r="CC417">
        <v>0.14623630473047119</v>
      </c>
      <c r="CD417">
        <v>5.9193290843106059</v>
      </c>
      <c r="CE417">
        <v>0.35853007592836472</v>
      </c>
      <c r="CF417">
        <v>2.1478091952790161E-2</v>
      </c>
      <c r="CG417">
        <v>82.014287922649032</v>
      </c>
      <c r="CH417">
        <v>4.7520648254462108</v>
      </c>
      <c r="CI417">
        <v>4.7358999418098992E-2</v>
      </c>
      <c r="CJ417">
        <v>33.362854616354653</v>
      </c>
      <c r="CK417">
        <v>1.7224149400803439</v>
      </c>
      <c r="CL417">
        <v>3.2962740956235019E-2</v>
      </c>
      <c r="CM417">
        <v>173.7381747744908</v>
      </c>
      <c r="CN417">
        <v>7.7184855378788058</v>
      </c>
      <c r="CO417">
        <v>3.482628396185182E-2</v>
      </c>
      <c r="CP417">
        <v>36.544502965318472</v>
      </c>
      <c r="CQ417">
        <v>1.7146559243019639</v>
      </c>
      <c r="CR417">
        <v>1.111861646366924E-2</v>
      </c>
      <c r="CS417">
        <v>361.3990457895398</v>
      </c>
      <c r="CT417">
        <v>19.002708480349689</v>
      </c>
      <c r="CU417">
        <v>5.2405460523800532E-2</v>
      </c>
      <c r="CV417">
        <v>76.763520974828424</v>
      </c>
      <c r="CW417">
        <v>3.507472499401413</v>
      </c>
      <c r="CX417">
        <v>1.1316854092436429E-2</v>
      </c>
      <c r="CY417">
        <v>7597.1831416179684</v>
      </c>
      <c r="CZ417">
        <v>299.25837215098312</v>
      </c>
      <c r="DA417">
        <v>0.11172898815860979</v>
      </c>
      <c r="DB417">
        <v>0.81905434704858349</v>
      </c>
      <c r="DC417">
        <v>0.13215494830912239</v>
      </c>
      <c r="DD417">
        <v>1.024040052058886E-2</v>
      </c>
      <c r="DE417">
        <v>-0.34800071936490529</v>
      </c>
      <c r="DF417">
        <v>5.1648722498975204</v>
      </c>
      <c r="DG417">
        <v>11.676575979113</v>
      </c>
      <c r="DH417">
        <v>508.20040078999972</v>
      </c>
      <c r="DI417">
        <v>17.244996228589279</v>
      </c>
      <c r="DJ417">
        <v>0.68086141414103751</v>
      </c>
      <c r="DK417">
        <v>166.29494395715031</v>
      </c>
      <c r="DL417">
        <v>5.5564944833360963</v>
      </c>
      <c r="DM417">
        <v>0.45132665105810721</v>
      </c>
      <c r="DN417">
        <v>47.607117176825419</v>
      </c>
      <c r="DO417">
        <v>1.6764074860921709</v>
      </c>
      <c r="DP417">
        <v>0.35596731315871311</v>
      </c>
      <c r="DQ417">
        <v>126.64722707131931</v>
      </c>
      <c r="DR417">
        <v>4.6548580262056829</v>
      </c>
      <c r="DS417">
        <v>0.30141722246501951</v>
      </c>
      <c r="DT417">
        <v>177.88706895098991</v>
      </c>
      <c r="DU417">
        <v>5.821585489982966</v>
      </c>
      <c r="DV417">
        <v>0.17871495401977519</v>
      </c>
      <c r="DW417">
        <v>184.03788787763551</v>
      </c>
      <c r="DX417">
        <v>6.2398351098946412</v>
      </c>
      <c r="DY417">
        <v>0.2946273256843181</v>
      </c>
      <c r="EB417">
        <v>688.1913227605769</v>
      </c>
      <c r="EC417">
        <v>0.12870019246587849</v>
      </c>
      <c r="ED417">
        <v>28.21213127215962</v>
      </c>
      <c r="EE417">
        <v>1.1857642230766849</v>
      </c>
      <c r="EF417">
        <v>3.684732111864029</v>
      </c>
      <c r="EG417">
        <v>23.081892895010199</v>
      </c>
      <c r="EH417">
        <v>17.105125356749699</v>
      </c>
      <c r="EI417">
        <v>83.847595568487591</v>
      </c>
      <c r="EJ417">
        <v>163.97033474544611</v>
      </c>
      <c r="EK417">
        <v>333.39141431971149</v>
      </c>
      <c r="EL417">
        <v>611.04129333982883</v>
      </c>
      <c r="EM417">
        <v>1085.8635923405679</v>
      </c>
      <c r="EN417">
        <v>1479.5345330088451</v>
      </c>
      <c r="EO417">
        <v>2244.7145701213649</v>
      </c>
      <c r="EP417">
        <v>3120.468332310099</v>
      </c>
      <c r="ER417">
        <v>72.218277620676389</v>
      </c>
      <c r="ES417">
        <v>47.96180058954392</v>
      </c>
      <c r="ET417">
        <v>0.38881699903032818</v>
      </c>
      <c r="EU417">
        <v>0.38549926341042579</v>
      </c>
      <c r="EV417">
        <v>5.7334769497629289E-5</v>
      </c>
      <c r="EW417">
        <v>1.534930031007924E-3</v>
      </c>
      <c r="EX417">
        <v>26.771364818539841</v>
      </c>
      <c r="EY417">
        <v>2.577151877081735</v>
      </c>
      <c r="EZ417">
        <v>10.28603526199797</v>
      </c>
      <c r="FA417">
        <v>0.49221787114120419</v>
      </c>
      <c r="FB417">
        <v>5.8407111820584301E-3</v>
      </c>
      <c r="FD417">
        <f t="shared" si="36"/>
        <v>72.71233255113242</v>
      </c>
      <c r="FF417"/>
      <c r="FG417"/>
      <c r="FH417"/>
      <c r="FI417"/>
      <c r="FJ417"/>
      <c r="FK417"/>
    </row>
    <row r="418" spans="1:167" ht="13.2" x14ac:dyDescent="0.25">
      <c r="A418" t="s">
        <v>1705</v>
      </c>
      <c r="B418" t="s">
        <v>1675</v>
      </c>
      <c r="C418" s="2">
        <v>-0.1196299002253659</v>
      </c>
      <c r="D418" s="5">
        <v>5.1795120828502711E-2</v>
      </c>
      <c r="E418" s="6">
        <v>281.68292731310152</v>
      </c>
      <c r="F418" s="7">
        <v>0.79997016143430533</v>
      </c>
      <c r="G418">
        <v>-10194.21471069604</v>
      </c>
      <c r="H418" s="8">
        <v>102.13861174232331</v>
      </c>
      <c r="I418" s="2">
        <v>1.4185522639697621</v>
      </c>
      <c r="J418" s="2">
        <v>6.9006712072302176E-2</v>
      </c>
      <c r="K418" s="5">
        <v>0.29903258046194492</v>
      </c>
      <c r="L418" s="9">
        <v>8.3702823307516602E-4</v>
      </c>
      <c r="M418">
        <v>0.33743074718212079</v>
      </c>
      <c r="N418" s="8">
        <v>7.4722397336358076E-2</v>
      </c>
      <c r="O418" s="10">
        <v>29.059975498516721</v>
      </c>
      <c r="P418" s="7">
        <v>1.682853586127276</v>
      </c>
      <c r="Q418" s="5">
        <v>0.70499956870998837</v>
      </c>
      <c r="R418" s="11">
        <v>3.4296923926130173E-2</v>
      </c>
      <c r="S418" s="12">
        <v>0.72032811885107939</v>
      </c>
      <c r="T418" s="6">
        <v>3464.457308935635</v>
      </c>
      <c r="U418" s="6">
        <v>2.7908483859771089</v>
      </c>
      <c r="V418" s="6">
        <v>4.3365326545798002</v>
      </c>
      <c r="W418" s="6">
        <v>3439.5366778418761</v>
      </c>
      <c r="X418" s="6">
        <v>4.905068093718099</v>
      </c>
      <c r="Y418" s="6">
        <v>129.66850979038199</v>
      </c>
      <c r="Z418" s="6">
        <v>3455.4714601052051</v>
      </c>
      <c r="AA418" s="6">
        <v>2.5527527626062909</v>
      </c>
      <c r="AB418" s="13">
        <v>56.814014632209648</v>
      </c>
      <c r="AC418" s="14">
        <v>99.280677206514213</v>
      </c>
      <c r="AE418" t="s">
        <v>1706</v>
      </c>
      <c r="AF418" t="s">
        <v>1706</v>
      </c>
      <c r="AG418">
        <v>25.04</v>
      </c>
      <c r="AH418">
        <v>367.19608808121927</v>
      </c>
      <c r="AI418">
        <v>53.143372378621031</v>
      </c>
      <c r="AJ418">
        <v>96.470297417857807</v>
      </c>
      <c r="AK418" t="s">
        <v>143</v>
      </c>
      <c r="AL418">
        <v>728.79031988001475</v>
      </c>
      <c r="AM418">
        <v>1732.815830516676</v>
      </c>
      <c r="AN418">
        <v>270.05178422000029</v>
      </c>
      <c r="AO418">
        <v>12.538854588629061</v>
      </c>
      <c r="AP418">
        <v>1.989068049473331</v>
      </c>
      <c r="AQ418">
        <v>10.739059915018959</v>
      </c>
      <c r="AR418">
        <v>1.368943339402652</v>
      </c>
      <c r="AS418">
        <v>1.3805219456129161</v>
      </c>
      <c r="AT418">
        <v>92.632581756983043</v>
      </c>
      <c r="AU418">
        <v>28.30482882709854</v>
      </c>
      <c r="AV418">
        <v>44.393759840914541</v>
      </c>
      <c r="AW418">
        <v>0.55855480007417035</v>
      </c>
      <c r="AX418">
        <v>0.2105735474842802</v>
      </c>
      <c r="AY418">
        <v>0.14251003858337899</v>
      </c>
      <c r="AZ418">
        <v>2626.177036142908</v>
      </c>
      <c r="BA418">
        <v>106.1248353661973</v>
      </c>
      <c r="BB418">
        <v>5.5279795399255781E-2</v>
      </c>
      <c r="BC418">
        <v>496165.90297115728</v>
      </c>
      <c r="BD418">
        <v>17680.56888537719</v>
      </c>
      <c r="BE418">
        <v>1.511868587127372</v>
      </c>
      <c r="BF418">
        <v>1.8694564484723111</v>
      </c>
      <c r="BG418">
        <v>0.25154283451224663</v>
      </c>
      <c r="BH418">
        <v>8.6689808399698587E-2</v>
      </c>
      <c r="BI418">
        <v>0.188350420880706</v>
      </c>
      <c r="BJ418">
        <v>2.4493172668821561E-2</v>
      </c>
      <c r="BK418">
        <v>6.3663796956359847E-3</v>
      </c>
      <c r="BL418">
        <v>27.719490290204732</v>
      </c>
      <c r="BM418">
        <v>1.702252872904602</v>
      </c>
      <c r="BN418">
        <v>5.0786463927728488E-2</v>
      </c>
      <c r="BO418">
        <v>0.78119677328042847</v>
      </c>
      <c r="BP418">
        <v>7.0390818352956019E-2</v>
      </c>
      <c r="BQ418">
        <v>8.0180168222454135E-3</v>
      </c>
      <c r="BR418">
        <v>9.1756615335963385</v>
      </c>
      <c r="BS418">
        <v>0.67839596129223978</v>
      </c>
      <c r="BT418">
        <v>2.842784203083789E-2</v>
      </c>
      <c r="BU418">
        <v>14.836946641745721</v>
      </c>
      <c r="BV418">
        <v>1.118113419474722</v>
      </c>
      <c r="BW418">
        <v>8.2686443488352065E-2</v>
      </c>
      <c r="BX418">
        <v>4.2516303413502516</v>
      </c>
      <c r="BY418">
        <v>0.27875301170762368</v>
      </c>
      <c r="BZ418">
        <v>8.7765984551300882E-3</v>
      </c>
      <c r="CA418">
        <v>70.795341417023195</v>
      </c>
      <c r="CB418">
        <v>4.1340113997955878</v>
      </c>
      <c r="CC418">
        <v>0.17685354796589031</v>
      </c>
      <c r="CD418">
        <v>21.593947147889121</v>
      </c>
      <c r="CE418">
        <v>0.96634645827828114</v>
      </c>
      <c r="CF418">
        <v>1.7994790213404121E-2</v>
      </c>
      <c r="CG418">
        <v>255.10362417812831</v>
      </c>
      <c r="CH418">
        <v>10.026886237725639</v>
      </c>
      <c r="CI418">
        <v>0.1127311037633881</v>
      </c>
      <c r="CJ418">
        <v>88.503564258878072</v>
      </c>
      <c r="CK418">
        <v>3.6554627599390761</v>
      </c>
      <c r="CL418">
        <v>1.077791432573094E-2</v>
      </c>
      <c r="CM418">
        <v>407.88286206884209</v>
      </c>
      <c r="CN418">
        <v>20.061386461435038</v>
      </c>
      <c r="CO418">
        <v>3.2396108140638417E-2</v>
      </c>
      <c r="CP418">
        <v>79.598791384254852</v>
      </c>
      <c r="CQ418">
        <v>3.5900770954954231</v>
      </c>
      <c r="CR418">
        <v>1.032766423109307E-2</v>
      </c>
      <c r="CS418">
        <v>688.21989232329202</v>
      </c>
      <c r="CT418">
        <v>29.76088425340393</v>
      </c>
      <c r="CU418">
        <v>4.8534683315776012E-2</v>
      </c>
      <c r="CV418">
        <v>137.61223517600229</v>
      </c>
      <c r="CW418">
        <v>6.5106946252420261</v>
      </c>
      <c r="CX418">
        <v>1.0497446959884461E-2</v>
      </c>
      <c r="CY418">
        <v>7911.5214877360268</v>
      </c>
      <c r="CZ418">
        <v>314.04645186430338</v>
      </c>
      <c r="DA418">
        <v>0.1037936926956371</v>
      </c>
      <c r="DB418">
        <v>0.95177656122800314</v>
      </c>
      <c r="DC418">
        <v>0.1235491493995112</v>
      </c>
      <c r="DD418">
        <v>9.5056676928568801E-3</v>
      </c>
      <c r="DE418">
        <v>2.1418599561451499</v>
      </c>
      <c r="DF418">
        <v>5.4671479020220524</v>
      </c>
      <c r="DG418">
        <v>11.30352594364301</v>
      </c>
      <c r="DH418">
        <v>794.68214803609328</v>
      </c>
      <c r="DI418">
        <v>29.490864162724542</v>
      </c>
      <c r="DJ418">
        <v>0.67092642861137608</v>
      </c>
      <c r="DK418">
        <v>255.9210612878108</v>
      </c>
      <c r="DL418">
        <v>9.3537829055873019</v>
      </c>
      <c r="DM418">
        <v>0.371719544577922</v>
      </c>
      <c r="DN418">
        <v>122.15755774153131</v>
      </c>
      <c r="DO418">
        <v>4.5306331006581564</v>
      </c>
      <c r="DP418">
        <v>0.30688778318488391</v>
      </c>
      <c r="DQ418">
        <v>340.77581296294898</v>
      </c>
      <c r="DR418">
        <v>12.59513523028704</v>
      </c>
      <c r="DS418">
        <v>0.26673296607666541</v>
      </c>
      <c r="DT418">
        <v>281.68292731310152</v>
      </c>
      <c r="DU418">
        <v>10.36675895343557</v>
      </c>
      <c r="DV418">
        <v>0.16832216570195979</v>
      </c>
      <c r="DW418">
        <v>311.20513973985481</v>
      </c>
      <c r="DX418">
        <v>11.51190057763016</v>
      </c>
      <c r="DY418">
        <v>0.28693476551275549</v>
      </c>
      <c r="EB418">
        <v>1672.7242268426171</v>
      </c>
      <c r="EC418">
        <v>0.79472751426458232</v>
      </c>
      <c r="ED418">
        <v>45.219396884510161</v>
      </c>
      <c r="EE418">
        <v>8.4180686775908242</v>
      </c>
      <c r="EF418">
        <v>20.078033990363981</v>
      </c>
      <c r="EG418">
        <v>100.2496394712548</v>
      </c>
      <c r="EH418">
        <v>75.51741281261549</v>
      </c>
      <c r="EI418">
        <v>355.75548450765422</v>
      </c>
      <c r="EJ418">
        <v>598.17028110496176</v>
      </c>
      <c r="EK418">
        <v>1037.0066023501149</v>
      </c>
      <c r="EL418">
        <v>1620.944400345752</v>
      </c>
      <c r="EM418">
        <v>2549.267887930263</v>
      </c>
      <c r="EN418">
        <v>3222.623132965783</v>
      </c>
      <c r="EO418">
        <v>4274.6577162937392</v>
      </c>
      <c r="EP418">
        <v>5593.9932998374916</v>
      </c>
      <c r="ER418">
        <v>17.482736376387351</v>
      </c>
      <c r="ES418">
        <v>11.24514901415075</v>
      </c>
      <c r="ET418">
        <v>0.39988019117681928</v>
      </c>
      <c r="EU418">
        <v>0.41532073363212862</v>
      </c>
      <c r="EV418">
        <v>1.8591605855021199E-4</v>
      </c>
      <c r="EW418">
        <v>2.2339150030657741E-3</v>
      </c>
      <c r="EX418">
        <v>12.01571838649129</v>
      </c>
      <c r="EY418">
        <v>1.964175757869365</v>
      </c>
      <c r="EZ418">
        <v>10.16190861967762</v>
      </c>
      <c r="FA418">
        <v>0.4092920452534386</v>
      </c>
      <c r="FB418">
        <v>2.71636503002173E-3</v>
      </c>
      <c r="FD418">
        <f t="shared" si="36"/>
        <v>44.996013961857088</v>
      </c>
      <c r="FF418"/>
      <c r="FG418"/>
      <c r="FH418"/>
      <c r="FI418"/>
      <c r="FJ418"/>
      <c r="FK418"/>
    </row>
    <row r="419" spans="1:167" ht="13.2" x14ac:dyDescent="0.25">
      <c r="A419" t="s">
        <v>1707</v>
      </c>
      <c r="B419" t="s">
        <v>1675</v>
      </c>
      <c r="C419" s="2">
        <v>1620.3953692440839</v>
      </c>
      <c r="D419" s="5">
        <v>2.0832978263388369E-2</v>
      </c>
      <c r="E419" s="6">
        <v>114.3109899823401</v>
      </c>
      <c r="F419" s="7">
        <v>0.79996341391096781</v>
      </c>
      <c r="G419">
        <v>0.75241149809207464</v>
      </c>
      <c r="H419" s="8">
        <v>18717.357530209021</v>
      </c>
      <c r="I419" s="2">
        <v>1.418575881275401</v>
      </c>
      <c r="J419" s="2">
        <v>6.814313650369655E-2</v>
      </c>
      <c r="K419" s="5">
        <v>0.29928548671452038</v>
      </c>
      <c r="L419" s="9">
        <v>1.0200161000168319E-3</v>
      </c>
      <c r="M419">
        <v>0.1601596135184874</v>
      </c>
      <c r="N419" s="8">
        <v>0.55491191263322293</v>
      </c>
      <c r="O419" s="10">
        <v>29.059993000342718</v>
      </c>
      <c r="P419" s="7">
        <v>1.6819631318637029</v>
      </c>
      <c r="Q419" s="5">
        <v>0.70500121474704947</v>
      </c>
      <c r="R419" s="11">
        <v>3.4191147338009001E-2</v>
      </c>
      <c r="S419" s="12">
        <v>0.66056718674202186</v>
      </c>
      <c r="T419" s="6">
        <v>3465.6898735267669</v>
      </c>
      <c r="U419" s="6">
        <v>4.1089623822632806</v>
      </c>
      <c r="V419" s="6">
        <v>5.2831838668737712</v>
      </c>
      <c r="W419" s="6">
        <v>3439.5320668373611</v>
      </c>
      <c r="X419" s="6">
        <v>5.4511508964264488</v>
      </c>
      <c r="Y419" s="6">
        <v>129.01074666095371</v>
      </c>
      <c r="Z419" s="6">
        <v>3455.407344671562</v>
      </c>
      <c r="AA419" s="6">
        <v>3.4686322942869419</v>
      </c>
      <c r="AB419" s="13">
        <v>56.742658269641588</v>
      </c>
      <c r="AC419" s="14">
        <v>99.24523521596042</v>
      </c>
      <c r="AE419" t="s">
        <v>1708</v>
      </c>
      <c r="AF419" t="s">
        <v>1708</v>
      </c>
      <c r="AG419">
        <v>25.01</v>
      </c>
      <c r="AH419">
        <v>209.37364925479849</v>
      </c>
      <c r="AI419">
        <v>48.785339324121622</v>
      </c>
      <c r="AJ419">
        <v>104.5467476304138</v>
      </c>
      <c r="AK419" t="s">
        <v>143</v>
      </c>
      <c r="AL419">
        <v>667.0119133204953</v>
      </c>
      <c r="AM419">
        <v>1826.5761492487161</v>
      </c>
      <c r="AN419">
        <v>248.68062104136251</v>
      </c>
      <c r="AO419">
        <v>8.1568378610221135</v>
      </c>
      <c r="AP419">
        <v>2.148401787025028</v>
      </c>
      <c r="AQ419">
        <v>8.9939355715414724</v>
      </c>
      <c r="AR419">
        <v>1.013464986020896</v>
      </c>
      <c r="AS419">
        <v>1.541434852913915</v>
      </c>
      <c r="AT419" t="s">
        <v>143</v>
      </c>
      <c r="AU419">
        <v>22.557293107033839</v>
      </c>
      <c r="AV419">
        <v>45.215453357490773</v>
      </c>
      <c r="AW419">
        <v>0.15197420194987549</v>
      </c>
      <c r="AX419">
        <v>0.10095919029481271</v>
      </c>
      <c r="AY419">
        <v>4.6750515933194153E-2</v>
      </c>
      <c r="AZ419">
        <v>655.73297319712174</v>
      </c>
      <c r="BA419">
        <v>32.360572787248842</v>
      </c>
      <c r="BB419">
        <v>6.3922708122327282E-2</v>
      </c>
      <c r="BC419">
        <v>500660.27126036241</v>
      </c>
      <c r="BD419">
        <v>18657.545830858009</v>
      </c>
      <c r="BE419">
        <v>1.973672374709867</v>
      </c>
      <c r="BF419">
        <v>1.3858236842276279</v>
      </c>
      <c r="BG419">
        <v>0.1975858594057664</v>
      </c>
      <c r="BH419">
        <v>9.2684710112469496E-2</v>
      </c>
      <c r="BI419" t="s">
        <v>143</v>
      </c>
      <c r="BJ419">
        <v>4.6731537807062308E-3</v>
      </c>
      <c r="BK419">
        <v>2.423164340552798E-2</v>
      </c>
      <c r="BL419">
        <v>10.698763008362221</v>
      </c>
      <c r="BM419">
        <v>0.68090592991985843</v>
      </c>
      <c r="BN419">
        <v>4.6606207573475167E-2</v>
      </c>
      <c r="BO419">
        <v>6.572867708014854E-2</v>
      </c>
      <c r="BP419">
        <v>1.6318334003694441E-2</v>
      </c>
      <c r="BQ419">
        <v>1.353763656221656E-2</v>
      </c>
      <c r="BR419">
        <v>0.80997934895339729</v>
      </c>
      <c r="BS419">
        <v>0.1650638810051053</v>
      </c>
      <c r="BT419">
        <v>3.0192441291599401E-2</v>
      </c>
      <c r="BU419">
        <v>2.0903986384308468</v>
      </c>
      <c r="BV419">
        <v>0.43339159380458209</v>
      </c>
      <c r="BW419">
        <v>0.1556028624687828</v>
      </c>
      <c r="BX419">
        <v>0.60703780411440467</v>
      </c>
      <c r="BY419">
        <v>9.0463289793074914E-2</v>
      </c>
      <c r="BZ419">
        <v>2.5723983718227331E-2</v>
      </c>
      <c r="CA419">
        <v>11.672075918418059</v>
      </c>
      <c r="CB419">
        <v>1.166576933588944</v>
      </c>
      <c r="CC419">
        <v>0.14004953993774311</v>
      </c>
      <c r="CD419">
        <v>3.721378789602737</v>
      </c>
      <c r="CE419">
        <v>0.30929564153335132</v>
      </c>
      <c r="CF419">
        <v>2.0660013502029631E-2</v>
      </c>
      <c r="CG419">
        <v>50.461882107412322</v>
      </c>
      <c r="CH419">
        <v>3.2021721022905951</v>
      </c>
      <c r="CI419">
        <v>4.6512167666798963E-2</v>
      </c>
      <c r="CJ419">
        <v>20.56860449761675</v>
      </c>
      <c r="CK419">
        <v>1.2988286578882799</v>
      </c>
      <c r="CL419">
        <v>1.1418794571866141E-2</v>
      </c>
      <c r="CM419">
        <v>107.1102573087482</v>
      </c>
      <c r="CN419">
        <v>4.999935671541949</v>
      </c>
      <c r="CO419">
        <v>3.4342782065876078E-2</v>
      </c>
      <c r="CP419">
        <v>24.466345167112109</v>
      </c>
      <c r="CQ419">
        <v>1.393648748936327</v>
      </c>
      <c r="CR419">
        <v>1.09473346032675E-2</v>
      </c>
      <c r="CS419">
        <v>233.84397362587379</v>
      </c>
      <c r="CT419">
        <v>9.7286381428069149</v>
      </c>
      <c r="CU419">
        <v>5.1273270187297222E-2</v>
      </c>
      <c r="CV419">
        <v>51.917550592357323</v>
      </c>
      <c r="CW419">
        <v>2.0520609843199131</v>
      </c>
      <c r="CX419">
        <v>1.108344433832806E-2</v>
      </c>
      <c r="CY419">
        <v>8263.9352950162483</v>
      </c>
      <c r="CZ419">
        <v>340.63039003608958</v>
      </c>
      <c r="DA419">
        <v>0.30512138688072682</v>
      </c>
      <c r="DB419">
        <v>0.55333016676395552</v>
      </c>
      <c r="DC419">
        <v>0.13151919583281599</v>
      </c>
      <c r="DD419">
        <v>1.0066860199847731E-2</v>
      </c>
      <c r="DE419">
        <v>4.216389799175345</v>
      </c>
      <c r="DF419">
        <v>6.0419554803383466</v>
      </c>
      <c r="DG419">
        <v>11.651910465819579</v>
      </c>
      <c r="DH419">
        <v>324.19207774639239</v>
      </c>
      <c r="DI419">
        <v>12.77448350561057</v>
      </c>
      <c r="DJ419">
        <v>0.66190528394816894</v>
      </c>
      <c r="DK419">
        <v>103.4440471271713</v>
      </c>
      <c r="DL419">
        <v>4.0293929852935513</v>
      </c>
      <c r="DM419">
        <v>0.38038264006954881</v>
      </c>
      <c r="DN419">
        <v>23.510736303458771</v>
      </c>
      <c r="DO419">
        <v>1.168618821305192</v>
      </c>
      <c r="DP419">
        <v>0.31327307764983958</v>
      </c>
      <c r="DQ419">
        <v>64.862936395006997</v>
      </c>
      <c r="DR419">
        <v>3.245629088909638</v>
      </c>
      <c r="DS419">
        <v>0.27733827812521711</v>
      </c>
      <c r="DT419">
        <v>114.3109899823401</v>
      </c>
      <c r="DU419">
        <v>4.919214452854316</v>
      </c>
      <c r="DV419">
        <v>0.19892462750751391</v>
      </c>
      <c r="DW419">
        <v>112.6868359888106</v>
      </c>
      <c r="DX419">
        <v>4.5471126710469516</v>
      </c>
      <c r="DY419">
        <v>0.33274830500952313</v>
      </c>
      <c r="EB419">
        <v>417.66431413829412</v>
      </c>
      <c r="EC419">
        <v>-0.31016104497241043</v>
      </c>
      <c r="ED419">
        <v>17.453120731422871</v>
      </c>
      <c r="EE419">
        <v>0.70828315819125587</v>
      </c>
      <c r="EF419">
        <v>1.7723836957404751</v>
      </c>
      <c r="EG419">
        <v>14.12431512453275</v>
      </c>
      <c r="EH419">
        <v>10.782199007360649</v>
      </c>
      <c r="EI419">
        <v>58.653647831246509</v>
      </c>
      <c r="EJ419">
        <v>103.0852850305467</v>
      </c>
      <c r="EK419">
        <v>205.12960206265171</v>
      </c>
      <c r="EL419">
        <v>376.71436808821892</v>
      </c>
      <c r="EM419">
        <v>669.43910817967594</v>
      </c>
      <c r="EN419">
        <v>990.54029016648235</v>
      </c>
      <c r="EO419">
        <v>1452.447041154496</v>
      </c>
      <c r="EP419">
        <v>2110.4695362746879</v>
      </c>
      <c r="ER419" t="e">
        <v>#N/A</v>
      </c>
      <c r="ES419">
        <v>78.473857008169716</v>
      </c>
      <c r="ET419">
        <v>0.37460720878322401</v>
      </c>
      <c r="EU419">
        <v>0.3935472231272229</v>
      </c>
      <c r="EV419">
        <v>-2.1354378933215699E-4</v>
      </c>
      <c r="EW419">
        <v>-5.2880094664321722E-3</v>
      </c>
      <c r="EX419">
        <v>24.763115251302999</v>
      </c>
      <c r="EY419">
        <v>2.5045149667735438</v>
      </c>
      <c r="EZ419">
        <v>10.6845052921533</v>
      </c>
      <c r="FA419">
        <v>0.48883444892715439</v>
      </c>
      <c r="FB419">
        <v>5.9262749547901641E-3</v>
      </c>
      <c r="FD419">
        <f t="shared" si="36"/>
        <v>86.44004509852418</v>
      </c>
      <c r="FF419"/>
      <c r="FG419"/>
      <c r="FH419"/>
      <c r="FI419"/>
      <c r="FJ419"/>
      <c r="FK419"/>
    </row>
    <row r="420" spans="1:167" ht="13.2" x14ac:dyDescent="0.25">
      <c r="A420" t="s">
        <v>1709</v>
      </c>
      <c r="B420" t="s">
        <v>1675</v>
      </c>
      <c r="C420" s="2">
        <v>-0.53880241634690185</v>
      </c>
      <c r="D420" s="5">
        <v>3.3498515459955761E-2</v>
      </c>
      <c r="E420" s="6">
        <v>196.27606260036919</v>
      </c>
      <c r="F420" s="7">
        <v>0.80026144953498379</v>
      </c>
      <c r="G420">
        <v>-2263.7686939550399</v>
      </c>
      <c r="H420" s="8">
        <v>84.309795301732095</v>
      </c>
      <c r="I420" s="2">
        <v>1.41857391436174</v>
      </c>
      <c r="J420" s="2">
        <v>6.9160381056057665E-2</v>
      </c>
      <c r="K420" s="5">
        <v>0.29890245323058229</v>
      </c>
      <c r="L420" s="9">
        <v>9.3975844735512794E-4</v>
      </c>
      <c r="M420">
        <v>0.2975130793575172</v>
      </c>
      <c r="N420" s="8">
        <v>0.2872611809206122</v>
      </c>
      <c r="O420" s="10">
        <v>29.059979615833939</v>
      </c>
      <c r="P420" s="7">
        <v>1.6840664270619241</v>
      </c>
      <c r="Q420" s="5">
        <v>0.70499984837136787</v>
      </c>
      <c r="R420" s="11">
        <v>3.4331801872321557E-2</v>
      </c>
      <c r="S420" s="12">
        <v>0.88251326620035053</v>
      </c>
      <c r="T420" s="6">
        <v>3463.740632669108</v>
      </c>
      <c r="U420" s="6">
        <v>3.5632578181727759</v>
      </c>
      <c r="V420" s="6">
        <v>4.8683849852781922</v>
      </c>
      <c r="W420" s="6">
        <v>3439.529150466617</v>
      </c>
      <c r="X420" s="6">
        <v>5.3408362870813262</v>
      </c>
      <c r="Y420" s="6">
        <v>129.83099605881779</v>
      </c>
      <c r="Z420" s="6">
        <v>3455.4273264136209</v>
      </c>
      <c r="AA420" s="6">
        <v>3.2060610368644298</v>
      </c>
      <c r="AB420" s="13">
        <v>56.893580497862409</v>
      </c>
      <c r="AC420" s="14">
        <v>99.301001871383377</v>
      </c>
      <c r="AE420" t="s">
        <v>1710</v>
      </c>
      <c r="AF420" t="s">
        <v>1710</v>
      </c>
      <c r="AG420">
        <v>25.024000000000001</v>
      </c>
      <c r="AH420">
        <v>258.66940227429149</v>
      </c>
      <c r="AI420">
        <v>48.598195115579188</v>
      </c>
      <c r="AJ420">
        <v>137.40935583765091</v>
      </c>
      <c r="AK420" t="s">
        <v>143</v>
      </c>
      <c r="AL420">
        <v>878.79891489129886</v>
      </c>
      <c r="AM420">
        <v>2337.8125469157071</v>
      </c>
      <c r="AN420">
        <v>244.5711642954841</v>
      </c>
      <c r="AO420">
        <v>9.0627424646330059</v>
      </c>
      <c r="AP420">
        <v>2.9115159544949338</v>
      </c>
      <c r="AQ420">
        <v>9.5787227872893492</v>
      </c>
      <c r="AR420">
        <v>1.7918277026466249</v>
      </c>
      <c r="AS420">
        <v>2.0703458110299451</v>
      </c>
      <c r="AT420" t="s">
        <v>143</v>
      </c>
      <c r="AU420">
        <v>24.430623760817529</v>
      </c>
      <c r="AV420">
        <v>64.014920063627542</v>
      </c>
      <c r="AW420">
        <v>0.67166152807271795</v>
      </c>
      <c r="AX420">
        <v>0.23585057435338919</v>
      </c>
      <c r="AY420">
        <v>5.0044588798835811E-2</v>
      </c>
      <c r="AZ420">
        <v>1847.006871103169</v>
      </c>
      <c r="BA420">
        <v>71.30603891104866</v>
      </c>
      <c r="BB420">
        <v>8.2634061515177562E-2</v>
      </c>
      <c r="BC420">
        <v>494893.50941752171</v>
      </c>
      <c r="BD420">
        <v>22107.875777241668</v>
      </c>
      <c r="BE420">
        <v>2.2111722198753609</v>
      </c>
      <c r="BF420">
        <v>1.553505655265111</v>
      </c>
      <c r="BG420">
        <v>0.23190040993312869</v>
      </c>
      <c r="BH420">
        <v>0.1437850543029911</v>
      </c>
      <c r="BI420">
        <v>0.81047633333718871</v>
      </c>
      <c r="BJ420">
        <v>0.36789121395020669</v>
      </c>
      <c r="BK420">
        <v>1.1321927617716981E-2</v>
      </c>
      <c r="BL420">
        <v>22.127452898758168</v>
      </c>
      <c r="BM420">
        <v>2.0752070320945788</v>
      </c>
      <c r="BN420">
        <v>1.8106007703240602E-2</v>
      </c>
      <c r="BO420">
        <v>1.3737958280279969</v>
      </c>
      <c r="BP420">
        <v>0.40821295133445129</v>
      </c>
      <c r="BQ420">
        <v>1.5131925892548029E-2</v>
      </c>
      <c r="BR420">
        <v>15.53759375004396</v>
      </c>
      <c r="BS420">
        <v>3.7813707639958181</v>
      </c>
      <c r="BT420">
        <v>3.2576252769890963E-2</v>
      </c>
      <c r="BU420">
        <v>16.629253911609769</v>
      </c>
      <c r="BV420">
        <v>2.7937466062212479</v>
      </c>
      <c r="BW420">
        <v>0.15518911574728669</v>
      </c>
      <c r="BX420">
        <v>5.2411511351865547</v>
      </c>
      <c r="BY420">
        <v>1.3314326306490141</v>
      </c>
      <c r="BZ420">
        <v>4.1974893072530002E-2</v>
      </c>
      <c r="CA420">
        <v>52.062560094689744</v>
      </c>
      <c r="CB420">
        <v>4.6913357394764494</v>
      </c>
      <c r="CC420">
        <v>0.30151680035358369</v>
      </c>
      <c r="CD420">
        <v>14.7105904330709</v>
      </c>
      <c r="CE420">
        <v>0.78842279712302488</v>
      </c>
      <c r="CF420">
        <v>8.0114417553245384E-3</v>
      </c>
      <c r="CG420">
        <v>174.4552362209659</v>
      </c>
      <c r="CH420">
        <v>7.3285881967324773</v>
      </c>
      <c r="CI420">
        <v>5.0051899528875947E-2</v>
      </c>
      <c r="CJ420">
        <v>61.341948901711483</v>
      </c>
      <c r="CK420">
        <v>2.3645327012030952</v>
      </c>
      <c r="CL420">
        <v>5.1856652620953653E-2</v>
      </c>
      <c r="CM420">
        <v>286.97426243231018</v>
      </c>
      <c r="CN420">
        <v>13.08803664726002</v>
      </c>
      <c r="CO420">
        <v>3.7003071146715943E-2</v>
      </c>
      <c r="CP420">
        <v>56.939442428000547</v>
      </c>
      <c r="CQ420">
        <v>2.4236313620777961</v>
      </c>
      <c r="CR420">
        <v>1.1824045384835761E-2</v>
      </c>
      <c r="CS420">
        <v>511.00543078863069</v>
      </c>
      <c r="CT420">
        <v>21.085226211575581</v>
      </c>
      <c r="CU420">
        <v>5.5145839747504498E-2</v>
      </c>
      <c r="CV420">
        <v>102.8630233019762</v>
      </c>
      <c r="CW420">
        <v>4.0153965331031243</v>
      </c>
      <c r="CX420">
        <v>1.1886324800424911E-2</v>
      </c>
      <c r="CY420">
        <v>8005.4806830477028</v>
      </c>
      <c r="CZ420">
        <v>426.45257263172027</v>
      </c>
      <c r="DA420">
        <v>0.11798089849549449</v>
      </c>
      <c r="DB420">
        <v>0.68034770061045613</v>
      </c>
      <c r="DC420">
        <v>0.11927089429367529</v>
      </c>
      <c r="DD420">
        <v>1.0846463292074591E-2</v>
      </c>
      <c r="DE420">
        <v>4.6182355396061796</v>
      </c>
      <c r="DF420">
        <v>6.0400033699593694</v>
      </c>
      <c r="DG420">
        <v>17.907713908314999</v>
      </c>
      <c r="DH420">
        <v>549.26641284123104</v>
      </c>
      <c r="DI420">
        <v>17.426204280025029</v>
      </c>
      <c r="DJ420">
        <v>0.86166538617131361</v>
      </c>
      <c r="DK420">
        <v>180.33796269609959</v>
      </c>
      <c r="DL420">
        <v>5.6649612642067568</v>
      </c>
      <c r="DM420">
        <v>0.48067942034607758</v>
      </c>
      <c r="DN420">
        <v>74.760116453086553</v>
      </c>
      <c r="DO420">
        <v>2.6643950752661412</v>
      </c>
      <c r="DP420">
        <v>0.41185528870322169</v>
      </c>
      <c r="DQ420">
        <v>208.78340060556789</v>
      </c>
      <c r="DR420">
        <v>8.3383167159736633</v>
      </c>
      <c r="DS420">
        <v>0.33982878153136098</v>
      </c>
      <c r="DT420">
        <v>196.27606260036919</v>
      </c>
      <c r="DU420">
        <v>5.7317362778953047</v>
      </c>
      <c r="DV420">
        <v>0.18294279762790261</v>
      </c>
      <c r="DW420">
        <v>210.60308845618869</v>
      </c>
      <c r="DX420">
        <v>6.805920570169274</v>
      </c>
      <c r="DY420">
        <v>0.40809192770365399</v>
      </c>
      <c r="EB420">
        <v>1176.4374975179419</v>
      </c>
      <c r="EC420">
        <v>3.4197313642919358</v>
      </c>
      <c r="ED420">
        <v>36.096986784271081</v>
      </c>
      <c r="EE420">
        <v>14.80383435374997</v>
      </c>
      <c r="EF420">
        <v>33.999111050424411</v>
      </c>
      <c r="EG420">
        <v>112.3598237270931</v>
      </c>
      <c r="EH420">
        <v>93.093270607221228</v>
      </c>
      <c r="EI420">
        <v>261.62090499844089</v>
      </c>
      <c r="EJ420">
        <v>407.4955798634598</v>
      </c>
      <c r="EK420">
        <v>709.16762691449549</v>
      </c>
      <c r="EL420">
        <v>1123.4789176137631</v>
      </c>
      <c r="EM420">
        <v>1793.589140201939</v>
      </c>
      <c r="EN420">
        <v>2305.2405841295772</v>
      </c>
      <c r="EO420">
        <v>3173.946775084662</v>
      </c>
      <c r="EP420">
        <v>4181.4237114624484</v>
      </c>
      <c r="ER420">
        <v>5.073268482119011</v>
      </c>
      <c r="ES420">
        <v>3.508705160554261</v>
      </c>
      <c r="ET420">
        <v>0.54297088427382989</v>
      </c>
      <c r="EU420">
        <v>0.53926630890011185</v>
      </c>
      <c r="EV420">
        <v>1.077438157166551E-3</v>
      </c>
      <c r="EW420">
        <v>1.307132304397584E-2</v>
      </c>
      <c r="EX420">
        <v>12.131854582123619</v>
      </c>
      <c r="EY420">
        <v>2.2833995821124922</v>
      </c>
      <c r="EZ420">
        <v>8.8702510631661777</v>
      </c>
      <c r="FA420">
        <v>0.38409780165634999</v>
      </c>
      <c r="FB420">
        <v>3.040096174452779E-3</v>
      </c>
      <c r="FD420">
        <f t="shared" si="36"/>
        <v>21.718807938273372</v>
      </c>
      <c r="FF420"/>
      <c r="FG420"/>
      <c r="FH420"/>
      <c r="FI420"/>
      <c r="FJ420"/>
      <c r="FK420"/>
    </row>
    <row r="421" spans="1:167" ht="13.2" x14ac:dyDescent="0.25">
      <c r="A421" t="s">
        <v>1711</v>
      </c>
      <c r="B421" t="s">
        <v>1675</v>
      </c>
      <c r="C421" s="2">
        <v>18.802012819950399</v>
      </c>
      <c r="D421" s="5">
        <v>2.3810084992413199E-2</v>
      </c>
      <c r="E421" s="6">
        <v>126.486377968326</v>
      </c>
      <c r="F421" s="7">
        <v>0.79983440888416346</v>
      </c>
      <c r="G421">
        <v>64.846568695663933</v>
      </c>
      <c r="H421" s="8">
        <v>311.60606829294193</v>
      </c>
      <c r="I421" s="2">
        <v>1.418520950790227</v>
      </c>
      <c r="J421" s="2">
        <v>6.8555517688332443E-2</v>
      </c>
      <c r="K421" s="5">
        <v>0.29925400262418861</v>
      </c>
      <c r="L421" s="9">
        <v>1.0105088903084221E-3</v>
      </c>
      <c r="M421">
        <v>0.27485429888241542</v>
      </c>
      <c r="N421" s="8">
        <v>0.16167609494969121</v>
      </c>
      <c r="O421" s="10">
        <v>29.05999775508015</v>
      </c>
      <c r="P421" s="7">
        <v>1.6801242043708</v>
      </c>
      <c r="Q421" s="5">
        <v>0.70500134229089173</v>
      </c>
      <c r="R421" s="11">
        <v>3.4123950218905817E-2</v>
      </c>
      <c r="S421" s="12">
        <v>0.50959181711432311</v>
      </c>
      <c r="T421" s="6">
        <v>3465.5327702334698</v>
      </c>
      <c r="U421" s="6">
        <v>4.0435971257412264</v>
      </c>
      <c r="V421" s="6">
        <v>5.2311519154715294</v>
      </c>
      <c r="W421" s="6">
        <v>3439.5541271084298</v>
      </c>
      <c r="X421" s="6">
        <v>4.2544892327728769</v>
      </c>
      <c r="Y421" s="6">
        <v>128.9759948139932</v>
      </c>
      <c r="Z421" s="6">
        <v>3455.4459815863388</v>
      </c>
      <c r="AA421" s="6">
        <v>2.967115273135835</v>
      </c>
      <c r="AB421" s="13">
        <v>56.691271430904223</v>
      </c>
      <c r="AC421" s="14">
        <v>99.250370870875059</v>
      </c>
      <c r="AE421" t="s">
        <v>1712</v>
      </c>
      <c r="AF421" t="s">
        <v>1712</v>
      </c>
      <c r="AG421">
        <v>25.123999999999999</v>
      </c>
      <c r="AH421">
        <v>189.87766631775639</v>
      </c>
      <c r="AI421">
        <v>43.0767467879717</v>
      </c>
      <c r="AJ421">
        <v>100.3415690371821</v>
      </c>
      <c r="AK421" t="s">
        <v>143</v>
      </c>
      <c r="AL421">
        <v>733.3525653293118</v>
      </c>
      <c r="AM421">
        <v>1733.699552633097</v>
      </c>
      <c r="AN421">
        <v>241.7009602367666</v>
      </c>
      <c r="AO421">
        <v>13.62507715466592</v>
      </c>
      <c r="AP421">
        <v>2.0625349080258188</v>
      </c>
      <c r="AQ421">
        <v>8.8954524261754369</v>
      </c>
      <c r="AR421">
        <v>1.211383917695811</v>
      </c>
      <c r="AS421">
        <v>1.493887572362401</v>
      </c>
      <c r="AT421" t="s">
        <v>143</v>
      </c>
      <c r="AU421">
        <v>20.093706956174241</v>
      </c>
      <c r="AV421">
        <v>46.135463798203581</v>
      </c>
      <c r="AW421">
        <v>0.33317148461614171</v>
      </c>
      <c r="AX421">
        <v>0.15052269664135251</v>
      </c>
      <c r="AY421">
        <v>0.15997293746023081</v>
      </c>
      <c r="AZ421">
        <v>1302.8963984951019</v>
      </c>
      <c r="BA421">
        <v>70.621762939900847</v>
      </c>
      <c r="BB421">
        <v>7.2835259844174036E-2</v>
      </c>
      <c r="BC421">
        <v>488521.16052034602</v>
      </c>
      <c r="BD421">
        <v>23550.936135837921</v>
      </c>
      <c r="BE421">
        <v>2.1140590872698608</v>
      </c>
      <c r="BF421">
        <v>1.074831315150113</v>
      </c>
      <c r="BG421">
        <v>0.18721429187944039</v>
      </c>
      <c r="BH421">
        <v>0.1199902002718221</v>
      </c>
      <c r="BI421">
        <v>1.9944440453736459E-2</v>
      </c>
      <c r="BJ421">
        <v>7.0827161326444798E-3</v>
      </c>
      <c r="BK421">
        <v>6.2082303027277529E-3</v>
      </c>
      <c r="BL421">
        <v>13.173574349863671</v>
      </c>
      <c r="BM421">
        <v>0.92199669542032658</v>
      </c>
      <c r="BN421">
        <v>1.6494902241481899E-2</v>
      </c>
      <c r="BO421">
        <v>0.30499015480893049</v>
      </c>
      <c r="BP421">
        <v>3.7968656174494443E-2</v>
      </c>
      <c r="BQ421">
        <v>1.14818677414873E-2</v>
      </c>
      <c r="BR421">
        <v>4.5634566890702892</v>
      </c>
      <c r="BS421">
        <v>0.38514629648862059</v>
      </c>
      <c r="BT421">
        <v>8.2274896989851132E-2</v>
      </c>
      <c r="BU421">
        <v>7.1263587177253376</v>
      </c>
      <c r="BV421">
        <v>0.87537914346262646</v>
      </c>
      <c r="BW421">
        <v>3.3471250190370602E-2</v>
      </c>
      <c r="BX421">
        <v>1.900856832743282</v>
      </c>
      <c r="BY421">
        <v>0.15543950645293439</v>
      </c>
      <c r="BZ421">
        <v>9.0520541184352637E-3</v>
      </c>
      <c r="CA421">
        <v>31.00599996103869</v>
      </c>
      <c r="CB421">
        <v>2.046762836524016</v>
      </c>
      <c r="CC421">
        <v>0.13744045378162961</v>
      </c>
      <c r="CD421">
        <v>9.798379662837748</v>
      </c>
      <c r="CE421">
        <v>0.53024710787606333</v>
      </c>
      <c r="CF421">
        <v>2.0259202033578519E-2</v>
      </c>
      <c r="CG421">
        <v>119.4461049064775</v>
      </c>
      <c r="CH421">
        <v>6.2879367223070073</v>
      </c>
      <c r="CI421">
        <v>4.5534948623484277E-2</v>
      </c>
      <c r="CJ421">
        <v>41.968180433421402</v>
      </c>
      <c r="CK421">
        <v>2.1610215325095719</v>
      </c>
      <c r="CL421">
        <v>1.116602346863018E-2</v>
      </c>
      <c r="CM421">
        <v>196.86773921308719</v>
      </c>
      <c r="CN421">
        <v>10.77939036862349</v>
      </c>
      <c r="CO421">
        <v>9.3595212840401357E-2</v>
      </c>
      <c r="CP421">
        <v>39.94405883061166</v>
      </c>
      <c r="CQ421">
        <v>2.0846874190013298</v>
      </c>
      <c r="CR421">
        <v>1.077969793391266E-2</v>
      </c>
      <c r="CS421">
        <v>353.74927553148569</v>
      </c>
      <c r="CT421">
        <v>19.35111815906005</v>
      </c>
      <c r="CU421">
        <v>5.019279810435439E-2</v>
      </c>
      <c r="CV421">
        <v>72.72480987827214</v>
      </c>
      <c r="CW421">
        <v>3.9670102136089689</v>
      </c>
      <c r="CX421">
        <v>1.081020408567587E-2</v>
      </c>
      <c r="CY421">
        <v>7947.6150006835369</v>
      </c>
      <c r="CZ421">
        <v>381.38099096266808</v>
      </c>
      <c r="DA421">
        <v>0.37638621650648402</v>
      </c>
      <c r="DB421">
        <v>0.54371688792718176</v>
      </c>
      <c r="DC421">
        <v>8.5040835930177569E-2</v>
      </c>
      <c r="DD421">
        <v>9.8909790126050726E-3</v>
      </c>
      <c r="DE421">
        <v>-5.8963141435099713</v>
      </c>
      <c r="DF421">
        <v>5.7151381900782967</v>
      </c>
      <c r="DG421">
        <v>12.47117221944653</v>
      </c>
      <c r="DH421">
        <v>348.6982328229999</v>
      </c>
      <c r="DI421">
        <v>13.50628170219518</v>
      </c>
      <c r="DJ421">
        <v>0.68283181966943907</v>
      </c>
      <c r="DK421">
        <v>117.02493747856271</v>
      </c>
      <c r="DL421">
        <v>4.506746956633239</v>
      </c>
      <c r="DM421">
        <v>0.37129657179487552</v>
      </c>
      <c r="DN421">
        <v>44.039515277280373</v>
      </c>
      <c r="DO421">
        <v>1.6905516112867409</v>
      </c>
      <c r="DP421">
        <v>0.31768523362198853</v>
      </c>
      <c r="DQ421">
        <v>121.6910965565165</v>
      </c>
      <c r="DR421">
        <v>4.9872874076187106</v>
      </c>
      <c r="DS421">
        <v>0.27449598285596721</v>
      </c>
      <c r="DT421">
        <v>126.486377968326</v>
      </c>
      <c r="DU421">
        <v>4.9285764854867784</v>
      </c>
      <c r="DV421">
        <v>0.1745747616283882</v>
      </c>
      <c r="DW421">
        <v>132.56695618698461</v>
      </c>
      <c r="DX421">
        <v>5.0956619657717246</v>
      </c>
      <c r="DY421">
        <v>0.27973232573021861</v>
      </c>
      <c r="EB421">
        <v>829.87031751280404</v>
      </c>
      <c r="EC421">
        <v>8.4153757188761433E-2</v>
      </c>
      <c r="ED421">
        <v>21.490333360299619</v>
      </c>
      <c r="EE421">
        <v>3.2865318406134758</v>
      </c>
      <c r="EF421">
        <v>9.9856820329765625</v>
      </c>
      <c r="EG421">
        <v>48.151072417063091</v>
      </c>
      <c r="EH421">
        <v>33.762998805386893</v>
      </c>
      <c r="EI421">
        <v>155.80904503034509</v>
      </c>
      <c r="EJ421">
        <v>271.42325935838642</v>
      </c>
      <c r="EK421">
        <v>485.55327197755088</v>
      </c>
      <c r="EL421">
        <v>768.64799328610604</v>
      </c>
      <c r="EM421">
        <v>1230.4233700817949</v>
      </c>
      <c r="EN421">
        <v>1617.1683737089741</v>
      </c>
      <c r="EO421">
        <v>2197.2004691396628</v>
      </c>
      <c r="EP421">
        <v>2956.2930844826069</v>
      </c>
      <c r="ER421">
        <v>40.86368003027745</v>
      </c>
      <c r="ES421">
        <v>10.377521707351059</v>
      </c>
      <c r="ET421">
        <v>0.38979987763564983</v>
      </c>
      <c r="EU421">
        <v>0.39399255635516112</v>
      </c>
      <c r="EV421">
        <v>3.8300445667441857E-5</v>
      </c>
      <c r="EW421">
        <v>5.4010829199531885E-4</v>
      </c>
      <c r="EX421">
        <v>14.101880084764909</v>
      </c>
      <c r="EY421">
        <v>1.976821649310371</v>
      </c>
      <c r="EZ421">
        <v>9.6015230649709764</v>
      </c>
      <c r="FA421">
        <v>0.35755939790488139</v>
      </c>
      <c r="FB421">
        <v>3.0383986328600902E-3</v>
      </c>
      <c r="FD421">
        <f t="shared" si="36"/>
        <v>42.935649088112129</v>
      </c>
      <c r="FF421"/>
      <c r="FG421"/>
      <c r="FH421"/>
      <c r="FI421"/>
      <c r="FJ421"/>
      <c r="FK421"/>
    </row>
    <row r="422" spans="1:167" ht="13.2" x14ac:dyDescent="0.25">
      <c r="A422" t="s">
        <v>1713</v>
      </c>
      <c r="B422" t="s">
        <v>1675</v>
      </c>
      <c r="C422" s="2">
        <v>-2.5204148272636382</v>
      </c>
      <c r="D422" s="5">
        <v>2.6563959839209381E-2</v>
      </c>
      <c r="E422" s="6">
        <v>153.23909610484219</v>
      </c>
      <c r="F422" s="7">
        <v>0.79998474992230784</v>
      </c>
      <c r="G422">
        <v>-483.85248048008361</v>
      </c>
      <c r="H422" s="8">
        <v>85.055208302604512</v>
      </c>
      <c r="I422" s="2">
        <v>1.4187598237468231</v>
      </c>
      <c r="J422" s="2">
        <v>6.7932755590901991E-2</v>
      </c>
      <c r="K422" s="5">
        <v>0.29905961993298169</v>
      </c>
      <c r="L422" s="9">
        <v>9.5984431796869928E-4</v>
      </c>
      <c r="M422">
        <v>0.18181517099526481</v>
      </c>
      <c r="N422" s="8">
        <v>0.92625768721915436</v>
      </c>
      <c r="O422" s="10">
        <v>29.05983035325259</v>
      </c>
      <c r="P422" s="7">
        <v>1.6773176807327641</v>
      </c>
      <c r="Q422" s="5">
        <v>0.70499550420819002</v>
      </c>
      <c r="R422" s="11">
        <v>3.4054298249597791E-2</v>
      </c>
      <c r="S422" s="12">
        <v>0.78894043348520548</v>
      </c>
      <c r="T422" s="6">
        <v>3464.5469970747822</v>
      </c>
      <c r="U422" s="6">
        <v>3.69655087567285</v>
      </c>
      <c r="V422" s="6">
        <v>4.9643606512031502</v>
      </c>
      <c r="W422" s="6">
        <v>3439.4430965998499</v>
      </c>
      <c r="X422" s="6">
        <v>8.1628260585399293</v>
      </c>
      <c r="Y422" s="6">
        <v>128.51498140759631</v>
      </c>
      <c r="Z422" s="6">
        <v>3455.3724554142741</v>
      </c>
      <c r="AA422" s="6">
        <v>3.8103134039208859</v>
      </c>
      <c r="AB422" s="13">
        <v>56.288129258809363</v>
      </c>
      <c r="AC422" s="14">
        <v>99.275405976708413</v>
      </c>
      <c r="AE422" t="s">
        <v>1714</v>
      </c>
      <c r="AF422" t="s">
        <v>1714</v>
      </c>
      <c r="AG422">
        <v>25.146000000000001</v>
      </c>
      <c r="AH422">
        <v>216.81915949910999</v>
      </c>
      <c r="AI422">
        <v>61.119393913549168</v>
      </c>
      <c r="AJ422">
        <v>95.603140098728119</v>
      </c>
      <c r="AK422" t="s">
        <v>143</v>
      </c>
      <c r="AL422">
        <v>800.81759302597379</v>
      </c>
      <c r="AM422">
        <v>1690.9438584170221</v>
      </c>
      <c r="AN422">
        <v>260.11562930262471</v>
      </c>
      <c r="AO422">
        <v>12.36355914203342</v>
      </c>
      <c r="AP422">
        <v>1.9974120801512369</v>
      </c>
      <c r="AQ422">
        <v>9.4848875215432145</v>
      </c>
      <c r="AR422">
        <v>1.1190858530327441</v>
      </c>
      <c r="AS422">
        <v>1.490975385017784</v>
      </c>
      <c r="AT422">
        <v>101.46704883573931</v>
      </c>
      <c r="AU422">
        <v>25.89261529978101</v>
      </c>
      <c r="AV422">
        <v>44.557638759787473</v>
      </c>
      <c r="AW422">
        <v>0.2966464576951125</v>
      </c>
      <c r="AX422">
        <v>0.1485706908259195</v>
      </c>
      <c r="AY422">
        <v>0.18670096854918111</v>
      </c>
      <c r="AZ422">
        <v>1056.158574241628</v>
      </c>
      <c r="BA422">
        <v>82.314807593013199</v>
      </c>
      <c r="BB422">
        <v>4.3167276426020688E-2</v>
      </c>
      <c r="BC422">
        <v>497816.31546323939</v>
      </c>
      <c r="BD422">
        <v>24305.00753411316</v>
      </c>
      <c r="BE422">
        <v>1.4239374055751921</v>
      </c>
      <c r="BF422">
        <v>1.994343712676905</v>
      </c>
      <c r="BG422">
        <v>0.27033469845497399</v>
      </c>
      <c r="BH422">
        <v>8.1457962376663653E-2</v>
      </c>
      <c r="BI422">
        <v>5.1111090856229557E-2</v>
      </c>
      <c r="BJ422">
        <v>4.0928092259079757E-2</v>
      </c>
      <c r="BK422">
        <v>5.9334252611615733E-3</v>
      </c>
      <c r="BL422">
        <v>14.85776757475011</v>
      </c>
      <c r="BM422">
        <v>1.4137042695443931</v>
      </c>
      <c r="BN422">
        <v>4.8980178633916821E-2</v>
      </c>
      <c r="BO422">
        <v>0.12853735780261641</v>
      </c>
      <c r="BP422">
        <v>3.0758329171692481E-2</v>
      </c>
      <c r="BQ422">
        <v>9.6893039657379477E-3</v>
      </c>
      <c r="BR422">
        <v>2.3069911530182892</v>
      </c>
      <c r="BS422">
        <v>0.47017991725836411</v>
      </c>
      <c r="BT422">
        <v>0.10020276480004869</v>
      </c>
      <c r="BU422">
        <v>4.0071058458513447</v>
      </c>
      <c r="BV422">
        <v>0.70267709341187512</v>
      </c>
      <c r="BW422">
        <v>9.9508885709144942E-2</v>
      </c>
      <c r="BX422">
        <v>1.045544464170739</v>
      </c>
      <c r="BY422">
        <v>0.15484468535998161</v>
      </c>
      <c r="BZ422">
        <v>9.54940350054948E-3</v>
      </c>
      <c r="CA422">
        <v>19.155716235250971</v>
      </c>
      <c r="CB422">
        <v>1.88810705580575</v>
      </c>
      <c r="CC422">
        <v>0.1473025795423335</v>
      </c>
      <c r="CD422">
        <v>6.4318605797575614</v>
      </c>
      <c r="CE422">
        <v>0.64509437628633326</v>
      </c>
      <c r="CF422">
        <v>7.6808897295730493E-3</v>
      </c>
      <c r="CG422">
        <v>83.585067388135798</v>
      </c>
      <c r="CH422">
        <v>7.333308060503323</v>
      </c>
      <c r="CI422">
        <v>4.7893562963734732E-2</v>
      </c>
      <c r="CJ422">
        <v>32.415856795612179</v>
      </c>
      <c r="CK422">
        <v>2.800816987264735</v>
      </c>
      <c r="CL422">
        <v>2.6834711798042619E-2</v>
      </c>
      <c r="CM422">
        <v>170.84040603337741</v>
      </c>
      <c r="CN422">
        <v>13.47305559989991</v>
      </c>
      <c r="CO422">
        <v>0.1000640343865644</v>
      </c>
      <c r="CP422">
        <v>38.01604736015797</v>
      </c>
      <c r="CQ422">
        <v>3.1073036255653941</v>
      </c>
      <c r="CR422">
        <v>1.1339170814312551E-2</v>
      </c>
      <c r="CS422">
        <v>352.2565077354763</v>
      </c>
      <c r="CT422">
        <v>28.896767056796449</v>
      </c>
      <c r="CU422">
        <v>5.2818116503038352E-2</v>
      </c>
      <c r="CV422">
        <v>75.770539416209914</v>
      </c>
      <c r="CW422">
        <v>5.4743014261574414</v>
      </c>
      <c r="CX422">
        <v>1.140887268278311E-2</v>
      </c>
      <c r="CY422">
        <v>7924.8465470268193</v>
      </c>
      <c r="CZ422">
        <v>351.96948881933508</v>
      </c>
      <c r="DA422">
        <v>0.1123201827237659</v>
      </c>
      <c r="DB422">
        <v>0.65923626533349644</v>
      </c>
      <c r="DC422">
        <v>0.112531076633239</v>
      </c>
      <c r="DD422">
        <v>1.045622856721736E-2</v>
      </c>
      <c r="DE422">
        <v>3.6226887764800799</v>
      </c>
      <c r="DF422">
        <v>5.6027301697182326</v>
      </c>
      <c r="DG422">
        <v>11.748569617553329</v>
      </c>
      <c r="DH422">
        <v>423.07035533167488</v>
      </c>
      <c r="DI422">
        <v>24.280329513080648</v>
      </c>
      <c r="DJ422">
        <v>0.63109493822466689</v>
      </c>
      <c r="DK422">
        <v>140.1395538370142</v>
      </c>
      <c r="DL422">
        <v>8.0524886355809535</v>
      </c>
      <c r="DM422">
        <v>0.37814114321710512</v>
      </c>
      <c r="DN422">
        <v>35.610170969613009</v>
      </c>
      <c r="DO422">
        <v>2.7916263043951282</v>
      </c>
      <c r="DP422">
        <v>0.31480559831111232</v>
      </c>
      <c r="DQ422">
        <v>94.648373214482859</v>
      </c>
      <c r="DR422">
        <v>7.4928458187527358</v>
      </c>
      <c r="DS422">
        <v>0.3021909835895778</v>
      </c>
      <c r="DT422">
        <v>153.23909610484219</v>
      </c>
      <c r="DU422">
        <v>9.5967286842816364</v>
      </c>
      <c r="DV422">
        <v>0.17028539937110301</v>
      </c>
      <c r="DW422">
        <v>151.04343459279241</v>
      </c>
      <c r="DX422">
        <v>9.0361231617452287</v>
      </c>
      <c r="DY422">
        <v>0.28532261755930372</v>
      </c>
      <c r="EB422">
        <v>672.71246766982676</v>
      </c>
      <c r="EC422">
        <v>0.2156586112077197</v>
      </c>
      <c r="ED422">
        <v>24.237793759788101</v>
      </c>
      <c r="EE422">
        <v>1.385100838390263</v>
      </c>
      <c r="EF422">
        <v>5.0481206849415514</v>
      </c>
      <c r="EG422">
        <v>27.075039498995569</v>
      </c>
      <c r="EH422">
        <v>18.570949630030881</v>
      </c>
      <c r="EI422">
        <v>96.25988057915059</v>
      </c>
      <c r="EJ422">
        <v>178.16788309577731</v>
      </c>
      <c r="EK422">
        <v>339.77669669973898</v>
      </c>
      <c r="EL422">
        <v>593.69701090864794</v>
      </c>
      <c r="EM422">
        <v>1067.752537708609</v>
      </c>
      <c r="EN422">
        <v>1539.1112291561931</v>
      </c>
      <c r="EO422">
        <v>2187.928619475008</v>
      </c>
      <c r="EP422">
        <v>3080.1032283012159</v>
      </c>
      <c r="ER422">
        <v>44.347484192857763</v>
      </c>
      <c r="ES422">
        <v>25.75151157808649</v>
      </c>
      <c r="ET422">
        <v>0.36377001949532489</v>
      </c>
      <c r="EU422">
        <v>0.36602569406744112</v>
      </c>
      <c r="EV422">
        <v>9.8567480350189305E-5</v>
      </c>
      <c r="EW422">
        <v>2.2403789606864552E-3</v>
      </c>
      <c r="EX422">
        <v>22.729392622463969</v>
      </c>
      <c r="EY422">
        <v>3.0252336188877589</v>
      </c>
      <c r="EZ422">
        <v>10.313736255052399</v>
      </c>
      <c r="FA422">
        <v>0.43502133456655862</v>
      </c>
      <c r="FB422">
        <v>5.6616234728998627E-3</v>
      </c>
      <c r="FD422">
        <f t="shared" si="36"/>
        <v>57.090415390792614</v>
      </c>
      <c r="FF422"/>
      <c r="FG422"/>
      <c r="FH422"/>
      <c r="FI422"/>
      <c r="FJ422"/>
      <c r="FK422"/>
    </row>
    <row r="423" spans="1:167" ht="13.2" x14ac:dyDescent="0.25">
      <c r="A423" t="s">
        <v>1715</v>
      </c>
      <c r="B423" t="s">
        <v>1675</v>
      </c>
      <c r="C423" s="2">
        <v>-129.50604244298219</v>
      </c>
      <c r="D423" s="5">
        <v>2.0213258053358319E-2</v>
      </c>
      <c r="E423" s="6">
        <v>135.51683470079161</v>
      </c>
      <c r="F423" s="7">
        <v>0.79988569971132517</v>
      </c>
      <c r="G423">
        <v>-9.4177880656000195</v>
      </c>
      <c r="H423" s="8">
        <v>1906.219154009159</v>
      </c>
      <c r="I423" s="2">
        <v>1.4202446798577339</v>
      </c>
      <c r="J423" s="2">
        <v>7.2945296013136859E-2</v>
      </c>
      <c r="K423" s="5">
        <v>0.29895139188551711</v>
      </c>
      <c r="L423" s="9">
        <v>9.7431122564769991E-4</v>
      </c>
      <c r="M423">
        <v>0.25567772734354721</v>
      </c>
      <c r="N423" s="8">
        <v>0.32798292895453912</v>
      </c>
      <c r="O423" s="10">
        <v>29.060111588588061</v>
      </c>
      <c r="P423" s="7">
        <v>1.6967635558183569</v>
      </c>
      <c r="Q423" s="5">
        <v>0.70500274518611139</v>
      </c>
      <c r="R423" s="11">
        <v>3.4678677917662618E-2</v>
      </c>
      <c r="S423" s="12">
        <v>0.94605249309121386</v>
      </c>
      <c r="T423" s="6">
        <v>3463.979018238299</v>
      </c>
      <c r="U423" s="6">
        <v>3.8127432516600082</v>
      </c>
      <c r="V423" s="6">
        <v>5.0593839681526172</v>
      </c>
      <c r="W423" s="6">
        <v>3438.9110277524992</v>
      </c>
      <c r="X423" s="6">
        <v>19.38463874766169</v>
      </c>
      <c r="Y423" s="6">
        <v>132.22905576251429</v>
      </c>
      <c r="Z423" s="6">
        <v>3456.0927165209841</v>
      </c>
      <c r="AA423" s="6">
        <v>7.2393155457181546</v>
      </c>
      <c r="AB423" s="13">
        <v>55.888329803802137</v>
      </c>
      <c r="AC423" s="14">
        <v>99.27632383586004</v>
      </c>
      <c r="AE423" t="s">
        <v>1716</v>
      </c>
      <c r="AF423" t="s">
        <v>1716</v>
      </c>
      <c r="AG423">
        <v>25.216999999999999</v>
      </c>
      <c r="AH423">
        <v>183.39179068949269</v>
      </c>
      <c r="AI423">
        <v>55.877658498010298</v>
      </c>
      <c r="AJ423">
        <v>124.5872217191602</v>
      </c>
      <c r="AK423" t="s">
        <v>143</v>
      </c>
      <c r="AL423">
        <v>1158.2852379263511</v>
      </c>
      <c r="AM423">
        <v>2172.6407382053162</v>
      </c>
      <c r="AN423">
        <v>230.38509872495121</v>
      </c>
      <c r="AO423">
        <v>12.18512794458065</v>
      </c>
      <c r="AP423">
        <v>2.5874813362423108</v>
      </c>
      <c r="AQ423">
        <v>18.671881217015869</v>
      </c>
      <c r="AR423">
        <v>3.154901821866936</v>
      </c>
      <c r="AS423">
        <v>1.684842982028161</v>
      </c>
      <c r="AT423">
        <v>133.11789393205049</v>
      </c>
      <c r="AU423">
        <v>35.996295194800318</v>
      </c>
      <c r="AV423">
        <v>56.171008587852477</v>
      </c>
      <c r="AW423">
        <v>2.0985459452567019</v>
      </c>
      <c r="AX423">
        <v>0.75583349914093123</v>
      </c>
      <c r="AY423">
        <v>0.2306772990518228</v>
      </c>
      <c r="AZ423">
        <v>936.84915554649422</v>
      </c>
      <c r="BA423">
        <v>37.130301011540659</v>
      </c>
      <c r="BB423">
        <v>7.776511826938802E-2</v>
      </c>
      <c r="BC423">
        <v>472864.08380081877</v>
      </c>
      <c r="BD423">
        <v>25352.65120290736</v>
      </c>
      <c r="BE423">
        <v>2.1485933306898288</v>
      </c>
      <c r="BF423">
        <v>1.5258307711158099</v>
      </c>
      <c r="BG423">
        <v>0.23376173770412489</v>
      </c>
      <c r="BH423">
        <v>0.1222136720755204</v>
      </c>
      <c r="BI423">
        <v>6.0935627184512731</v>
      </c>
      <c r="BJ423">
        <v>0.97217108705952626</v>
      </c>
      <c r="BK423">
        <v>7.6182562653014556E-3</v>
      </c>
      <c r="BL423">
        <v>43.624171860358921</v>
      </c>
      <c r="BM423">
        <v>5.2182918802604226</v>
      </c>
      <c r="BN423">
        <v>5.641035553756122E-2</v>
      </c>
      <c r="BO423">
        <v>7.7565201442125558</v>
      </c>
      <c r="BP423">
        <v>1.4014712082666561</v>
      </c>
      <c r="BQ423">
        <v>1.4065022581310749E-2</v>
      </c>
      <c r="BR423">
        <v>55.051127104251101</v>
      </c>
      <c r="BS423">
        <v>9.5106216161474997</v>
      </c>
      <c r="BT423">
        <v>3.6467177075980149E-2</v>
      </c>
      <c r="BU423">
        <v>30.93032245400294</v>
      </c>
      <c r="BV423">
        <v>5.2093736157913346</v>
      </c>
      <c r="BW423">
        <v>0.1147714713368047</v>
      </c>
      <c r="BX423">
        <v>7.1070352679701241</v>
      </c>
      <c r="BY423">
        <v>0.88875273895322515</v>
      </c>
      <c r="BZ423">
        <v>3.1061651676796E-2</v>
      </c>
      <c r="CA423">
        <v>45.473234923449922</v>
      </c>
      <c r="CB423">
        <v>4.0168040784650367</v>
      </c>
      <c r="CC423">
        <v>0.2149429919433575</v>
      </c>
      <c r="CD423">
        <v>9.3988367633725218</v>
      </c>
      <c r="CE423">
        <v>0.73417911396200308</v>
      </c>
      <c r="CF423">
        <v>3.6543889399538329E-2</v>
      </c>
      <c r="CG423">
        <v>88.854689691855086</v>
      </c>
      <c r="CH423">
        <v>4.6744866747810612</v>
      </c>
      <c r="CI423">
        <v>5.6544215958802158E-2</v>
      </c>
      <c r="CJ423">
        <v>31.288232817688488</v>
      </c>
      <c r="CK423">
        <v>1.4207283036529079</v>
      </c>
      <c r="CL423">
        <v>1.3846000921357749E-2</v>
      </c>
      <c r="CM423">
        <v>146.08009410722801</v>
      </c>
      <c r="CN423">
        <v>6.5677834297255187</v>
      </c>
      <c r="CO423">
        <v>4.1966033292513687E-2</v>
      </c>
      <c r="CP423">
        <v>29.71653979182415</v>
      </c>
      <c r="CQ423">
        <v>1.4060897531843199</v>
      </c>
      <c r="CR423">
        <v>1.3362551875568481E-2</v>
      </c>
      <c r="CS423">
        <v>276.54539006383919</v>
      </c>
      <c r="CT423">
        <v>12.67129715047338</v>
      </c>
      <c r="CU423">
        <v>6.231525521096002E-2</v>
      </c>
      <c r="CV423">
        <v>58.185441861421758</v>
      </c>
      <c r="CW423">
        <v>3.1880729584357281</v>
      </c>
      <c r="CX423">
        <v>3.7121593275082271E-2</v>
      </c>
      <c r="CY423">
        <v>8202.1690255755366</v>
      </c>
      <c r="CZ423">
        <v>460.02669525799541</v>
      </c>
      <c r="DA423">
        <v>0.13220003134645511</v>
      </c>
      <c r="DB423">
        <v>0.56647079317635129</v>
      </c>
      <c r="DC423">
        <v>0.1253986028881337</v>
      </c>
      <c r="DD423">
        <v>1.239830998289131E-2</v>
      </c>
      <c r="DE423">
        <v>3.2214552269044532</v>
      </c>
      <c r="DF423">
        <v>6.8508766522314684</v>
      </c>
      <c r="DG423">
        <v>14.957815702437481</v>
      </c>
      <c r="DH423">
        <v>390.51557849003052</v>
      </c>
      <c r="DI423">
        <v>14.77199018544326</v>
      </c>
      <c r="DJ423">
        <v>0.88799637539330745</v>
      </c>
      <c r="DK423">
        <v>126.4106301183068</v>
      </c>
      <c r="DL423">
        <v>4.7350077849907724</v>
      </c>
      <c r="DM423">
        <v>0.44602040055811698</v>
      </c>
      <c r="DN423">
        <v>45.476369358593253</v>
      </c>
      <c r="DO423">
        <v>1.9998406025584721</v>
      </c>
      <c r="DP423">
        <v>0.37075361679062052</v>
      </c>
      <c r="DQ423">
        <v>117.5928587043007</v>
      </c>
      <c r="DR423">
        <v>4.0007203606993214</v>
      </c>
      <c r="DS423">
        <v>0.39226873298016218</v>
      </c>
      <c r="DT423">
        <v>135.51683470079161</v>
      </c>
      <c r="DU423">
        <v>4.7398886882845481</v>
      </c>
      <c r="DV423">
        <v>0.2080430333677234</v>
      </c>
      <c r="DW423">
        <v>145.28110058248151</v>
      </c>
      <c r="DX423">
        <v>5.627602245722203</v>
      </c>
      <c r="DY423">
        <v>0.39492261545835028</v>
      </c>
      <c r="EB423">
        <v>596.71920735445485</v>
      </c>
      <c r="EC423">
        <v>25.711235098950521</v>
      </c>
      <c r="ED423">
        <v>71.165043817877518</v>
      </c>
      <c r="EE423">
        <v>83.583191209187035</v>
      </c>
      <c r="EF423">
        <v>120.46198491083391</v>
      </c>
      <c r="EG423">
        <v>208.98866522974961</v>
      </c>
      <c r="EH423">
        <v>126.2350846886345</v>
      </c>
      <c r="EI423">
        <v>228.50871820829099</v>
      </c>
      <c r="EJ423">
        <v>260.35558901308917</v>
      </c>
      <c r="EK423">
        <v>361.1979255766467</v>
      </c>
      <c r="EL423">
        <v>573.04455710052184</v>
      </c>
      <c r="EM423">
        <v>913.00058817017521</v>
      </c>
      <c r="EN423">
        <v>1203.098776996929</v>
      </c>
      <c r="EO423">
        <v>1717.6732302101821</v>
      </c>
      <c r="EP423">
        <v>2365.2618642854382</v>
      </c>
      <c r="ER423">
        <v>1.535132185209511</v>
      </c>
      <c r="ES423">
        <v>1.0249187149018359</v>
      </c>
      <c r="ET423">
        <v>0.577653384884111</v>
      </c>
      <c r="EU423">
        <v>0.56136149386160594</v>
      </c>
      <c r="EV423">
        <v>1.496864167569543E-2</v>
      </c>
      <c r="EW423">
        <v>0.1125175236225085</v>
      </c>
      <c r="EX423">
        <v>7.5168826978604919</v>
      </c>
      <c r="EY423">
        <v>2.6935735954894939</v>
      </c>
      <c r="EZ423">
        <v>3.1064620581126738</v>
      </c>
      <c r="FA423">
        <v>0.49003469075911238</v>
      </c>
      <c r="FB423">
        <v>5.5174695581205642E-3</v>
      </c>
      <c r="FD423">
        <f t="shared" si="36"/>
        <v>4.486776685047225</v>
      </c>
      <c r="FF423"/>
      <c r="FG423"/>
      <c r="FH423"/>
      <c r="FI423"/>
      <c r="FJ423"/>
      <c r="FK423"/>
    </row>
    <row r="424" spans="1:167" ht="13.2" x14ac:dyDescent="0.25">
      <c r="A424" t="s">
        <v>1717</v>
      </c>
      <c r="B424" t="s">
        <v>1675</v>
      </c>
      <c r="C424" s="2">
        <v>-2.2010008387362672</v>
      </c>
      <c r="D424" s="5">
        <v>6.2198096860867948E-2</v>
      </c>
      <c r="E424" s="6">
        <v>336.98901878989761</v>
      </c>
      <c r="F424" s="7">
        <v>0.79995061463716455</v>
      </c>
      <c r="G424">
        <v>-554.04422212253985</v>
      </c>
      <c r="H424" s="8">
        <v>118.9274481985277</v>
      </c>
      <c r="I424" s="2">
        <v>1.418562296868614</v>
      </c>
      <c r="J424" s="2">
        <v>6.9152436853732333E-2</v>
      </c>
      <c r="K424" s="5">
        <v>0.29909549084555093</v>
      </c>
      <c r="L424" s="9">
        <v>9.0987640907741886E-4</v>
      </c>
      <c r="M424">
        <v>0.37769757874774118</v>
      </c>
      <c r="N424" s="8">
        <v>0.32505555644448503</v>
      </c>
      <c r="O424" s="10">
        <v>29.059913187028979</v>
      </c>
      <c r="P424" s="7">
        <v>1.679577623100627</v>
      </c>
      <c r="Q424" s="5">
        <v>0.70499729613050788</v>
      </c>
      <c r="R424" s="11">
        <v>3.3979194199241537E-2</v>
      </c>
      <c r="S424" s="12">
        <v>0.86477928892764211</v>
      </c>
      <c r="T424" s="6">
        <v>3464.7768362069442</v>
      </c>
      <c r="U424" s="6">
        <v>3.3503541243350639</v>
      </c>
      <c r="V424" s="6">
        <v>4.7175057661121684</v>
      </c>
      <c r="W424" s="6">
        <v>3439.5263375463151</v>
      </c>
      <c r="X424" s="6">
        <v>5.7307265242677206</v>
      </c>
      <c r="Y424" s="6">
        <v>128.76242604110351</v>
      </c>
      <c r="Z424" s="6">
        <v>3455.4750231266039</v>
      </c>
      <c r="AA424" s="6">
        <v>2.8110379177999349</v>
      </c>
      <c r="AB424" s="13">
        <v>56.840891310875058</v>
      </c>
      <c r="AC424" s="14">
        <v>99.271222942939332</v>
      </c>
      <c r="AE424" t="s">
        <v>1718</v>
      </c>
      <c r="AF424" t="s">
        <v>1718</v>
      </c>
      <c r="AG424">
        <v>19.204000000000001</v>
      </c>
      <c r="AH424">
        <v>402.41113078957778</v>
      </c>
      <c r="AI424">
        <v>68.434109514950066</v>
      </c>
      <c r="AJ424">
        <v>95.851863430303851</v>
      </c>
      <c r="AK424" t="s">
        <v>143</v>
      </c>
      <c r="AL424">
        <v>960.79436666960419</v>
      </c>
      <c r="AM424">
        <v>1688.024803833637</v>
      </c>
      <c r="AN424">
        <v>281.74289848834673</v>
      </c>
      <c r="AO424">
        <v>11.649650168998329</v>
      </c>
      <c r="AP424">
        <v>2.0390300967439772</v>
      </c>
      <c r="AQ424">
        <v>12.978734681722059</v>
      </c>
      <c r="AR424">
        <v>1.8909379008234091</v>
      </c>
      <c r="AS424">
        <v>1.4017633221476959</v>
      </c>
      <c r="AT424">
        <v>84.408318900548096</v>
      </c>
      <c r="AU424">
        <v>25.878920094963739</v>
      </c>
      <c r="AV424">
        <v>47.619790279358462</v>
      </c>
      <c r="AW424">
        <v>0.8669206948593059</v>
      </c>
      <c r="AX424">
        <v>0.3074203946653315</v>
      </c>
      <c r="AY424">
        <v>0.1220668832688467</v>
      </c>
      <c r="AZ424">
        <v>3558.6213290216542</v>
      </c>
      <c r="BA424">
        <v>148.15704838924711</v>
      </c>
      <c r="BB424">
        <v>7.792568488517429E-2</v>
      </c>
      <c r="BC424">
        <v>505639.44620133028</v>
      </c>
      <c r="BD424">
        <v>24706.237930120991</v>
      </c>
      <c r="BE424">
        <v>1.4926854325332219</v>
      </c>
      <c r="BF424">
        <v>2.5255736589255662</v>
      </c>
      <c r="BG424">
        <v>0.36075343929140502</v>
      </c>
      <c r="BH424">
        <v>7.2843929955576231E-2</v>
      </c>
      <c r="BI424">
        <v>0.61531253387815532</v>
      </c>
      <c r="BJ424">
        <v>0.16599262299143269</v>
      </c>
      <c r="BK424">
        <v>6.4589659274225334E-3</v>
      </c>
      <c r="BL424">
        <v>40.424955451355828</v>
      </c>
      <c r="BM424">
        <v>2.9193089020918399</v>
      </c>
      <c r="BN424">
        <v>5.283118059647697E-2</v>
      </c>
      <c r="BO424">
        <v>1.2834144637062599</v>
      </c>
      <c r="BP424">
        <v>0.18613018281694671</v>
      </c>
      <c r="BQ424">
        <v>1.1795933965936079E-2</v>
      </c>
      <c r="BR424">
        <v>14.34464772883033</v>
      </c>
      <c r="BS424">
        <v>1.576827520034596</v>
      </c>
      <c r="BT424">
        <v>3.7248628540060613E-2</v>
      </c>
      <c r="BU424">
        <v>22.175507515012089</v>
      </c>
      <c r="BV424">
        <v>1.9073742478374029</v>
      </c>
      <c r="BW424">
        <v>0.13426780650778419</v>
      </c>
      <c r="BX424">
        <v>5.5305204607458922</v>
      </c>
      <c r="BY424">
        <v>0.49764807647425968</v>
      </c>
      <c r="BZ424">
        <v>1.1633720086055619E-2</v>
      </c>
      <c r="CA424">
        <v>93.081125536774053</v>
      </c>
      <c r="CB424">
        <v>3.564544660361133</v>
      </c>
      <c r="CC424">
        <v>0.19929164091483981</v>
      </c>
      <c r="CD424">
        <v>27.831596973527251</v>
      </c>
      <c r="CE424">
        <v>1.4987276672290419</v>
      </c>
      <c r="CF424">
        <v>1.9226656017150179E-2</v>
      </c>
      <c r="CG424">
        <v>308.82573856063721</v>
      </c>
      <c r="CH424">
        <v>15.11990080278834</v>
      </c>
      <c r="CI424">
        <v>0.1197684054646435</v>
      </c>
      <c r="CJ424">
        <v>109.9736559519432</v>
      </c>
      <c r="CK424">
        <v>5.8776552419011532</v>
      </c>
      <c r="CL424">
        <v>1.4202821559194201E-2</v>
      </c>
      <c r="CM424">
        <v>503.5914997539906</v>
      </c>
      <c r="CN424">
        <v>24.580339094225661</v>
      </c>
      <c r="CO424">
        <v>4.3134481495450551E-2</v>
      </c>
      <c r="CP424">
        <v>95.966470732338365</v>
      </c>
      <c r="CQ424">
        <v>4.3408275375712124</v>
      </c>
      <c r="CR424">
        <v>1.3685920365106951E-2</v>
      </c>
      <c r="CS424">
        <v>820.31152429266172</v>
      </c>
      <c r="CT424">
        <v>36.517551292446157</v>
      </c>
      <c r="CU424">
        <v>6.3861049224437666E-2</v>
      </c>
      <c r="CV424">
        <v>167.58056405305209</v>
      </c>
      <c r="CW424">
        <v>8.0169801946284966</v>
      </c>
      <c r="CX424">
        <v>1.388605358086762E-2</v>
      </c>
      <c r="CY424">
        <v>7586.7496030187049</v>
      </c>
      <c r="CZ424">
        <v>433.82808936612918</v>
      </c>
      <c r="DA424">
        <v>0.1353022665826637</v>
      </c>
      <c r="DB424">
        <v>1.129132994782245</v>
      </c>
      <c r="DC424">
        <v>0.17427635031727889</v>
      </c>
      <c r="DD424">
        <v>2.6297273128677499E-2</v>
      </c>
      <c r="DE424">
        <v>-1.5469914489978069</v>
      </c>
      <c r="DF424">
        <v>5.3068147188482806</v>
      </c>
      <c r="DG424">
        <v>11.83919979887118</v>
      </c>
      <c r="DH424">
        <v>951.08457635559785</v>
      </c>
      <c r="DI424">
        <v>37.840462202603497</v>
      </c>
      <c r="DJ424">
        <v>0.71120893848457423</v>
      </c>
      <c r="DK424">
        <v>310.56807310933141</v>
      </c>
      <c r="DL424">
        <v>14.06649462775194</v>
      </c>
      <c r="DM424">
        <v>0.38096877393717798</v>
      </c>
      <c r="DN424">
        <v>163.35520690575589</v>
      </c>
      <c r="DO424">
        <v>7.1375601783867566</v>
      </c>
      <c r="DP424">
        <v>0.34931825038315528</v>
      </c>
      <c r="DQ424">
        <v>449.55484184582599</v>
      </c>
      <c r="DR424">
        <v>24.016587719275162</v>
      </c>
      <c r="DS424">
        <v>0.31092008957518058</v>
      </c>
      <c r="DT424">
        <v>336.98901878989761</v>
      </c>
      <c r="DU424">
        <v>13.254180574676729</v>
      </c>
      <c r="DV424">
        <v>0.1650572884190902</v>
      </c>
      <c r="DW424">
        <v>381.70371540142082</v>
      </c>
      <c r="DX424">
        <v>15.469792877997561</v>
      </c>
      <c r="DY424">
        <v>0.33608978864873568</v>
      </c>
      <c r="EB424">
        <v>2266.6377891857669</v>
      </c>
      <c r="EC424">
        <v>2.596255417207407</v>
      </c>
      <c r="ED424">
        <v>65.946093721624521</v>
      </c>
      <c r="EE424">
        <v>13.829897238214009</v>
      </c>
      <c r="EF424">
        <v>31.388725883654981</v>
      </c>
      <c r="EG424">
        <v>149.83451023656809</v>
      </c>
      <c r="EH424">
        <v>98.233045483941254</v>
      </c>
      <c r="EI424">
        <v>467.74434943102528</v>
      </c>
      <c r="EJ424">
        <v>770.95836491765226</v>
      </c>
      <c r="EK424">
        <v>1255.3891811408021</v>
      </c>
      <c r="EL424">
        <v>2014.169522929363</v>
      </c>
      <c r="EM424">
        <v>3147.4468734624411</v>
      </c>
      <c r="EN424">
        <v>3885.282215884145</v>
      </c>
      <c r="EO424">
        <v>5095.1026353581474</v>
      </c>
      <c r="EP424">
        <v>6812.2180509370764</v>
      </c>
      <c r="ER424">
        <v>11.005401497197941</v>
      </c>
      <c r="ES424">
        <v>10.02890582870914</v>
      </c>
      <c r="ET424">
        <v>0.37106279143198889</v>
      </c>
      <c r="EU424">
        <v>0.379757242448645</v>
      </c>
      <c r="EV424">
        <v>5.0955900263722738E-4</v>
      </c>
      <c r="EW424">
        <v>5.5505863841338746E-3</v>
      </c>
      <c r="EX424">
        <v>10.892921831243809</v>
      </c>
      <c r="EY424">
        <v>2.236737098815031</v>
      </c>
      <c r="EZ424">
        <v>8.3361630217602425</v>
      </c>
      <c r="FA424">
        <v>0.41080614962769962</v>
      </c>
      <c r="FB424">
        <v>3.0787982176689742E-3</v>
      </c>
      <c r="FD424">
        <f t="shared" si="36"/>
        <v>35.455421137744374</v>
      </c>
      <c r="FF424"/>
      <c r="FG424"/>
      <c r="FH424"/>
      <c r="FI424"/>
      <c r="FJ424"/>
      <c r="FK424"/>
    </row>
    <row r="425" spans="1:167" ht="13.2" x14ac:dyDescent="0.25">
      <c r="A425" t="s">
        <v>1719</v>
      </c>
      <c r="B425" t="s">
        <v>1675</v>
      </c>
      <c r="C425" s="2">
        <v>-2.1402206000534929</v>
      </c>
      <c r="D425" s="5">
        <v>2.3120579693894191E-2</v>
      </c>
      <c r="E425" s="6">
        <v>132.55941303012861</v>
      </c>
      <c r="F425" s="7">
        <v>0.79997262703192518</v>
      </c>
      <c r="G425">
        <v>-569.75576947885793</v>
      </c>
      <c r="H425" s="8">
        <v>126.9605392687789</v>
      </c>
      <c r="I425" s="2">
        <v>1.4230840030537599</v>
      </c>
      <c r="J425" s="2">
        <v>7.6621841629743836E-2</v>
      </c>
      <c r="K425" s="5">
        <v>0.29913444855155907</v>
      </c>
      <c r="L425" s="9">
        <v>9.3707081158697159E-4</v>
      </c>
      <c r="M425">
        <v>0.26063854910703138</v>
      </c>
      <c r="N425" s="8">
        <v>0.15305625228204539</v>
      </c>
      <c r="O425" s="10">
        <v>29.059996045505379</v>
      </c>
      <c r="P425" s="7">
        <v>1.716107169441536</v>
      </c>
      <c r="Q425" s="5">
        <v>0.70500000525620676</v>
      </c>
      <c r="R425" s="11">
        <v>3.5211507837507913E-2</v>
      </c>
      <c r="S425" s="12">
        <v>0.98147534884162813</v>
      </c>
      <c r="T425" s="6">
        <v>3464.9441328192779</v>
      </c>
      <c r="U425" s="6">
        <v>3.5456252264500501</v>
      </c>
      <c r="V425" s="6">
        <v>4.8598208059758248</v>
      </c>
      <c r="W425" s="6">
        <v>3437.878393792505</v>
      </c>
      <c r="X425" s="6">
        <v>30.72242210258052</v>
      </c>
      <c r="Y425" s="6">
        <v>135.1385090057847</v>
      </c>
      <c r="Z425" s="6">
        <v>3453.9183030355239</v>
      </c>
      <c r="AA425" s="6">
        <v>12.00437957010471</v>
      </c>
      <c r="AB425" s="13">
        <v>60.062657451113573</v>
      </c>
      <c r="AC425" s="14">
        <v>99.218869396178377</v>
      </c>
      <c r="AE425" t="s">
        <v>1720</v>
      </c>
      <c r="AF425" t="s">
        <v>1720</v>
      </c>
      <c r="AG425">
        <v>25.003</v>
      </c>
      <c r="AH425">
        <v>172.80817310989579</v>
      </c>
      <c r="AI425">
        <v>48.565940707605492</v>
      </c>
      <c r="AJ425">
        <v>101.33832550624891</v>
      </c>
      <c r="AK425" t="s">
        <v>143</v>
      </c>
      <c r="AL425">
        <v>842.20500560701589</v>
      </c>
      <c r="AM425">
        <v>1775.6459403748629</v>
      </c>
      <c r="AN425">
        <v>228.246833591046</v>
      </c>
      <c r="AO425">
        <v>11.42465147288994</v>
      </c>
      <c r="AP425">
        <v>2.1430021572977278</v>
      </c>
      <c r="AQ425">
        <v>11.98576575119843</v>
      </c>
      <c r="AR425">
        <v>2.4841820465387991</v>
      </c>
      <c r="AS425">
        <v>1.5490594403305651</v>
      </c>
      <c r="AT425" t="s">
        <v>143</v>
      </c>
      <c r="AU425">
        <v>21.86105641937521</v>
      </c>
      <c r="AV425">
        <v>50.482585396114807</v>
      </c>
      <c r="AW425">
        <v>0.61562853321593269</v>
      </c>
      <c r="AX425">
        <v>0.22081653298724249</v>
      </c>
      <c r="AY425">
        <v>4.730582233197983E-2</v>
      </c>
      <c r="AZ425">
        <v>1037.0378869680901</v>
      </c>
      <c r="BA425">
        <v>52.809186199955917</v>
      </c>
      <c r="BB425">
        <v>0.10667638090282611</v>
      </c>
      <c r="BC425">
        <v>490925.24145456939</v>
      </c>
      <c r="BD425">
        <v>24443.930743873279</v>
      </c>
      <c r="BE425">
        <v>1.439570360822723</v>
      </c>
      <c r="BF425">
        <v>1.2173648820583689</v>
      </c>
      <c r="BG425">
        <v>0.2248608597175617</v>
      </c>
      <c r="BH425">
        <v>8.470557525192185E-2</v>
      </c>
      <c r="BI425">
        <v>0.98161767169906322</v>
      </c>
      <c r="BJ425">
        <v>0.44342716857880671</v>
      </c>
      <c r="BK425">
        <v>5.4548992874060686E-3</v>
      </c>
      <c r="BL425">
        <v>18.500504569331071</v>
      </c>
      <c r="BM425">
        <v>2.8129042387601171</v>
      </c>
      <c r="BN425">
        <v>4.7366067062409201E-2</v>
      </c>
      <c r="BO425">
        <v>1.6486661276686869</v>
      </c>
      <c r="BP425">
        <v>0.62010882365602238</v>
      </c>
      <c r="BQ425">
        <v>9.293830745412705E-3</v>
      </c>
      <c r="BR425">
        <v>14.527405878459749</v>
      </c>
      <c r="BS425">
        <v>5.4806545117607008</v>
      </c>
      <c r="BT425">
        <v>2.9554984318581029E-2</v>
      </c>
      <c r="BU425">
        <v>10.978844470288021</v>
      </c>
      <c r="BV425">
        <v>2.613287765517847</v>
      </c>
      <c r="BW425">
        <v>0.14179132991368659</v>
      </c>
      <c r="BX425">
        <v>2.5434949018543</v>
      </c>
      <c r="BY425">
        <v>0.5210858699355928</v>
      </c>
      <c r="BZ425">
        <v>3.3021323447520193E-2</v>
      </c>
      <c r="CA425">
        <v>31.105130629710061</v>
      </c>
      <c r="CB425">
        <v>3.843797625260132</v>
      </c>
      <c r="CC425">
        <v>5.0918120978400087E-2</v>
      </c>
      <c r="CD425">
        <v>8.3104391236700046</v>
      </c>
      <c r="CE425">
        <v>0.55617784834756068</v>
      </c>
      <c r="CF425">
        <v>2.0888770380647868E-2</v>
      </c>
      <c r="CG425">
        <v>94.615716391527798</v>
      </c>
      <c r="CH425">
        <v>5.9277323155984183</v>
      </c>
      <c r="CI425">
        <v>0.16500562761710669</v>
      </c>
      <c r="CJ425">
        <v>32.510952795826462</v>
      </c>
      <c r="CK425">
        <v>1.778562173731246</v>
      </c>
      <c r="CL425">
        <v>1.131239489862086E-2</v>
      </c>
      <c r="CM425">
        <v>155.8517392509639</v>
      </c>
      <c r="CN425">
        <v>8.5454271085403484</v>
      </c>
      <c r="CO425">
        <v>3.4376668672310977E-2</v>
      </c>
      <c r="CP425">
        <v>31.663546069624012</v>
      </c>
      <c r="CQ425">
        <v>1.789512697535145</v>
      </c>
      <c r="CR425">
        <v>1.088945163496793E-2</v>
      </c>
      <c r="CS425">
        <v>299.93948146427431</v>
      </c>
      <c r="CT425">
        <v>14.845548610461041</v>
      </c>
      <c r="CU425">
        <v>0.14276028444141611</v>
      </c>
      <c r="CV425">
        <v>61.580625454512408</v>
      </c>
      <c r="CW425">
        <v>3.2225257352229182</v>
      </c>
      <c r="CX425">
        <v>1.1041800021174259E-2</v>
      </c>
      <c r="CY425">
        <v>8166.0555944341049</v>
      </c>
      <c r="CZ425">
        <v>373.9992031567412</v>
      </c>
      <c r="DA425">
        <v>0.1075147266042723</v>
      </c>
      <c r="DB425">
        <v>0.46162607498450331</v>
      </c>
      <c r="DC425">
        <v>8.3668444159837846E-2</v>
      </c>
      <c r="DD425">
        <v>1.0155862457155969E-2</v>
      </c>
      <c r="DE425">
        <v>2.6800819388133048</v>
      </c>
      <c r="DF425">
        <v>5.3979847854816354</v>
      </c>
      <c r="DG425">
        <v>12.187198952932389</v>
      </c>
      <c r="DH425">
        <v>369.6273132434377</v>
      </c>
      <c r="DI425">
        <v>16.608646062263599</v>
      </c>
      <c r="DJ425">
        <v>0.68163125910018219</v>
      </c>
      <c r="DK425">
        <v>119.7037837909425</v>
      </c>
      <c r="DL425">
        <v>5.378697572905029</v>
      </c>
      <c r="DM425">
        <v>0.41456197147726742</v>
      </c>
      <c r="DN425">
        <v>44.02106649440401</v>
      </c>
      <c r="DO425">
        <v>1.953913605409773</v>
      </c>
      <c r="DP425">
        <v>0.35645586502312387</v>
      </c>
      <c r="DQ425">
        <v>112.59765286270439</v>
      </c>
      <c r="DR425">
        <v>4.9406265816381723</v>
      </c>
      <c r="DS425">
        <v>0.32366130978874769</v>
      </c>
      <c r="DT425">
        <v>132.55941303012861</v>
      </c>
      <c r="DU425">
        <v>6.2057724227753974</v>
      </c>
      <c r="DV425">
        <v>0.17637472868029069</v>
      </c>
      <c r="DW425">
        <v>138.5402517081076</v>
      </c>
      <c r="DX425">
        <v>6.2015666117492447</v>
      </c>
      <c r="DY425">
        <v>0.3005175002294872</v>
      </c>
      <c r="EB425">
        <v>660.53368596693622</v>
      </c>
      <c r="EC425">
        <v>4.1418467160298027</v>
      </c>
      <c r="ED425">
        <v>30.180268465466678</v>
      </c>
      <c r="EE425">
        <v>17.76579878953326</v>
      </c>
      <c r="EF425">
        <v>31.788634307351739</v>
      </c>
      <c r="EG425">
        <v>74.181381556000105</v>
      </c>
      <c r="EH425">
        <v>45.177529340218477</v>
      </c>
      <c r="EI425">
        <v>156.3071890940204</v>
      </c>
      <c r="EJ425">
        <v>230.20606990775639</v>
      </c>
      <c r="EK425">
        <v>384.61673329889351</v>
      </c>
      <c r="EL425">
        <v>595.43869589425753</v>
      </c>
      <c r="EM425">
        <v>974.07337031852433</v>
      </c>
      <c r="EN425">
        <v>1281.924942090041</v>
      </c>
      <c r="EO425">
        <v>1862.978145740834</v>
      </c>
      <c r="EP425">
        <v>2503.2774575005042</v>
      </c>
      <c r="ER425">
        <v>3.5183068835591311</v>
      </c>
      <c r="ES425">
        <v>2.215512861055247</v>
      </c>
      <c r="ET425">
        <v>0.41955175428578279</v>
      </c>
      <c r="EU425">
        <v>0.41752928473252149</v>
      </c>
      <c r="EV425">
        <v>2.223239561612115E-3</v>
      </c>
      <c r="EW425">
        <v>2.649812040019758E-2</v>
      </c>
      <c r="EX425">
        <v>11.918697767766989</v>
      </c>
      <c r="EY425">
        <v>2.6371233082950001</v>
      </c>
      <c r="EZ425">
        <v>7.1651782541043199</v>
      </c>
      <c r="FA425">
        <v>0.44195386476960941</v>
      </c>
      <c r="FB425">
        <v>4.0587016958064902E-3</v>
      </c>
      <c r="FD425">
        <f t="shared" si="36"/>
        <v>15.130915186676869</v>
      </c>
      <c r="FF425"/>
      <c r="FG425"/>
      <c r="FH425"/>
      <c r="FI425"/>
      <c r="FJ425"/>
      <c r="FK425"/>
    </row>
    <row r="426" spans="1:167" ht="13.2" x14ac:dyDescent="0.25">
      <c r="A426" t="s">
        <v>1721</v>
      </c>
      <c r="B426" t="s">
        <v>1675</v>
      </c>
      <c r="C426" s="2">
        <v>-2.2096541589418202</v>
      </c>
      <c r="D426" s="5">
        <v>3.6716365584081402E-2</v>
      </c>
      <c r="E426" s="6">
        <v>212.17532866575991</v>
      </c>
      <c r="F426" s="7">
        <v>0.80008002767040076</v>
      </c>
      <c r="G426">
        <v>-551.82635895342992</v>
      </c>
      <c r="H426" s="8">
        <v>99.960075224839883</v>
      </c>
      <c r="I426" s="2">
        <v>1.4185121791222759</v>
      </c>
      <c r="J426" s="2">
        <v>6.8689037152546747E-2</v>
      </c>
      <c r="K426" s="5">
        <v>0.29905920045561563</v>
      </c>
      <c r="L426" s="9">
        <v>8.0952442613211532E-4</v>
      </c>
      <c r="M426">
        <v>0.30976483651484837</v>
      </c>
      <c r="N426" s="8">
        <v>0.13876537323068081</v>
      </c>
      <c r="O426" s="10">
        <v>29.060028026310981</v>
      </c>
      <c r="P426" s="7">
        <v>1.681785371510101</v>
      </c>
      <c r="Q426" s="5">
        <v>0.70500065993466865</v>
      </c>
      <c r="R426" s="11">
        <v>3.4213637711934038E-2</v>
      </c>
      <c r="S426" s="12">
        <v>0.61693705716046932</v>
      </c>
      <c r="T426" s="6">
        <v>3464.6054073776941</v>
      </c>
      <c r="U426" s="6">
        <v>2.5645291434301112</v>
      </c>
      <c r="V426" s="6">
        <v>4.1954321583859118</v>
      </c>
      <c r="W426" s="6">
        <v>3439.5554785311178</v>
      </c>
      <c r="X426" s="6">
        <v>3.9896762319296379</v>
      </c>
      <c r="Y426" s="6">
        <v>129.296640285303</v>
      </c>
      <c r="Z426" s="6">
        <v>3455.4837557374749</v>
      </c>
      <c r="AA426" s="6">
        <v>2.3673082244565791</v>
      </c>
      <c r="AB426" s="13">
        <v>56.862662895182098</v>
      </c>
      <c r="AC426" s="14">
        <v>99.276975992901427</v>
      </c>
      <c r="AE426" t="s">
        <v>1722</v>
      </c>
      <c r="AF426" t="s">
        <v>1722</v>
      </c>
      <c r="AG426">
        <v>25.004000000000001</v>
      </c>
      <c r="AH426">
        <v>257.88166810812402</v>
      </c>
      <c r="AI426">
        <v>57.442934997016849</v>
      </c>
      <c r="AJ426">
        <v>90.309483974120184</v>
      </c>
      <c r="AK426" t="s">
        <v>143</v>
      </c>
      <c r="AL426">
        <v>828.04301257326608</v>
      </c>
      <c r="AM426">
        <v>1678.2499906771891</v>
      </c>
      <c r="AN426">
        <v>256.04202820472773</v>
      </c>
      <c r="AO426">
        <v>11.865920785123</v>
      </c>
      <c r="AP426">
        <v>1.970430645069102</v>
      </c>
      <c r="AQ426">
        <v>10.73226197588615</v>
      </c>
      <c r="AR426">
        <v>1.3273315339564169</v>
      </c>
      <c r="AS426">
        <v>1.3487625330059581</v>
      </c>
      <c r="AT426" t="s">
        <v>143</v>
      </c>
      <c r="AU426">
        <v>30.690570282499781</v>
      </c>
      <c r="AV426">
        <v>46.378184301459719</v>
      </c>
      <c r="AW426">
        <v>0.50626832069087524</v>
      </c>
      <c r="AX426">
        <v>0.23342161371515091</v>
      </c>
      <c r="AY426">
        <v>0.14750685625833329</v>
      </c>
      <c r="AZ426">
        <v>2143.9507891113981</v>
      </c>
      <c r="BA426">
        <v>101.531785302168</v>
      </c>
      <c r="BB426">
        <v>6.3346745268085244E-2</v>
      </c>
      <c r="BC426">
        <v>507345.16327682312</v>
      </c>
      <c r="BD426">
        <v>18516.693228881421</v>
      </c>
      <c r="BE426">
        <v>1.6218122638448951</v>
      </c>
      <c r="BF426">
        <v>1.52659912714928</v>
      </c>
      <c r="BG426">
        <v>0.21271939217525471</v>
      </c>
      <c r="BH426">
        <v>9.5371190406098011E-2</v>
      </c>
      <c r="BI426">
        <v>0.25419630653076658</v>
      </c>
      <c r="BJ426">
        <v>3.6352915231076428E-2</v>
      </c>
      <c r="BK426">
        <v>7.0844068037343279E-3</v>
      </c>
      <c r="BL426">
        <v>20.345558682246661</v>
      </c>
      <c r="BM426">
        <v>1.087399250481498</v>
      </c>
      <c r="BN426">
        <v>4.6220236697992592E-2</v>
      </c>
      <c r="BO426">
        <v>0.76317467887355361</v>
      </c>
      <c r="BP426">
        <v>7.0220820646728938E-2</v>
      </c>
      <c r="BQ426">
        <v>9.0545136449234724E-3</v>
      </c>
      <c r="BR426">
        <v>8.358026320817066</v>
      </c>
      <c r="BS426">
        <v>0.76904339191053961</v>
      </c>
      <c r="BT426">
        <v>3.0390375210707771E-2</v>
      </c>
      <c r="BU426">
        <v>12.38267685640651</v>
      </c>
      <c r="BV426">
        <v>0.93896953915051962</v>
      </c>
      <c r="BW426">
        <v>0.1070308538474863</v>
      </c>
      <c r="BX426">
        <v>3.046124446467759</v>
      </c>
      <c r="BY426">
        <v>0.195820094643851</v>
      </c>
      <c r="BZ426">
        <v>9.5489673121932177E-3</v>
      </c>
      <c r="CA426">
        <v>55.287592819537792</v>
      </c>
      <c r="CB426">
        <v>3.1085688175850388</v>
      </c>
      <c r="CC426">
        <v>0.1394253865731889</v>
      </c>
      <c r="CD426">
        <v>16.549350245924611</v>
      </c>
      <c r="CE426">
        <v>0.65514400594281363</v>
      </c>
      <c r="CF426">
        <v>2.036813570403417E-2</v>
      </c>
      <c r="CG426">
        <v>201.98828466704941</v>
      </c>
      <c r="CH426">
        <v>7.7633994820298806</v>
      </c>
      <c r="CI426">
        <v>4.7891265549029192E-2</v>
      </c>
      <c r="CJ426">
        <v>71.456247981727259</v>
      </c>
      <c r="CK426">
        <v>3.1426192199378828</v>
      </c>
      <c r="CL426">
        <v>1.1679149294058539E-2</v>
      </c>
      <c r="CM426">
        <v>322.17446534648172</v>
      </c>
      <c r="CN426">
        <v>14.656393813840049</v>
      </c>
      <c r="CO426">
        <v>3.5409523126284377E-2</v>
      </c>
      <c r="CP426">
        <v>63.865323372938271</v>
      </c>
      <c r="CQ426">
        <v>2.5503897575361809</v>
      </c>
      <c r="CR426">
        <v>1.1243016292415271E-2</v>
      </c>
      <c r="CS426">
        <v>567.4320965033387</v>
      </c>
      <c r="CT426">
        <v>24.45557514290272</v>
      </c>
      <c r="CU426">
        <v>5.2329209963250821E-2</v>
      </c>
      <c r="CV426">
        <v>109.068218413556</v>
      </c>
      <c r="CW426">
        <v>4.4802943900947234</v>
      </c>
      <c r="CX426">
        <v>1.132825584342436E-2</v>
      </c>
      <c r="CY426">
        <v>7788.6268758242522</v>
      </c>
      <c r="CZ426">
        <v>323.52577214877073</v>
      </c>
      <c r="DA426">
        <v>0.1106381389507012</v>
      </c>
      <c r="DB426">
        <v>0.71465884576888339</v>
      </c>
      <c r="DC426">
        <v>0.1225837680318245</v>
      </c>
      <c r="DD426">
        <v>2.2665278452212299E-2</v>
      </c>
      <c r="DE426">
        <v>-1.748867435935048</v>
      </c>
      <c r="DF426">
        <v>5.2045295852315832</v>
      </c>
      <c r="DG426">
        <v>10.061404143373981</v>
      </c>
      <c r="DH426">
        <v>599.68386348773595</v>
      </c>
      <c r="DI426">
        <v>19.437871198192031</v>
      </c>
      <c r="DJ426">
        <v>0.69871511322822943</v>
      </c>
      <c r="DK426">
        <v>194.6074483999723</v>
      </c>
      <c r="DL426">
        <v>6.3221455823801644</v>
      </c>
      <c r="DM426">
        <v>0.43873557247904521</v>
      </c>
      <c r="DN426">
        <v>84.907996884729613</v>
      </c>
      <c r="DO426">
        <v>2.8043949764129348</v>
      </c>
      <c r="DP426">
        <v>0.3092721522373606</v>
      </c>
      <c r="DQ426">
        <v>228.45700575034081</v>
      </c>
      <c r="DR426">
        <v>7.9474345898671714</v>
      </c>
      <c r="DS426">
        <v>0.27033555739299658</v>
      </c>
      <c r="DT426">
        <v>212.17532866575991</v>
      </c>
      <c r="DU426">
        <v>6.8902396920988176</v>
      </c>
      <c r="DV426">
        <v>0.14482367067729399</v>
      </c>
      <c r="DW426">
        <v>231.7571015403893</v>
      </c>
      <c r="DX426">
        <v>7.5417230378519378</v>
      </c>
      <c r="DY426">
        <v>0.30125769900692217</v>
      </c>
      <c r="EB426">
        <v>1365.573751026368</v>
      </c>
      <c r="EC426">
        <v>1.0725582554040789</v>
      </c>
      <c r="ED426">
        <v>33.190144669244162</v>
      </c>
      <c r="EE426">
        <v>8.2238650740684669</v>
      </c>
      <c r="EF426">
        <v>18.288897857367761</v>
      </c>
      <c r="EG426">
        <v>83.666735516260218</v>
      </c>
      <c r="EH426">
        <v>54.105229955022367</v>
      </c>
      <c r="EI426">
        <v>277.82709959566722</v>
      </c>
      <c r="EJ426">
        <v>458.43075473475369</v>
      </c>
      <c r="EK426">
        <v>821.09058807743656</v>
      </c>
      <c r="EL426">
        <v>1308.7224905078249</v>
      </c>
      <c r="EM426">
        <v>2013.59040841551</v>
      </c>
      <c r="EN426">
        <v>2585.640622386165</v>
      </c>
      <c r="EO426">
        <v>3524.4229596480659</v>
      </c>
      <c r="EP426">
        <v>4433.6674151852039</v>
      </c>
      <c r="ER426">
        <v>11.175339155965061</v>
      </c>
      <c r="ES426">
        <v>8.3020797469730461</v>
      </c>
      <c r="ET426">
        <v>0.3548751038119129</v>
      </c>
      <c r="EU426">
        <v>0.36681418002423438</v>
      </c>
      <c r="EV426">
        <v>3.0432166277545179E-4</v>
      </c>
      <c r="EW426">
        <v>3.8605242503881561E-3</v>
      </c>
      <c r="EX426">
        <v>12.685670205596571</v>
      </c>
      <c r="EY426">
        <v>2.136122901419979</v>
      </c>
      <c r="EZ426">
        <v>10.428582079237859</v>
      </c>
      <c r="FA426">
        <v>0.37392197229102547</v>
      </c>
      <c r="FB426">
        <v>2.690364426962404E-3</v>
      </c>
      <c r="FD426">
        <f t="shared" si="36"/>
        <v>40.479149901454605</v>
      </c>
      <c r="FF426"/>
      <c r="FG426"/>
      <c r="FH426"/>
      <c r="FI426"/>
      <c r="FJ426"/>
      <c r="FK426"/>
    </row>
    <row r="427" spans="1:167" ht="13.2" x14ac:dyDescent="0.25">
      <c r="A427" t="s">
        <v>1723</v>
      </c>
      <c r="B427" t="s">
        <v>1675</v>
      </c>
      <c r="C427" s="2">
        <v>3.1709473077821082</v>
      </c>
      <c r="D427" s="5">
        <v>2.3382978254000451E-2</v>
      </c>
      <c r="E427" s="6">
        <v>129.77852596629361</v>
      </c>
      <c r="F427" s="7">
        <v>0.80013033417714174</v>
      </c>
      <c r="G427">
        <v>384.60193741891072</v>
      </c>
      <c r="H427" s="8">
        <v>51.13323788499158</v>
      </c>
      <c r="I427" s="2">
        <v>1.4185315901616791</v>
      </c>
      <c r="J427" s="2">
        <v>6.8665744578867177E-2</v>
      </c>
      <c r="K427" s="5">
        <v>0.29902339232535258</v>
      </c>
      <c r="L427" s="9">
        <v>9.0018303189097124E-4</v>
      </c>
      <c r="M427">
        <v>0.18032919497356001</v>
      </c>
      <c r="N427" s="8">
        <v>0.43928477545151767</v>
      </c>
      <c r="O427" s="10">
        <v>29.060053801641779</v>
      </c>
      <c r="P427" s="7">
        <v>1.6800057172457841</v>
      </c>
      <c r="Q427" s="5">
        <v>0.70500141106988001</v>
      </c>
      <c r="R427" s="11">
        <v>3.4211762470287253E-2</v>
      </c>
      <c r="S427" s="12">
        <v>0.64469570481902216</v>
      </c>
      <c r="T427" s="6">
        <v>3464.383866507706</v>
      </c>
      <c r="U427" s="6">
        <v>3.283391171223355</v>
      </c>
      <c r="V427" s="6">
        <v>4.6735824424564401</v>
      </c>
      <c r="W427" s="6">
        <v>3439.550169443994</v>
      </c>
      <c r="X427" s="6">
        <v>4.496296601388015</v>
      </c>
      <c r="Y427" s="6">
        <v>129.28067000924159</v>
      </c>
      <c r="Z427" s="6">
        <v>3455.463540191568</v>
      </c>
      <c r="AA427" s="6">
        <v>2.7139826599013852</v>
      </c>
      <c r="AB427" s="13">
        <v>56.78345468424876</v>
      </c>
      <c r="AC427" s="14">
        <v>99.283171322214173</v>
      </c>
      <c r="AE427" t="s">
        <v>1724</v>
      </c>
      <c r="AF427" t="s">
        <v>1724</v>
      </c>
      <c r="AG427">
        <v>25.012</v>
      </c>
      <c r="AH427">
        <v>253.00603493795001</v>
      </c>
      <c r="AI427">
        <v>46.40771155623834</v>
      </c>
      <c r="AJ427">
        <v>84.4428416594005</v>
      </c>
      <c r="AK427" t="s">
        <v>143</v>
      </c>
      <c r="AL427">
        <v>716.19895877136116</v>
      </c>
      <c r="AM427">
        <v>1528.3273464716449</v>
      </c>
      <c r="AN427">
        <v>253.30673375253531</v>
      </c>
      <c r="AO427">
        <v>12.173118465126221</v>
      </c>
      <c r="AP427">
        <v>1.8938589126076439</v>
      </c>
      <c r="AQ427">
        <v>9.4270034091174768</v>
      </c>
      <c r="AR427">
        <v>1.279226224836828</v>
      </c>
      <c r="AS427">
        <v>1.319453905327769</v>
      </c>
      <c r="AT427">
        <v>67.384713269318112</v>
      </c>
      <c r="AU427">
        <v>29.514220723498511</v>
      </c>
      <c r="AV427">
        <v>45.536453051390957</v>
      </c>
      <c r="AW427">
        <v>0.22268499423424759</v>
      </c>
      <c r="AX427">
        <v>0.1129400652070625</v>
      </c>
      <c r="AY427">
        <v>0.14054413941191191</v>
      </c>
      <c r="AZ427">
        <v>626.12243003088702</v>
      </c>
      <c r="BA427">
        <v>31.516288227344489</v>
      </c>
      <c r="BB427">
        <v>7.8183419870421669E-2</v>
      </c>
      <c r="BC427">
        <v>534932.9691730577</v>
      </c>
      <c r="BD427">
        <v>31337.61769732321</v>
      </c>
      <c r="BE427">
        <v>1.805822851254411</v>
      </c>
      <c r="BF427">
        <v>1.2464942073432941</v>
      </c>
      <c r="BG427">
        <v>0.2490707443816324</v>
      </c>
      <c r="BH427">
        <v>6.1692794612782188E-2</v>
      </c>
      <c r="BI427" t="s">
        <v>143</v>
      </c>
      <c r="BJ427">
        <v>3.7487484189142519E-3</v>
      </c>
      <c r="BK427">
        <v>6.4591315809368584E-3</v>
      </c>
      <c r="BL427">
        <v>12.338454275775829</v>
      </c>
      <c r="BM427">
        <v>0.72553684449605205</v>
      </c>
      <c r="BN427">
        <v>6.0868844459030479E-2</v>
      </c>
      <c r="BO427">
        <v>8.6005094609165694E-2</v>
      </c>
      <c r="BP427">
        <v>2.0629947724896059E-2</v>
      </c>
      <c r="BQ427">
        <v>8.7266537997608955E-3</v>
      </c>
      <c r="BR427">
        <v>1.118019200929355</v>
      </c>
      <c r="BS427">
        <v>0.23409956179274141</v>
      </c>
      <c r="BT427">
        <v>6.3369748710458487E-2</v>
      </c>
      <c r="BU427">
        <v>2.1362423288254142</v>
      </c>
      <c r="BV427">
        <v>0.38023884119346568</v>
      </c>
      <c r="BW427">
        <v>0.13122220079158409</v>
      </c>
      <c r="BX427">
        <v>0.66896562384785752</v>
      </c>
      <c r="BY427">
        <v>9.7023860733280384E-2</v>
      </c>
      <c r="BZ427">
        <v>1.988975358881899E-2</v>
      </c>
      <c r="CA427">
        <v>11.998290508406679</v>
      </c>
      <c r="CB427">
        <v>1.152598921755021</v>
      </c>
      <c r="CC427">
        <v>0.15282137685299371</v>
      </c>
      <c r="CD427">
        <v>3.6758079347460928</v>
      </c>
      <c r="CE427">
        <v>0.28877432458853131</v>
      </c>
      <c r="CF427">
        <v>1.6010293631134691E-2</v>
      </c>
      <c r="CG427">
        <v>48.294022669997688</v>
      </c>
      <c r="CH427">
        <v>2.8035489816199299</v>
      </c>
      <c r="CI427">
        <v>4.6045330219916407E-2</v>
      </c>
      <c r="CJ427">
        <v>19.671012756117008</v>
      </c>
      <c r="CK427">
        <v>1.145284411067482</v>
      </c>
      <c r="CL427">
        <v>1.120870071144634E-2</v>
      </c>
      <c r="CM427">
        <v>99.651935368028887</v>
      </c>
      <c r="CN427">
        <v>6.1056668100183513</v>
      </c>
      <c r="CO427">
        <v>3.361310209928612E-2</v>
      </c>
      <c r="CP427">
        <v>23.07661832048699</v>
      </c>
      <c r="CQ427">
        <v>1.278953180384834</v>
      </c>
      <c r="CR427">
        <v>1.079421135394909E-2</v>
      </c>
      <c r="CS427">
        <v>213.75122951708761</v>
      </c>
      <c r="CT427">
        <v>11.523217385499979</v>
      </c>
      <c r="CU427">
        <v>4.9833000341950838E-2</v>
      </c>
      <c r="CV427">
        <v>46.943370840785342</v>
      </c>
      <c r="CW427">
        <v>2.6839335311114412</v>
      </c>
      <c r="CX427">
        <v>1.07026085683628E-2</v>
      </c>
      <c r="CY427">
        <v>8647.2936114442346</v>
      </c>
      <c r="CZ427">
        <v>438.07744847289962</v>
      </c>
      <c r="DA427">
        <v>0.23055427387023</v>
      </c>
      <c r="DB427">
        <v>0.56964809465452459</v>
      </c>
      <c r="DC427">
        <v>9.6506687586436254E-2</v>
      </c>
      <c r="DD427">
        <v>9.9289742879792482E-3</v>
      </c>
      <c r="DE427">
        <v>5.4522072222412126</v>
      </c>
      <c r="DF427">
        <v>5.0560450129056704</v>
      </c>
      <c r="DG427">
        <v>10.88502788224999</v>
      </c>
      <c r="DH427">
        <v>356.35130878596419</v>
      </c>
      <c r="DI427">
        <v>14.198374772252681</v>
      </c>
      <c r="DJ427">
        <v>0.54208423101973169</v>
      </c>
      <c r="DK427">
        <v>117.7773261580773</v>
      </c>
      <c r="DL427">
        <v>4.7852384112198632</v>
      </c>
      <c r="DM427">
        <v>0.39859163508031098</v>
      </c>
      <c r="DN427">
        <v>29.363925608529691</v>
      </c>
      <c r="DO427">
        <v>1.1809311340929529</v>
      </c>
      <c r="DP427">
        <v>0.29968057105400869</v>
      </c>
      <c r="DQ427">
        <v>82.530894886372394</v>
      </c>
      <c r="DR427">
        <v>3.4281959182323529</v>
      </c>
      <c r="DS427">
        <v>0.2793765204040457</v>
      </c>
      <c r="DT427">
        <v>129.77852596629361</v>
      </c>
      <c r="DU427">
        <v>5.2838511556971621</v>
      </c>
      <c r="DV427">
        <v>0.13964504559014759</v>
      </c>
      <c r="DW427">
        <v>127.06936731468051</v>
      </c>
      <c r="DX427">
        <v>5.060430871289503</v>
      </c>
      <c r="DY427">
        <v>0.27062858871706291</v>
      </c>
      <c r="EB427">
        <v>398.80409556107452</v>
      </c>
      <c r="EC427">
        <v>1.806281083281196E-2</v>
      </c>
      <c r="ED427">
        <v>20.12798413666529</v>
      </c>
      <c r="EE427">
        <v>0.92677903673669937</v>
      </c>
      <c r="EF427">
        <v>2.446431511880427</v>
      </c>
      <c r="EG427">
        <v>14.434069789360899</v>
      </c>
      <c r="EH427">
        <v>11.88216028148948</v>
      </c>
      <c r="EI427">
        <v>60.292917127671743</v>
      </c>
      <c r="EJ427">
        <v>101.8229344805012</v>
      </c>
      <c r="EK427">
        <v>196.31716532519391</v>
      </c>
      <c r="EL427">
        <v>360.27495890324201</v>
      </c>
      <c r="EM427">
        <v>622.8245960501805</v>
      </c>
      <c r="EN427">
        <v>934.27604536384558</v>
      </c>
      <c r="EO427">
        <v>1327.647388304892</v>
      </c>
      <c r="EP427">
        <v>1908.267107348998</v>
      </c>
      <c r="ER427">
        <v>155.56772968743121</v>
      </c>
      <c r="ES427">
        <v>48.54259151030049</v>
      </c>
      <c r="ET427">
        <v>0.40277996298358237</v>
      </c>
      <c r="EU427">
        <v>0.42922762917554902</v>
      </c>
      <c r="EV427">
        <v>1.360512662618507E-5</v>
      </c>
      <c r="EW427">
        <v>2.9958429104638462E-4</v>
      </c>
      <c r="EX427">
        <v>22.019956100209349</v>
      </c>
      <c r="EY427">
        <v>2.1881828782368822</v>
      </c>
      <c r="EZ427">
        <v>10.51821590173485</v>
      </c>
      <c r="FA427">
        <v>0.60714750628332137</v>
      </c>
      <c r="FB427">
        <v>5.8315183035878024E-3</v>
      </c>
      <c r="FD427">
        <f t="shared" si="36"/>
        <v>65.803054792355255</v>
      </c>
      <c r="FF427"/>
      <c r="FG427"/>
      <c r="FH427"/>
      <c r="FI427"/>
      <c r="FJ427"/>
      <c r="FK427"/>
    </row>
    <row r="428" spans="1:167" ht="13.2" x14ac:dyDescent="0.25">
      <c r="A428" t="s">
        <v>1725</v>
      </c>
      <c r="B428" t="s">
        <v>1675</v>
      </c>
      <c r="C428" s="2">
        <v>-1.6598503919846259</v>
      </c>
      <c r="D428" s="5">
        <v>4.0813155078356082E-2</v>
      </c>
      <c r="E428" s="6">
        <v>220.9212662407551</v>
      </c>
      <c r="F428" s="7">
        <v>0.80002248616215443</v>
      </c>
      <c r="G428">
        <v>-734.67552301721184</v>
      </c>
      <c r="H428" s="8">
        <v>63.143025109805933</v>
      </c>
      <c r="I428" s="2">
        <v>1.4187784278871569</v>
      </c>
      <c r="J428" s="2">
        <v>7.0060043722733709E-2</v>
      </c>
      <c r="K428" s="5">
        <v>0.29908801323842482</v>
      </c>
      <c r="L428" s="9">
        <v>7.8739095891565023E-4</v>
      </c>
      <c r="M428">
        <v>0.30401683251282552</v>
      </c>
      <c r="N428" s="8">
        <v>0.30562004261382308</v>
      </c>
      <c r="O428" s="10">
        <v>29.059848440560991</v>
      </c>
      <c r="P428" s="7">
        <v>1.6987364065232491</v>
      </c>
      <c r="Q428" s="5">
        <v>0.70499626149786654</v>
      </c>
      <c r="R428" s="11">
        <v>3.4720260518356458E-2</v>
      </c>
      <c r="S428" s="12">
        <v>0.92054267828953262</v>
      </c>
      <c r="T428" s="6">
        <v>3464.7626080111859</v>
      </c>
      <c r="U428" s="6">
        <v>2.3725930986383852</v>
      </c>
      <c r="V428" s="6">
        <v>4.0825538344121028</v>
      </c>
      <c r="W428" s="6">
        <v>3439.4391638404381</v>
      </c>
      <c r="X428" s="6">
        <v>8.4395284438512732</v>
      </c>
      <c r="Y428" s="6">
        <v>131.3424816837562</v>
      </c>
      <c r="Z428" s="6">
        <v>3455.3809763521408</v>
      </c>
      <c r="AA428" s="6">
        <v>3.7496352345368611</v>
      </c>
      <c r="AB428" s="13">
        <v>57.456288483720087</v>
      </c>
      <c r="AC428" s="14">
        <v>99.269114596417197</v>
      </c>
      <c r="AE428" t="s">
        <v>1726</v>
      </c>
      <c r="AF428" t="s">
        <v>1726</v>
      </c>
      <c r="AG428">
        <v>25.013999999999999</v>
      </c>
      <c r="AH428">
        <v>1266.937945623715</v>
      </c>
      <c r="AI428">
        <v>69.339308097194575</v>
      </c>
      <c r="AJ428">
        <v>93.895897807428582</v>
      </c>
      <c r="AK428" t="s">
        <v>143</v>
      </c>
      <c r="AL428">
        <v>837.34938632501041</v>
      </c>
      <c r="AM428">
        <v>1739.2392289748041</v>
      </c>
      <c r="AN428">
        <v>246.1395586923247</v>
      </c>
      <c r="AO428">
        <v>5.9800068677339713</v>
      </c>
      <c r="AP428">
        <v>2.1357899419531812</v>
      </c>
      <c r="AQ428">
        <v>10.25038385084439</v>
      </c>
      <c r="AR428">
        <v>1.0575592141935179</v>
      </c>
      <c r="AS428">
        <v>1.46838153109741</v>
      </c>
      <c r="AT428">
        <v>96.350003471876192</v>
      </c>
      <c r="AU428">
        <v>25.380563021454069</v>
      </c>
      <c r="AV428">
        <v>51.447543329183148</v>
      </c>
      <c r="AW428">
        <v>0.50464947281826622</v>
      </c>
      <c r="AX428">
        <v>0.19360932035309281</v>
      </c>
      <c r="AY428">
        <v>0.15924928503486019</v>
      </c>
      <c r="AZ428">
        <v>1991.387381627258</v>
      </c>
      <c r="BA428">
        <v>61.566376001042258</v>
      </c>
      <c r="BB428">
        <v>0.1071141892388789</v>
      </c>
      <c r="BC428">
        <v>492070.05504481099</v>
      </c>
      <c r="BD428">
        <v>17311.309328247211</v>
      </c>
      <c r="BE428">
        <v>1.6279899773765909</v>
      </c>
      <c r="BF428">
        <v>1.6456681647159661</v>
      </c>
      <c r="BG428">
        <v>0.26567038814557081</v>
      </c>
      <c r="BH428">
        <v>7.0122992066572715E-2</v>
      </c>
      <c r="BI428">
        <v>0.34913099164066391</v>
      </c>
      <c r="BJ428">
        <v>0.1115258656225282</v>
      </c>
      <c r="BK428">
        <v>8.4686273810951687E-3</v>
      </c>
      <c r="BL428">
        <v>20.775580237751981</v>
      </c>
      <c r="BM428">
        <v>1.1713166554084811</v>
      </c>
      <c r="BN428">
        <v>1.6285136374949299E-2</v>
      </c>
      <c r="BO428">
        <v>0.85750168092878931</v>
      </c>
      <c r="BP428">
        <v>0.1454282141867064</v>
      </c>
      <c r="BQ428">
        <v>4.4274718546832931E-2</v>
      </c>
      <c r="BR428">
        <v>8.6539506610227317</v>
      </c>
      <c r="BS428">
        <v>1.1136936204929071</v>
      </c>
      <c r="BT428">
        <v>7.9455963767132876E-2</v>
      </c>
      <c r="BU428">
        <v>10.829582262989049</v>
      </c>
      <c r="BV428">
        <v>0.84271797832356687</v>
      </c>
      <c r="BW428">
        <v>9.1864355910937737E-2</v>
      </c>
      <c r="BX428">
        <v>2.657080004698785</v>
      </c>
      <c r="BY428">
        <v>0.19121201730525139</v>
      </c>
      <c r="BZ428">
        <v>8.8764595099562714E-3</v>
      </c>
      <c r="CA428">
        <v>48.804908587787402</v>
      </c>
      <c r="CB428">
        <v>2.340690797183397</v>
      </c>
      <c r="CC428">
        <v>4.8850539020317142E-2</v>
      </c>
      <c r="CD428">
        <v>15.068728733797011</v>
      </c>
      <c r="CE428">
        <v>0.57535839140521539</v>
      </c>
      <c r="CF428">
        <v>2.004288643141473E-2</v>
      </c>
      <c r="CG428">
        <v>177.12468506409019</v>
      </c>
      <c r="CH428">
        <v>7.260522533791768</v>
      </c>
      <c r="CI428">
        <v>4.4745861162320578E-2</v>
      </c>
      <c r="CJ428">
        <v>64.622129085415196</v>
      </c>
      <c r="CK428">
        <v>2.24852841370656</v>
      </c>
      <c r="CL428">
        <v>3.062237323532498E-2</v>
      </c>
      <c r="CM428">
        <v>307.073112741241</v>
      </c>
      <c r="CN428">
        <v>9.6421784051861454</v>
      </c>
      <c r="CO428">
        <v>3.2557538184290087E-2</v>
      </c>
      <c r="CP428">
        <v>60.662654621111137</v>
      </c>
      <c r="CQ428">
        <v>1.9398703410963349</v>
      </c>
      <c r="CR428">
        <v>1.0484395924289651E-2</v>
      </c>
      <c r="CS428">
        <v>523.82084247331295</v>
      </c>
      <c r="CT428">
        <v>14.556971458503741</v>
      </c>
      <c r="CU428">
        <v>0.13559823891536091</v>
      </c>
      <c r="CV428">
        <v>111.2463936715812</v>
      </c>
      <c r="CW428">
        <v>3.2197548546499868</v>
      </c>
      <c r="CX428">
        <v>1.0378632884865581E-2</v>
      </c>
      <c r="CY428">
        <v>8152.3572460182413</v>
      </c>
      <c r="CZ428">
        <v>210.69120636745009</v>
      </c>
      <c r="DA428">
        <v>0.1028018039083209</v>
      </c>
      <c r="DB428">
        <v>0.61755953822267728</v>
      </c>
      <c r="DC428">
        <v>0.1016886572239208</v>
      </c>
      <c r="DD428">
        <v>9.6628445206470015E-3</v>
      </c>
      <c r="DE428">
        <v>-2.0638229798574721</v>
      </c>
      <c r="DF428">
        <v>4.9022408677642968</v>
      </c>
      <c r="DG428">
        <v>11.37167896423793</v>
      </c>
      <c r="DH428">
        <v>589.70775356291767</v>
      </c>
      <c r="DI428">
        <v>14.27133562816282</v>
      </c>
      <c r="DJ428">
        <v>0.53973089615087155</v>
      </c>
      <c r="DK428">
        <v>196.43460193992709</v>
      </c>
      <c r="DL428">
        <v>4.7337403414760448</v>
      </c>
      <c r="DM428">
        <v>0.36592509126012518</v>
      </c>
      <c r="DN428">
        <v>82.402742036640902</v>
      </c>
      <c r="DO428">
        <v>2.362212394380772</v>
      </c>
      <c r="DP428">
        <v>0.30670450504589558</v>
      </c>
      <c r="DQ428">
        <v>262.83364886502932</v>
      </c>
      <c r="DR428">
        <v>6.69113295013734</v>
      </c>
      <c r="DS428">
        <v>0.30102021310980243</v>
      </c>
      <c r="DT428">
        <v>220.9212662407551</v>
      </c>
      <c r="DU428">
        <v>5.3777275468336256</v>
      </c>
      <c r="DV428">
        <v>0.1665699185536047</v>
      </c>
      <c r="DW428">
        <v>228.4698449904788</v>
      </c>
      <c r="DX428">
        <v>5.670159823099989</v>
      </c>
      <c r="DY428">
        <v>0.25482306641624602</v>
      </c>
      <c r="EB428">
        <v>1268.399606132012</v>
      </c>
      <c r="EC428">
        <v>1.4731265470070209</v>
      </c>
      <c r="ED428">
        <v>33.891648022433898</v>
      </c>
      <c r="EE428">
        <v>9.2403198375947131</v>
      </c>
      <c r="EF428">
        <v>18.936434706833111</v>
      </c>
      <c r="EG428">
        <v>73.172853128304411</v>
      </c>
      <c r="EH428">
        <v>47.195026726443778</v>
      </c>
      <c r="EI428">
        <v>245.25079692355479</v>
      </c>
      <c r="EJ428">
        <v>417.41630841542968</v>
      </c>
      <c r="EK428">
        <v>720.01904497597627</v>
      </c>
      <c r="EL428">
        <v>1183.5554777548571</v>
      </c>
      <c r="EM428">
        <v>1919.2069546327559</v>
      </c>
      <c r="EN428">
        <v>2455.977919883042</v>
      </c>
      <c r="EO428">
        <v>3253.5456054243041</v>
      </c>
      <c r="EP428">
        <v>4522.2111248610236</v>
      </c>
      <c r="ER428">
        <v>9.186057457892554</v>
      </c>
      <c r="ES428">
        <v>6.9158608605045933</v>
      </c>
      <c r="ET428">
        <v>0.35230274588393229</v>
      </c>
      <c r="EU428">
        <v>0.36097165939999187</v>
      </c>
      <c r="EV428">
        <v>4.5277574857135149E-4</v>
      </c>
      <c r="EW428">
        <v>6.0066126817365549E-3</v>
      </c>
      <c r="EX428">
        <v>13.26619789308347</v>
      </c>
      <c r="EY428">
        <v>2.664792725009419</v>
      </c>
      <c r="EZ428">
        <v>10.633698973148871</v>
      </c>
      <c r="FA428">
        <v>0.42174966768721189</v>
      </c>
      <c r="FB428">
        <v>3.141662246476586E-3</v>
      </c>
      <c r="FD428">
        <f t="shared" si="36"/>
        <v>36.82312832244655</v>
      </c>
      <c r="FF428"/>
      <c r="FG428"/>
      <c r="FH428"/>
      <c r="FI428"/>
      <c r="FJ428"/>
      <c r="FK428"/>
    </row>
    <row r="429" spans="1:167" ht="13.2" x14ac:dyDescent="0.25">
      <c r="A429" t="s">
        <v>1727</v>
      </c>
      <c r="B429" t="s">
        <v>1675</v>
      </c>
      <c r="C429" s="2">
        <v>0.12997586537770081</v>
      </c>
      <c r="D429" s="5">
        <v>1.9251259448823381E-2</v>
      </c>
      <c r="E429" s="6">
        <v>117.6406155239837</v>
      </c>
      <c r="F429" s="7">
        <v>0.79985552556375894</v>
      </c>
      <c r="G429">
        <v>9380.895558732791</v>
      </c>
      <c r="H429" s="8">
        <v>67.834482453308269</v>
      </c>
      <c r="I429" s="2">
        <v>1.4185017711088721</v>
      </c>
      <c r="J429" s="2">
        <v>6.8615194968589657E-2</v>
      </c>
      <c r="K429" s="5">
        <v>0.29922499713746581</v>
      </c>
      <c r="L429" s="9">
        <v>1.04299867261116E-3</v>
      </c>
      <c r="M429">
        <v>0.24414467748686719</v>
      </c>
      <c r="N429" s="8">
        <v>0.51526036362760619</v>
      </c>
      <c r="O429" s="10">
        <v>29.060225309238302</v>
      </c>
      <c r="P429" s="7">
        <v>1.677935764632456</v>
      </c>
      <c r="Q429" s="5">
        <v>0.70500321053374781</v>
      </c>
      <c r="R429" s="11">
        <v>3.4160867125082719E-2</v>
      </c>
      <c r="S429" s="12">
        <v>0.37695420372005117</v>
      </c>
      <c r="T429" s="6">
        <v>3465.367816084728</v>
      </c>
      <c r="U429" s="6">
        <v>4.2549394477524549</v>
      </c>
      <c r="V429" s="6">
        <v>5.3941184955508961</v>
      </c>
      <c r="W429" s="6">
        <v>3439.567184186109</v>
      </c>
      <c r="X429" s="6">
        <v>3.84387345631208</v>
      </c>
      <c r="Y429" s="6">
        <v>129.11023078032619</v>
      </c>
      <c r="Z429" s="6">
        <v>3455.4680316633689</v>
      </c>
      <c r="AA429" s="6">
        <v>2.7485992518784408</v>
      </c>
      <c r="AB429" s="13">
        <v>56.661151312837667</v>
      </c>
      <c r="AC429" s="14">
        <v>99.255472051801718</v>
      </c>
      <c r="AE429" t="s">
        <v>1728</v>
      </c>
      <c r="AF429" t="s">
        <v>1728</v>
      </c>
      <c r="AG429">
        <v>25.053000000000001</v>
      </c>
      <c r="AH429">
        <v>211.61153835334579</v>
      </c>
      <c r="AI429">
        <v>51.792233548783351</v>
      </c>
      <c r="AJ429">
        <v>95.187645137221963</v>
      </c>
      <c r="AK429" t="s">
        <v>143</v>
      </c>
      <c r="AL429">
        <v>830.0894987426725</v>
      </c>
      <c r="AM429">
        <v>1866.2800429850849</v>
      </c>
      <c r="AN429">
        <v>247.82860916235799</v>
      </c>
      <c r="AO429">
        <v>12.932194832300979</v>
      </c>
      <c r="AP429">
        <v>2.244611755098719</v>
      </c>
      <c r="AQ429">
        <v>8.5217287412569771</v>
      </c>
      <c r="AR429">
        <v>1.34707128930069</v>
      </c>
      <c r="AS429">
        <v>1.518380184016985</v>
      </c>
      <c r="AT429">
        <v>68.772813877267751</v>
      </c>
      <c r="AU429">
        <v>30.442113298053631</v>
      </c>
      <c r="AV429">
        <v>52.556423848743897</v>
      </c>
      <c r="AW429">
        <v>0.39422292605513082</v>
      </c>
      <c r="AX429">
        <v>0.17659832862866059</v>
      </c>
      <c r="AY429">
        <v>0.17225926492435639</v>
      </c>
      <c r="AZ429">
        <v>1021.2188389032081</v>
      </c>
      <c r="BA429">
        <v>52.97533635344967</v>
      </c>
      <c r="BB429">
        <v>0.1155134290069649</v>
      </c>
      <c r="BC429">
        <v>530504.11992495263</v>
      </c>
      <c r="BD429">
        <v>32498.483540647419</v>
      </c>
      <c r="BE429">
        <v>2.1091636682885748</v>
      </c>
      <c r="BF429">
        <v>0.90626102402336972</v>
      </c>
      <c r="BG429">
        <v>0.17750253490762449</v>
      </c>
      <c r="BH429">
        <v>0.104174949420641</v>
      </c>
      <c r="BI429">
        <v>0.215352654171686</v>
      </c>
      <c r="BJ429">
        <v>2.6526483646647812E-2</v>
      </c>
      <c r="BK429">
        <v>9.0049714111153888E-3</v>
      </c>
      <c r="BL429">
        <v>13.83732294828531</v>
      </c>
      <c r="BM429">
        <v>0.89262869909530962</v>
      </c>
      <c r="BN429">
        <v>6.2999691286798512E-2</v>
      </c>
      <c r="BO429">
        <v>0.5334846560733425</v>
      </c>
      <c r="BP429">
        <v>6.8210914031515191E-2</v>
      </c>
      <c r="BQ429">
        <v>1.066617812691077E-2</v>
      </c>
      <c r="BR429">
        <v>6.3492838543133239</v>
      </c>
      <c r="BS429">
        <v>0.89391153656284628</v>
      </c>
      <c r="BT429">
        <v>3.180155751222713E-2</v>
      </c>
      <c r="BU429">
        <v>6.8929978517040782</v>
      </c>
      <c r="BV429">
        <v>0.71504542076497424</v>
      </c>
      <c r="BW429">
        <v>3.6573703268344769E-2</v>
      </c>
      <c r="BX429">
        <v>2.0807317516069821</v>
      </c>
      <c r="BY429">
        <v>0.18841668298053099</v>
      </c>
      <c r="BZ429">
        <v>9.9871709392036611E-3</v>
      </c>
      <c r="CA429">
        <v>25.529041134187018</v>
      </c>
      <c r="CB429">
        <v>2.2093988574058718</v>
      </c>
      <c r="CC429">
        <v>0.13240345490809519</v>
      </c>
      <c r="CD429">
        <v>7.4228150312735446</v>
      </c>
      <c r="CE429">
        <v>0.49846515843093753</v>
      </c>
      <c r="CF429">
        <v>1.925744475431641E-2</v>
      </c>
      <c r="CG429">
        <v>91.508680502213409</v>
      </c>
      <c r="CH429">
        <v>6.4221679934596834</v>
      </c>
      <c r="CI429">
        <v>4.9997044649204903E-2</v>
      </c>
      <c r="CJ429">
        <v>32.876317621757472</v>
      </c>
      <c r="CK429">
        <v>2.2197417162300459</v>
      </c>
      <c r="CL429">
        <v>1.2204756878297651E-2</v>
      </c>
      <c r="CM429">
        <v>153.01603679752279</v>
      </c>
      <c r="CN429">
        <v>10.844253392232901</v>
      </c>
      <c r="CO429">
        <v>3.6427151448471917E-2</v>
      </c>
      <c r="CP429">
        <v>32.154565774138923</v>
      </c>
      <c r="CQ429">
        <v>1.801310345228522</v>
      </c>
      <c r="CR429">
        <v>1.1738655829484039E-2</v>
      </c>
      <c r="CS429">
        <v>295.54069650105032</v>
      </c>
      <c r="CT429">
        <v>16.36152433818015</v>
      </c>
      <c r="CU429">
        <v>5.3863329224726128E-2</v>
      </c>
      <c r="CV429">
        <v>60.564059305313982</v>
      </c>
      <c r="CW429">
        <v>3.2071108035268638</v>
      </c>
      <c r="CX429">
        <v>1.163574699266395E-2</v>
      </c>
      <c r="CY429">
        <v>8202.8381120905105</v>
      </c>
      <c r="CZ429">
        <v>402.9515119812649</v>
      </c>
      <c r="DA429">
        <v>0.1156285006183916</v>
      </c>
      <c r="DB429">
        <v>0.49836775737792588</v>
      </c>
      <c r="DC429">
        <v>0.1006727122840626</v>
      </c>
      <c r="DD429">
        <v>1.086750396499628E-2</v>
      </c>
      <c r="DE429">
        <v>2.587573635935827</v>
      </c>
      <c r="DF429">
        <v>5.0940244179705676</v>
      </c>
      <c r="DG429">
        <v>12.0170412806236</v>
      </c>
      <c r="DH429">
        <v>330.6828825126828</v>
      </c>
      <c r="DI429">
        <v>16.85119601551073</v>
      </c>
      <c r="DJ429">
        <v>0.67117017525643785</v>
      </c>
      <c r="DK429">
        <v>108.9844278166514</v>
      </c>
      <c r="DL429">
        <v>5.6275413479259857</v>
      </c>
      <c r="DM429">
        <v>0.41704560716659561</v>
      </c>
      <c r="DN429">
        <v>37.042453901035302</v>
      </c>
      <c r="DO429">
        <v>2.055716390054358</v>
      </c>
      <c r="DP429">
        <v>0.295458716715916</v>
      </c>
      <c r="DQ429">
        <v>97.728311178718485</v>
      </c>
      <c r="DR429">
        <v>5.8867297235442146</v>
      </c>
      <c r="DS429">
        <v>0.32465605544774812</v>
      </c>
      <c r="DT429">
        <v>117.6406155239837</v>
      </c>
      <c r="DU429">
        <v>5.9846025479094154</v>
      </c>
      <c r="DV429">
        <v>0.172734731975003</v>
      </c>
      <c r="DW429">
        <v>122.9034043684067</v>
      </c>
      <c r="DX429">
        <v>6.3280385241821806</v>
      </c>
      <c r="DY429">
        <v>0.27409413701676139</v>
      </c>
      <c r="EB429">
        <v>650.4578591740177</v>
      </c>
      <c r="EC429">
        <v>0.90866098806618556</v>
      </c>
      <c r="ED429">
        <v>22.573120633418121</v>
      </c>
      <c r="EE429">
        <v>5.7487570697558459</v>
      </c>
      <c r="EF429">
        <v>13.89340011884754</v>
      </c>
      <c r="EG429">
        <v>46.574309808811343</v>
      </c>
      <c r="EH429">
        <v>36.957935197282097</v>
      </c>
      <c r="EI429">
        <v>128.28663886526141</v>
      </c>
      <c r="EJ429">
        <v>205.61814491062449</v>
      </c>
      <c r="EK429">
        <v>371.98650610655858</v>
      </c>
      <c r="EL429">
        <v>602.13035937284735</v>
      </c>
      <c r="EM429">
        <v>956.35022998451745</v>
      </c>
      <c r="EN429">
        <v>1301.804282353803</v>
      </c>
      <c r="EO429">
        <v>1835.6565000065241</v>
      </c>
      <c r="EP429">
        <v>2461.9536302973161</v>
      </c>
      <c r="ER429">
        <v>9.8765139803155062</v>
      </c>
      <c r="ES429">
        <v>5.4465430889726756</v>
      </c>
      <c r="ET429">
        <v>0.47812755405745738</v>
      </c>
      <c r="EU429">
        <v>0.48371505256154801</v>
      </c>
      <c r="EV429">
        <v>4.9500600360849445E-4</v>
      </c>
      <c r="EW429">
        <v>7.0830524215428703E-3</v>
      </c>
      <c r="EX429">
        <v>14.309023264180309</v>
      </c>
      <c r="EY429">
        <v>1.818458378590746</v>
      </c>
      <c r="EZ429">
        <v>8.5016889439992074</v>
      </c>
      <c r="FA429">
        <v>0.39805216985934</v>
      </c>
      <c r="FB429">
        <v>3.066450863629703E-3</v>
      </c>
      <c r="FD429">
        <f t="shared" si="36"/>
        <v>27.688040987721077</v>
      </c>
      <c r="FF429"/>
      <c r="FG429"/>
      <c r="FH429"/>
      <c r="FI429"/>
      <c r="FJ429"/>
      <c r="FK429"/>
    </row>
    <row r="430" spans="1:167" ht="13.2" x14ac:dyDescent="0.25">
      <c r="A430" t="s">
        <v>1729</v>
      </c>
      <c r="B430" t="s">
        <v>1675</v>
      </c>
      <c r="C430" s="2">
        <v>8.0496636864786204</v>
      </c>
      <c r="D430" s="5">
        <v>2.7385238559251891E-2</v>
      </c>
      <c r="E430" s="6">
        <v>153.62516270203761</v>
      </c>
      <c r="F430" s="7">
        <v>0.80003240112126839</v>
      </c>
      <c r="G430">
        <v>151.53248934824649</v>
      </c>
      <c r="H430" s="8">
        <v>117.4730136298614</v>
      </c>
      <c r="I430" s="2">
        <v>1.4185806155605849</v>
      </c>
      <c r="J430" s="2">
        <v>6.9229075465900708E-2</v>
      </c>
      <c r="K430" s="5">
        <v>0.2988541533993212</v>
      </c>
      <c r="L430" s="9">
        <v>8.9401566617404785E-4</v>
      </c>
      <c r="M430">
        <v>0.26345103761344141</v>
      </c>
      <c r="N430" s="8">
        <v>0.19158142210725199</v>
      </c>
      <c r="O430" s="10">
        <v>29.059941143684551</v>
      </c>
      <c r="P430" s="7">
        <v>1.685217478158644</v>
      </c>
      <c r="Q430" s="5">
        <v>0.70499899940501953</v>
      </c>
      <c r="R430" s="11">
        <v>3.4444414542539922E-2</v>
      </c>
      <c r="S430" s="12">
        <v>0.71829101408464524</v>
      </c>
      <c r="T430" s="6">
        <v>3463.5099168006759</v>
      </c>
      <c r="U430" s="6">
        <v>3.2379222948136261</v>
      </c>
      <c r="V430" s="6">
        <v>4.6392479661527428</v>
      </c>
      <c r="W430" s="6">
        <v>3439.523914035035</v>
      </c>
      <c r="X430" s="6">
        <v>5.4716965781585598</v>
      </c>
      <c r="Y430" s="6">
        <v>130.1975394435417</v>
      </c>
      <c r="Z430" s="6">
        <v>3455.4457297464201</v>
      </c>
      <c r="AA430" s="6">
        <v>2.9442074229586499</v>
      </c>
      <c r="AB430" s="13">
        <v>56.95706892737627</v>
      </c>
      <c r="AC430" s="14">
        <v>99.307465451469</v>
      </c>
      <c r="AE430" t="s">
        <v>1730</v>
      </c>
      <c r="AF430" t="s">
        <v>1730</v>
      </c>
      <c r="AG430">
        <v>25.013999999999999</v>
      </c>
      <c r="AH430">
        <v>178.155758859656</v>
      </c>
      <c r="AI430">
        <v>42.363130570732928</v>
      </c>
      <c r="AJ430">
        <v>105.6491115727203</v>
      </c>
      <c r="AK430" t="s">
        <v>143</v>
      </c>
      <c r="AL430">
        <v>976.40684493848642</v>
      </c>
      <c r="AM430">
        <v>2023.901776268837</v>
      </c>
      <c r="AN430">
        <v>252.9480124317862</v>
      </c>
      <c r="AO430">
        <v>10.07175343099545</v>
      </c>
      <c r="AP430">
        <v>2.3845104470412641</v>
      </c>
      <c r="AQ430">
        <v>7.4331702868819267</v>
      </c>
      <c r="AR430">
        <v>1.1325710347997859</v>
      </c>
      <c r="AS430">
        <v>1.8002196513091959</v>
      </c>
      <c r="AT430">
        <v>60.856750150873751</v>
      </c>
      <c r="AU430">
        <v>24.180412256129792</v>
      </c>
      <c r="AV430">
        <v>59.827018815282358</v>
      </c>
      <c r="AW430">
        <v>0.48761285423482631</v>
      </c>
      <c r="AX430">
        <v>0.22249289248196141</v>
      </c>
      <c r="AY430">
        <v>0.21269864506915981</v>
      </c>
      <c r="AZ430">
        <v>1393.0327417872541</v>
      </c>
      <c r="BA430">
        <v>62.061141435863512</v>
      </c>
      <c r="BB430">
        <v>6.4524782170774661E-2</v>
      </c>
      <c r="BC430">
        <v>521067.77115072828</v>
      </c>
      <c r="BD430">
        <v>26562.738647398619</v>
      </c>
      <c r="BE430">
        <v>3.3740702930797588</v>
      </c>
      <c r="BF430">
        <v>1.1338269298281261</v>
      </c>
      <c r="BG430">
        <v>0.16412118957664831</v>
      </c>
      <c r="BH430">
        <v>7.2034213194540314E-2</v>
      </c>
      <c r="BI430">
        <v>0.11530153384627941</v>
      </c>
      <c r="BJ430">
        <v>1.5219822747183609E-2</v>
      </c>
      <c r="BK430">
        <v>1.184921135549831E-2</v>
      </c>
      <c r="BL430">
        <v>14.085333574985119</v>
      </c>
      <c r="BM430">
        <v>0.72365936974735656</v>
      </c>
      <c r="BN430">
        <v>9.1641609915618136E-2</v>
      </c>
      <c r="BO430">
        <v>0.5063758987601209</v>
      </c>
      <c r="BP430">
        <v>5.3053691038332303E-2</v>
      </c>
      <c r="BQ430">
        <v>3.326720247947237E-3</v>
      </c>
      <c r="BR430">
        <v>5.3806901828611027</v>
      </c>
      <c r="BS430">
        <v>0.4449928290701024</v>
      </c>
      <c r="BT430">
        <v>2.974802528866944E-2</v>
      </c>
      <c r="BU430">
        <v>7.8576986361707304</v>
      </c>
      <c r="BV430">
        <v>0.85378357410981986</v>
      </c>
      <c r="BW430">
        <v>0.18227202791999719</v>
      </c>
      <c r="BX430">
        <v>2.1455393155858702</v>
      </c>
      <c r="BY430">
        <v>0.1766600675796427</v>
      </c>
      <c r="BZ430">
        <v>9.3411413000712394E-3</v>
      </c>
      <c r="CA430">
        <v>33.332552957120612</v>
      </c>
      <c r="CB430">
        <v>2.4140583912730351</v>
      </c>
      <c r="CC430">
        <v>0.18067519828970799</v>
      </c>
      <c r="CD430">
        <v>9.8026359107498493</v>
      </c>
      <c r="CE430">
        <v>0.50458878017579234</v>
      </c>
      <c r="CF430">
        <v>3.3978032582322258E-2</v>
      </c>
      <c r="CG430">
        <v>121.72930731894969</v>
      </c>
      <c r="CH430">
        <v>7.2423669490757856</v>
      </c>
      <c r="CI430">
        <v>4.6397666101466478E-2</v>
      </c>
      <c r="CJ430">
        <v>44.988074391700557</v>
      </c>
      <c r="CK430">
        <v>2.7671744940486782</v>
      </c>
      <c r="CL430">
        <v>1.1363368984828291E-2</v>
      </c>
      <c r="CM430">
        <v>218.8660939655538</v>
      </c>
      <c r="CN430">
        <v>10.05351453957638</v>
      </c>
      <c r="CO430">
        <v>3.3940248023091611E-2</v>
      </c>
      <c r="CP430">
        <v>45.291936973402102</v>
      </c>
      <c r="CQ430">
        <v>2.2490155491284858</v>
      </c>
      <c r="CR430">
        <v>1.0925775726794941E-2</v>
      </c>
      <c r="CS430">
        <v>408.8827723934217</v>
      </c>
      <c r="CT430">
        <v>21.682778248900821</v>
      </c>
      <c r="CU430">
        <v>0.17584152777654849</v>
      </c>
      <c r="CV430">
        <v>82.768047882299555</v>
      </c>
      <c r="CW430">
        <v>3.7380991843127478</v>
      </c>
      <c r="CX430">
        <v>1.086151343992711E-2</v>
      </c>
      <c r="CY430">
        <v>8421.936505610689</v>
      </c>
      <c r="CZ430">
        <v>385.68137543816971</v>
      </c>
      <c r="DA430">
        <v>0.1081406696275001</v>
      </c>
      <c r="DB430">
        <v>0.59328089080730761</v>
      </c>
      <c r="DC430">
        <v>0.10280111859494211</v>
      </c>
      <c r="DD430">
        <v>1.015805786232183E-2</v>
      </c>
      <c r="DE430">
        <v>3.038636575439511</v>
      </c>
      <c r="DF430">
        <v>5.2264157446929662</v>
      </c>
      <c r="DG430">
        <v>13.05818120351176</v>
      </c>
      <c r="DH430">
        <v>426.89770146009232</v>
      </c>
      <c r="DI430">
        <v>14.49337185580738</v>
      </c>
      <c r="DJ430">
        <v>0.69156543474414955</v>
      </c>
      <c r="DK430">
        <v>138.59306891362209</v>
      </c>
      <c r="DL430">
        <v>4.6600616632087153</v>
      </c>
      <c r="DM430">
        <v>0.44550400764282588</v>
      </c>
      <c r="DN430">
        <v>51.23872259358582</v>
      </c>
      <c r="DO430">
        <v>1.82353356597977</v>
      </c>
      <c r="DP430">
        <v>0.31740481751359728</v>
      </c>
      <c r="DQ430">
        <v>140.56721382739369</v>
      </c>
      <c r="DR430">
        <v>4.7923179148523127</v>
      </c>
      <c r="DS430">
        <v>0.31432537496065027</v>
      </c>
      <c r="DT430">
        <v>153.62516270203761</v>
      </c>
      <c r="DU430">
        <v>5.4099754974363519</v>
      </c>
      <c r="DV430">
        <v>0.19831021044577099</v>
      </c>
      <c r="DW430">
        <v>159.65118294459211</v>
      </c>
      <c r="DX430">
        <v>5.4545745542529112</v>
      </c>
      <c r="DY430">
        <v>0.3494346832550666</v>
      </c>
      <c r="EB430">
        <v>887.28200113837829</v>
      </c>
      <c r="EC430">
        <v>0.48650436222058829</v>
      </c>
      <c r="ED430">
        <v>22.977705668817489</v>
      </c>
      <c r="EE430">
        <v>5.4566368400875103</v>
      </c>
      <c r="EF430">
        <v>11.773939130987101</v>
      </c>
      <c r="EG430">
        <v>53.092558352504938</v>
      </c>
      <c r="EH430">
        <v>38.109046458008358</v>
      </c>
      <c r="EI430">
        <v>167.50026611618401</v>
      </c>
      <c r="EJ430">
        <v>271.54116096259969</v>
      </c>
      <c r="EK430">
        <v>494.83458259735659</v>
      </c>
      <c r="EL430">
        <v>823.95740644140221</v>
      </c>
      <c r="EM430">
        <v>1367.9130872847111</v>
      </c>
      <c r="EN430">
        <v>1833.68165884219</v>
      </c>
      <c r="EO430">
        <v>2539.6445490274641</v>
      </c>
      <c r="EP430">
        <v>3364.5547919633959</v>
      </c>
      <c r="ER430">
        <v>14.102651286457681</v>
      </c>
      <c r="ES430">
        <v>8.8002851104453192</v>
      </c>
      <c r="ET430">
        <v>0.40411363596913202</v>
      </c>
      <c r="EU430">
        <v>0.41660750572596777</v>
      </c>
      <c r="EV430">
        <v>1.915639581952093E-4</v>
      </c>
      <c r="EW430">
        <v>2.9044990405157449E-3</v>
      </c>
      <c r="EX430">
        <v>15.162032920388789</v>
      </c>
      <c r="EY430">
        <v>1.911113179939556</v>
      </c>
      <c r="EZ430">
        <v>10.90674650225314</v>
      </c>
      <c r="FA430">
        <v>0.37571933344802672</v>
      </c>
      <c r="FB430">
        <v>2.772987776401527E-3</v>
      </c>
      <c r="FD430">
        <f t="shared" si="36"/>
        <v>38.115088138974329</v>
      </c>
      <c r="FF430"/>
      <c r="FG430"/>
      <c r="FH430"/>
      <c r="FI430"/>
      <c r="FJ430"/>
      <c r="FK430"/>
    </row>
    <row r="431" spans="1:167" ht="13.2" x14ac:dyDescent="0.25">
      <c r="A431" t="s">
        <v>1731</v>
      </c>
      <c r="B431" t="s">
        <v>1675</v>
      </c>
      <c r="C431" s="2">
        <v>-2.15391451512065</v>
      </c>
      <c r="D431" s="5">
        <v>2.6126870930328061E-2</v>
      </c>
      <c r="E431" s="6">
        <v>144.67815879351389</v>
      </c>
      <c r="F431" s="7">
        <v>0.79996557187780526</v>
      </c>
      <c r="G431">
        <v>-566.03418319120283</v>
      </c>
      <c r="H431" s="8">
        <v>52.744317400635957</v>
      </c>
      <c r="I431" s="2">
        <v>1.419280329118064</v>
      </c>
      <c r="J431" s="2">
        <v>6.6268243877549676E-2</v>
      </c>
      <c r="K431" s="5">
        <v>0.29928592193533782</v>
      </c>
      <c r="L431" s="9">
        <v>8.9948209708513914E-4</v>
      </c>
      <c r="M431">
        <v>0.215096011966771</v>
      </c>
      <c r="N431" s="8">
        <v>0.25425737898624678</v>
      </c>
      <c r="O431" s="10">
        <v>29.059363312358069</v>
      </c>
      <c r="P431" s="7">
        <v>1.658573735539105</v>
      </c>
      <c r="Q431" s="5">
        <v>0.70498439354133602</v>
      </c>
      <c r="R431" s="11">
        <v>3.371225610009413E-2</v>
      </c>
      <c r="S431" s="12">
        <v>0.92517509880567284</v>
      </c>
      <c r="T431" s="6">
        <v>3465.7455939284341</v>
      </c>
      <c r="U431" s="6">
        <v>3.263773468881042</v>
      </c>
      <c r="V431" s="6">
        <v>4.6535419894164036</v>
      </c>
      <c r="W431" s="6">
        <v>3439.2029892553842</v>
      </c>
      <c r="X431" s="6">
        <v>13.292449523696201</v>
      </c>
      <c r="Y431" s="6">
        <v>126.8220188154972</v>
      </c>
      <c r="Z431" s="6">
        <v>3455.1879971195749</v>
      </c>
      <c r="AA431" s="6">
        <v>5.4150805500289056</v>
      </c>
      <c r="AB431" s="13">
        <v>55.599067228186129</v>
      </c>
      <c r="AC431" s="14">
        <v>99.23414445885615</v>
      </c>
      <c r="AE431" t="s">
        <v>1732</v>
      </c>
      <c r="AF431" t="s">
        <v>1732</v>
      </c>
      <c r="AG431">
        <v>25.007999999999999</v>
      </c>
      <c r="AH431">
        <v>297.09709110833728</v>
      </c>
      <c r="AI431">
        <v>40.324817459043807</v>
      </c>
      <c r="AJ431">
        <v>85.380585064106384</v>
      </c>
      <c r="AK431" t="s">
        <v>143</v>
      </c>
      <c r="AL431">
        <v>685.37429207992784</v>
      </c>
      <c r="AM431">
        <v>1559.9994845139011</v>
      </c>
      <c r="AN431">
        <v>283.39671574410892</v>
      </c>
      <c r="AO431">
        <v>13.93915385972439</v>
      </c>
      <c r="AP431">
        <v>1.94178587897277</v>
      </c>
      <c r="AQ431">
        <v>10.34574812784731</v>
      </c>
      <c r="AR431">
        <v>1.185859765322149</v>
      </c>
      <c r="AS431">
        <v>1.345289624276792</v>
      </c>
      <c r="AT431" t="s">
        <v>143</v>
      </c>
      <c r="AU431">
        <v>19.75963612573354</v>
      </c>
      <c r="AV431">
        <v>45.444803537876261</v>
      </c>
      <c r="AW431">
        <v>0.43684354486658239</v>
      </c>
      <c r="AX431">
        <v>0.17432974347960059</v>
      </c>
      <c r="AY431">
        <v>0.1301553872750191</v>
      </c>
      <c r="AZ431">
        <v>1108.480480758325</v>
      </c>
      <c r="BA431">
        <v>54.964655863379228</v>
      </c>
      <c r="BB431">
        <v>9.8958165850732485E-2</v>
      </c>
      <c r="BC431">
        <v>508084.58630882308</v>
      </c>
      <c r="BD431">
        <v>28556.014645943291</v>
      </c>
      <c r="BE431">
        <v>1.575110129516353</v>
      </c>
      <c r="BF431">
        <v>1.9630586549684239</v>
      </c>
      <c r="BG431">
        <v>0.2948377846739636</v>
      </c>
      <c r="BH431">
        <v>6.5226214948631497E-2</v>
      </c>
      <c r="BI431">
        <v>7.8094977762902824E-3</v>
      </c>
      <c r="BJ431">
        <v>5.8933129556962274E-3</v>
      </c>
      <c r="BK431">
        <v>6.7563705802888016E-3</v>
      </c>
      <c r="BL431">
        <v>16.23170268413039</v>
      </c>
      <c r="BM431">
        <v>0.97747196460648456</v>
      </c>
      <c r="BN431">
        <v>6.0388947145264278E-2</v>
      </c>
      <c r="BO431">
        <v>0.1044276029736582</v>
      </c>
      <c r="BP431">
        <v>2.7011339458619981E-2</v>
      </c>
      <c r="BQ431">
        <v>7.5331058910078569E-3</v>
      </c>
      <c r="BR431">
        <v>1.6458952840209951</v>
      </c>
      <c r="BS431">
        <v>0.26689761081668978</v>
      </c>
      <c r="BT431">
        <v>8.3127638013438615E-2</v>
      </c>
      <c r="BU431">
        <v>3.6188618282755418</v>
      </c>
      <c r="BV431">
        <v>0.50723485388816569</v>
      </c>
      <c r="BW431">
        <v>0.13948174043626399</v>
      </c>
      <c r="BX431">
        <v>1.069935392259115</v>
      </c>
      <c r="BY431">
        <v>0.16971557121617231</v>
      </c>
      <c r="BZ431">
        <v>9.351529151642295E-3</v>
      </c>
      <c r="CA431">
        <v>20.932004434129279</v>
      </c>
      <c r="CB431">
        <v>2.0204833840076368</v>
      </c>
      <c r="CC431">
        <v>0.11648584972643181</v>
      </c>
      <c r="CD431">
        <v>6.8591103832757154</v>
      </c>
      <c r="CE431">
        <v>0.40873547969534352</v>
      </c>
      <c r="CF431">
        <v>2.3807026923483372E-2</v>
      </c>
      <c r="CG431">
        <v>87.454215394757625</v>
      </c>
      <c r="CH431">
        <v>5.5306624039196404</v>
      </c>
      <c r="CI431">
        <v>4.6161745431619501E-2</v>
      </c>
      <c r="CJ431">
        <v>36.220510422665939</v>
      </c>
      <c r="CK431">
        <v>2.1862637030430889</v>
      </c>
      <c r="CL431">
        <v>1.133577038255504E-2</v>
      </c>
      <c r="CM431">
        <v>180.33313141458839</v>
      </c>
      <c r="CN431">
        <v>10.51607251305956</v>
      </c>
      <c r="CO431">
        <v>0.16974470346132239</v>
      </c>
      <c r="CP431">
        <v>38.27773118337538</v>
      </c>
      <c r="CQ431">
        <v>2.2817501450348741</v>
      </c>
      <c r="CR431">
        <v>1.089626035356081E-2</v>
      </c>
      <c r="CS431">
        <v>355.58180275171151</v>
      </c>
      <c r="CT431">
        <v>16.860623337716252</v>
      </c>
      <c r="CU431">
        <v>4.9888416956201782E-2</v>
      </c>
      <c r="CV431">
        <v>73.282459812389931</v>
      </c>
      <c r="CW431">
        <v>4.0167664978601154</v>
      </c>
      <c r="CX431">
        <v>1.087018260144304E-2</v>
      </c>
      <c r="CY431">
        <v>7476.8100400055346</v>
      </c>
      <c r="CZ431">
        <v>289.05430073357758</v>
      </c>
      <c r="DA431">
        <v>0.1082345545936874</v>
      </c>
      <c r="DB431">
        <v>0.81115264986605595</v>
      </c>
      <c r="DC431">
        <v>0.12504683439462769</v>
      </c>
      <c r="DD431">
        <v>1.0155482450437851E-2</v>
      </c>
      <c r="DE431">
        <v>2.4939174315446082</v>
      </c>
      <c r="DF431">
        <v>6.0087141038969207</v>
      </c>
      <c r="DG431">
        <v>10.55092383278429</v>
      </c>
      <c r="DH431">
        <v>403.46912422139587</v>
      </c>
      <c r="DI431">
        <v>15.469077904466459</v>
      </c>
      <c r="DJ431">
        <v>0.6187439117906437</v>
      </c>
      <c r="DK431">
        <v>131.7071212414254</v>
      </c>
      <c r="DL431">
        <v>5.0960224545861026</v>
      </c>
      <c r="DM431">
        <v>0.34243968081762077</v>
      </c>
      <c r="DN431">
        <v>39.435962410175691</v>
      </c>
      <c r="DO431">
        <v>1.4607847695200971</v>
      </c>
      <c r="DP431">
        <v>0.3034353661981401</v>
      </c>
      <c r="DQ431">
        <v>106.2808139593285</v>
      </c>
      <c r="DR431">
        <v>4.0817263912030572</v>
      </c>
      <c r="DS431">
        <v>0.29785792346264828</v>
      </c>
      <c r="DT431">
        <v>144.67815879351389</v>
      </c>
      <c r="DU431">
        <v>5.9566808220152216</v>
      </c>
      <c r="DV431">
        <v>0.16584131400641711</v>
      </c>
      <c r="DW431">
        <v>146.13153913144589</v>
      </c>
      <c r="DX431">
        <v>5.5730253091384681</v>
      </c>
      <c r="DY431">
        <v>0.27784833407157328</v>
      </c>
      <c r="EB431">
        <v>706.03852277600322</v>
      </c>
      <c r="EC431">
        <v>3.2951467410507522E-2</v>
      </c>
      <c r="ED431">
        <v>26.47912346513931</v>
      </c>
      <c r="EE431">
        <v>1.125297445836835</v>
      </c>
      <c r="EF431">
        <v>3.6015214092363141</v>
      </c>
      <c r="EG431">
        <v>24.451769109969881</v>
      </c>
      <c r="EH431">
        <v>19.004181034797789</v>
      </c>
      <c r="EI431">
        <v>105.1859519302979</v>
      </c>
      <c r="EJ431">
        <v>190.0030577084685</v>
      </c>
      <c r="EK431">
        <v>355.50494062909598</v>
      </c>
      <c r="EL431">
        <v>663.37931177043845</v>
      </c>
      <c r="EM431">
        <v>1127.082071341177</v>
      </c>
      <c r="EN431">
        <v>1549.705715926129</v>
      </c>
      <c r="EO431">
        <v>2208.5826257870281</v>
      </c>
      <c r="EP431">
        <v>2978.9617809914612</v>
      </c>
      <c r="ER431">
        <v>137.5094541955178</v>
      </c>
      <c r="ES431">
        <v>49.916242887819791</v>
      </c>
      <c r="ET431">
        <v>0.37472713695620291</v>
      </c>
      <c r="EU431">
        <v>0.39239377106880757</v>
      </c>
      <c r="EV431">
        <v>1.491973495841718E-5</v>
      </c>
      <c r="EW431">
        <v>3.1326870942179638E-4</v>
      </c>
      <c r="EX431">
        <v>20.99693528704821</v>
      </c>
      <c r="EY431">
        <v>2.4200853628384009</v>
      </c>
      <c r="EZ431">
        <v>8.9133075937230313</v>
      </c>
      <c r="FA431">
        <v>0.40687728582819771</v>
      </c>
      <c r="FB431">
        <v>5.5206949280786153E-3</v>
      </c>
      <c r="FD431">
        <f t="shared" si="36"/>
        <v>77.30095961610337</v>
      </c>
      <c r="FF431"/>
      <c r="FG431"/>
      <c r="FH431"/>
      <c r="FI431"/>
      <c r="FJ431"/>
      <c r="FK431"/>
    </row>
    <row r="432" spans="1:167" ht="13.2" x14ac:dyDescent="0.25">
      <c r="A432" t="s">
        <v>1733</v>
      </c>
      <c r="B432" t="s">
        <v>1675</v>
      </c>
      <c r="C432" s="2">
        <v>31.067925382039729</v>
      </c>
      <c r="D432" s="5">
        <v>2.0223066407154339E-2</v>
      </c>
      <c r="E432" s="6">
        <v>143.29374384374111</v>
      </c>
      <c r="F432" s="7">
        <v>0.79999096611881682</v>
      </c>
      <c r="G432">
        <v>39.257880669182647</v>
      </c>
      <c r="H432" s="8">
        <v>291.83452743620012</v>
      </c>
      <c r="I432" s="2">
        <v>1.419177594613102</v>
      </c>
      <c r="J432" s="2">
        <v>6.8077982118321972E-2</v>
      </c>
      <c r="K432" s="5">
        <v>0.29895604495915751</v>
      </c>
      <c r="L432" s="9">
        <v>1.030668535747987E-3</v>
      </c>
      <c r="M432">
        <v>0.22785724132871801</v>
      </c>
      <c r="N432" s="8">
        <v>0.58751379521913327</v>
      </c>
      <c r="O432" s="10">
        <v>29.060197151673599</v>
      </c>
      <c r="P432" s="7">
        <v>1.6827585361201309</v>
      </c>
      <c r="Q432" s="5">
        <v>0.70500438947000399</v>
      </c>
      <c r="R432" s="11">
        <v>3.4229917781837718E-2</v>
      </c>
      <c r="S432" s="12">
        <v>0.87935743982914394</v>
      </c>
      <c r="T432" s="6">
        <v>3463.9773447778948</v>
      </c>
      <c r="U432" s="6">
        <v>4.1956203631440907</v>
      </c>
      <c r="V432" s="6">
        <v>5.354779191590012</v>
      </c>
      <c r="W432" s="6">
        <v>3439.305744664216</v>
      </c>
      <c r="X432" s="6">
        <v>12.65784830882672</v>
      </c>
      <c r="Y432" s="6">
        <v>129.0792173444996</v>
      </c>
      <c r="Z432" s="6">
        <v>3455.2005516822578</v>
      </c>
      <c r="AA432" s="6">
        <v>5.5191798858865004</v>
      </c>
      <c r="AB432" s="13">
        <v>56.70213553063266</v>
      </c>
      <c r="AC432" s="14">
        <v>99.287766701162994</v>
      </c>
      <c r="AE432" t="s">
        <v>1734</v>
      </c>
      <c r="AF432" t="s">
        <v>1734</v>
      </c>
      <c r="AG432">
        <v>25.01</v>
      </c>
      <c r="AH432" t="s">
        <v>143</v>
      </c>
      <c r="AI432">
        <v>63.805825233432607</v>
      </c>
      <c r="AJ432">
        <v>124.289462814895</v>
      </c>
      <c r="AK432" t="s">
        <v>143</v>
      </c>
      <c r="AL432">
        <v>925.26546678318027</v>
      </c>
      <c r="AM432">
        <v>2229.994288779551</v>
      </c>
      <c r="AN432">
        <v>214.32358755972311</v>
      </c>
      <c r="AO432">
        <v>12.597890292801001</v>
      </c>
      <c r="AP432">
        <v>2.8447131547052251</v>
      </c>
      <c r="AQ432">
        <v>5.5833853542075209</v>
      </c>
      <c r="AR432">
        <v>1.3362774232799139</v>
      </c>
      <c r="AS432">
        <v>1.949612741154459</v>
      </c>
      <c r="AT432" t="s">
        <v>143</v>
      </c>
      <c r="AU432">
        <v>37.262148342471789</v>
      </c>
      <c r="AV432">
        <v>69.023456512139404</v>
      </c>
      <c r="AW432" t="s">
        <v>143</v>
      </c>
      <c r="AX432">
        <v>0.1244268470325097</v>
      </c>
      <c r="AY432">
        <v>0.21608010728915811</v>
      </c>
      <c r="AZ432">
        <v>839.08216084574815</v>
      </c>
      <c r="BA432">
        <v>51.733925151354647</v>
      </c>
      <c r="BB432">
        <v>8.5191757385858879E-2</v>
      </c>
      <c r="BC432">
        <v>462529.6185698199</v>
      </c>
      <c r="BD432">
        <v>27057.183748558818</v>
      </c>
      <c r="BE432">
        <v>1.1567902490365649</v>
      </c>
      <c r="BF432">
        <v>0.72537807923708586</v>
      </c>
      <c r="BG432">
        <v>0.18121235186614351</v>
      </c>
      <c r="BH432">
        <v>0.14406189908013001</v>
      </c>
      <c r="BI432">
        <v>4.5601466797218659E-2</v>
      </c>
      <c r="BJ432">
        <v>3.8500028628662822E-2</v>
      </c>
      <c r="BK432">
        <v>9.3706222534222297E-3</v>
      </c>
      <c r="BL432">
        <v>12.03307774694033</v>
      </c>
      <c r="BM432">
        <v>0.73442189548220427</v>
      </c>
      <c r="BN432">
        <v>0.1024594550779374</v>
      </c>
      <c r="BO432">
        <v>0.49266069985688499</v>
      </c>
      <c r="BP432">
        <v>7.2466083626583716E-2</v>
      </c>
      <c r="BQ432">
        <v>1.218069568721411E-2</v>
      </c>
      <c r="BR432">
        <v>5.6777910789380606</v>
      </c>
      <c r="BS432">
        <v>0.61488860362016584</v>
      </c>
      <c r="BT432">
        <v>3.9362653657016453E-2</v>
      </c>
      <c r="BU432">
        <v>5.8549232646576419</v>
      </c>
      <c r="BV432">
        <v>0.84118855484432409</v>
      </c>
      <c r="BW432">
        <v>0.1247488942567911</v>
      </c>
      <c r="BX432">
        <v>1.5415855143984509</v>
      </c>
      <c r="BY432">
        <v>0.2371129785819906</v>
      </c>
      <c r="BZ432">
        <v>1.234271611142438E-2</v>
      </c>
      <c r="CA432">
        <v>20.38843107492437</v>
      </c>
      <c r="CB432">
        <v>2.0531128686728111</v>
      </c>
      <c r="CC432">
        <v>0.23788986719712271</v>
      </c>
      <c r="CD432">
        <v>6.263946227250945</v>
      </c>
      <c r="CE432">
        <v>0.53666857070611707</v>
      </c>
      <c r="CF432">
        <v>2.7313330084629241E-2</v>
      </c>
      <c r="CG432">
        <v>69.009585404144403</v>
      </c>
      <c r="CH432">
        <v>5.4125592654796417</v>
      </c>
      <c r="CI432">
        <v>0.1687103301761966</v>
      </c>
      <c r="CJ432">
        <v>26.652079472693259</v>
      </c>
      <c r="CK432">
        <v>2.2250345353448471</v>
      </c>
      <c r="CL432">
        <v>1.4950847007052469E-2</v>
      </c>
      <c r="CM432">
        <v>139.15795985689951</v>
      </c>
      <c r="CN432">
        <v>11.35197285309018</v>
      </c>
      <c r="CO432">
        <v>4.4783720676963783E-2</v>
      </c>
      <c r="CP432">
        <v>28.670616694376839</v>
      </c>
      <c r="CQ432">
        <v>1.887037040224834</v>
      </c>
      <c r="CR432">
        <v>3.9903448813115062E-2</v>
      </c>
      <c r="CS432">
        <v>272.0071061183869</v>
      </c>
      <c r="CT432">
        <v>17.58511548640703</v>
      </c>
      <c r="CU432">
        <v>6.5822434363422985E-2</v>
      </c>
      <c r="CV432">
        <v>59.514207951669029</v>
      </c>
      <c r="CW432">
        <v>3.9636618660563112</v>
      </c>
      <c r="CX432">
        <v>1.437207567833757E-2</v>
      </c>
      <c r="CY432">
        <v>8085.1639707950253</v>
      </c>
      <c r="CZ432">
        <v>483.20312826944797</v>
      </c>
      <c r="DA432">
        <v>0.14303294633865801</v>
      </c>
      <c r="DB432">
        <v>0.39413405611255492</v>
      </c>
      <c r="DC432">
        <v>0.1157682664312341</v>
      </c>
      <c r="DD432">
        <v>1.339098011931395E-2</v>
      </c>
      <c r="DE432">
        <v>-1.316839758448908</v>
      </c>
      <c r="DF432">
        <v>6.5944153402477914</v>
      </c>
      <c r="DG432">
        <v>13.810816749771201</v>
      </c>
      <c r="DH432">
        <v>432.12539297477741</v>
      </c>
      <c r="DI432">
        <v>29.257777869820181</v>
      </c>
      <c r="DJ432">
        <v>0.82510439292156967</v>
      </c>
      <c r="DK432">
        <v>141.48021024335361</v>
      </c>
      <c r="DL432">
        <v>9.5373552237390111</v>
      </c>
      <c r="DM432">
        <v>0.52752962443347262</v>
      </c>
      <c r="DN432">
        <v>44.544372460362382</v>
      </c>
      <c r="DO432">
        <v>2.6446835933333062</v>
      </c>
      <c r="DP432">
        <v>0.3982984880342666</v>
      </c>
      <c r="DQ432">
        <v>111.7341339206708</v>
      </c>
      <c r="DR432">
        <v>6.5367975982886204</v>
      </c>
      <c r="DS432">
        <v>0.41824922260685038</v>
      </c>
      <c r="DT432">
        <v>143.29374384374111</v>
      </c>
      <c r="DU432">
        <v>8.880712529123393</v>
      </c>
      <c r="DV432">
        <v>0.23490935557210441</v>
      </c>
      <c r="DW432">
        <v>157.71349317968571</v>
      </c>
      <c r="DX432">
        <v>10.42297852304382</v>
      </c>
      <c r="DY432">
        <v>0.35904705714595819</v>
      </c>
      <c r="EB432">
        <v>534.44723620748289</v>
      </c>
      <c r="EC432">
        <v>0.19241125230893949</v>
      </c>
      <c r="ED432">
        <v>19.629816879184869</v>
      </c>
      <c r="EE432">
        <v>5.3088437484578126</v>
      </c>
      <c r="EF432">
        <v>12.424050500958559</v>
      </c>
      <c r="EG432">
        <v>39.560292328767851</v>
      </c>
      <c r="EH432">
        <v>27.381625477770012</v>
      </c>
      <c r="EI432">
        <v>102.4544275121827</v>
      </c>
      <c r="EJ432">
        <v>173.5165159903309</v>
      </c>
      <c r="EK432">
        <v>280.52676993554638</v>
      </c>
      <c r="EL432">
        <v>488.13332367570058</v>
      </c>
      <c r="EM432">
        <v>869.73724910562157</v>
      </c>
      <c r="EN432">
        <v>1160.753712322949</v>
      </c>
      <c r="EO432">
        <v>1689.485131170105</v>
      </c>
      <c r="EP432">
        <v>2419.2767460028058</v>
      </c>
      <c r="ER432">
        <v>19.422317238704121</v>
      </c>
      <c r="ES432">
        <v>5.0309421593728496</v>
      </c>
      <c r="ET432">
        <v>0.43009472334131849</v>
      </c>
      <c r="EU432">
        <v>0.42283665143243437</v>
      </c>
      <c r="EV432">
        <v>1.138875085427234E-4</v>
      </c>
      <c r="EW432">
        <v>1.878017934227978E-3</v>
      </c>
      <c r="EX432">
        <v>16.49011343086379</v>
      </c>
      <c r="EY432">
        <v>1.8404349179862189</v>
      </c>
      <c r="EZ432">
        <v>11.90832028656814</v>
      </c>
      <c r="FA432">
        <v>0.5268014718018974</v>
      </c>
      <c r="FB432">
        <v>2.6667615033607842E-3</v>
      </c>
      <c r="FD432">
        <f t="shared" si="36"/>
        <v>23.940892559470051</v>
      </c>
      <c r="FF432"/>
      <c r="FG432"/>
      <c r="FH432"/>
      <c r="FI432"/>
      <c r="FJ432"/>
      <c r="FK432"/>
    </row>
    <row r="433" spans="1:167" ht="13.2" x14ac:dyDescent="0.25">
      <c r="A433" t="s">
        <v>1735</v>
      </c>
      <c r="B433" t="s">
        <v>1675</v>
      </c>
      <c r="C433" s="2">
        <v>3.1533796469237299</v>
      </c>
      <c r="D433" s="5">
        <v>3.3669008614796547E-2</v>
      </c>
      <c r="E433" s="6">
        <v>184.74529489404139</v>
      </c>
      <c r="F433" s="7">
        <v>0.80004490964443253</v>
      </c>
      <c r="G433">
        <v>386.73915774887661</v>
      </c>
      <c r="H433" s="8">
        <v>75.216055540300843</v>
      </c>
      <c r="I433" s="2">
        <v>1.4185704799032059</v>
      </c>
      <c r="J433" s="2">
        <v>6.8104958175905395E-2</v>
      </c>
      <c r="K433" s="5">
        <v>0.29903386845815089</v>
      </c>
      <c r="L433" s="9">
        <v>8.7645870282695775E-4</v>
      </c>
      <c r="M433">
        <v>0.22970122474948829</v>
      </c>
      <c r="N433" s="8">
        <v>0.17413384844616869</v>
      </c>
      <c r="O433" s="10">
        <v>29.05966533336262</v>
      </c>
      <c r="P433" s="7">
        <v>1.6731544393415041</v>
      </c>
      <c r="Q433" s="5">
        <v>0.70499231246949468</v>
      </c>
      <c r="R433" s="11">
        <v>3.402626561011473E-2</v>
      </c>
      <c r="S433" s="12">
        <v>0.73895985060788261</v>
      </c>
      <c r="T433" s="6">
        <v>3464.4479362043749</v>
      </c>
      <c r="U433" s="6">
        <v>3.099795465887031</v>
      </c>
      <c r="V433" s="6">
        <v>4.5421348414881253</v>
      </c>
      <c r="W433" s="6">
        <v>3439.5076679140539</v>
      </c>
      <c r="X433" s="6">
        <v>4.9648486248179262</v>
      </c>
      <c r="Y433" s="6">
        <v>128.50486534327629</v>
      </c>
      <c r="Z433" s="6">
        <v>3455.439702728876</v>
      </c>
      <c r="AA433" s="6">
        <v>2.8783978057950699</v>
      </c>
      <c r="AB433" s="13">
        <v>56.482365289624127</v>
      </c>
      <c r="AC433" s="14">
        <v>99.280108440086863</v>
      </c>
      <c r="AE433" t="s">
        <v>1736</v>
      </c>
      <c r="AF433" t="s">
        <v>1736</v>
      </c>
      <c r="AG433">
        <v>25.077999999999999</v>
      </c>
      <c r="AH433">
        <v>465.49740844169679</v>
      </c>
      <c r="AI433">
        <v>62.477170179463073</v>
      </c>
      <c r="AJ433">
        <v>81.52976500415518</v>
      </c>
      <c r="AK433" t="s">
        <v>143</v>
      </c>
      <c r="AL433">
        <v>795.98796342919468</v>
      </c>
      <c r="AM433">
        <v>1508.3733191927579</v>
      </c>
      <c r="AN433">
        <v>236.9057795142335</v>
      </c>
      <c r="AO433">
        <v>7.7012105169002973</v>
      </c>
      <c r="AP433">
        <v>1.855454081219359</v>
      </c>
      <c r="AQ433">
        <v>5.0301082537307744</v>
      </c>
      <c r="AR433">
        <v>1.0505370010676249</v>
      </c>
      <c r="AS433">
        <v>1.2335519148531171</v>
      </c>
      <c r="AT433">
        <v>81.146920081357038</v>
      </c>
      <c r="AU433">
        <v>23.825865101739272</v>
      </c>
      <c r="AV433">
        <v>43.840358474114311</v>
      </c>
      <c r="AW433">
        <v>0.51968757468111704</v>
      </c>
      <c r="AX433">
        <v>0.2104306346683027</v>
      </c>
      <c r="AY433">
        <v>0.19729076037335411</v>
      </c>
      <c r="AZ433">
        <v>995.03405738807317</v>
      </c>
      <c r="BA433">
        <v>36.24161934695389</v>
      </c>
      <c r="BB433">
        <v>1.744135893574552E-2</v>
      </c>
      <c r="BC433">
        <v>526626.84699730948</v>
      </c>
      <c r="BD433">
        <v>18138.054541940521</v>
      </c>
      <c r="BE433">
        <v>1.343883102777278</v>
      </c>
      <c r="BF433">
        <v>0.95805164341169491</v>
      </c>
      <c r="BG433">
        <v>0.17366203837684521</v>
      </c>
      <c r="BH433">
        <v>8.6402058015286748E-2</v>
      </c>
      <c r="BI433">
        <v>1.3928593249705931E-2</v>
      </c>
      <c r="BJ433">
        <v>5.6479976824621971E-3</v>
      </c>
      <c r="BK433">
        <v>8.4464346468262168E-3</v>
      </c>
      <c r="BL433">
        <v>12.57331207412131</v>
      </c>
      <c r="BM433">
        <v>0.73757405157779676</v>
      </c>
      <c r="BN433">
        <v>3.7138988196974788E-2</v>
      </c>
      <c r="BO433">
        <v>0.25558690499635067</v>
      </c>
      <c r="BP433">
        <v>4.1072595743431688E-2</v>
      </c>
      <c r="BQ433">
        <v>8.9939281560438931E-3</v>
      </c>
      <c r="BR433">
        <v>3.2947864564780431</v>
      </c>
      <c r="BS433">
        <v>0.36934237425717709</v>
      </c>
      <c r="BT433">
        <v>2.8457218602062968E-2</v>
      </c>
      <c r="BU433">
        <v>4.7315170265931066</v>
      </c>
      <c r="BV433">
        <v>0.463141754497362</v>
      </c>
      <c r="BW433">
        <v>9.246393274037433E-2</v>
      </c>
      <c r="BX433">
        <v>1.357635670738047</v>
      </c>
      <c r="BY433">
        <v>0.1168076611521445</v>
      </c>
      <c r="BZ433">
        <v>2.048811585083371E-2</v>
      </c>
      <c r="CA433">
        <v>19.857597597126549</v>
      </c>
      <c r="CB433">
        <v>1.361700495830227</v>
      </c>
      <c r="CC433">
        <v>0.1755358884724898</v>
      </c>
      <c r="CD433">
        <v>6.0065314404714734</v>
      </c>
      <c r="CE433">
        <v>0.34038914840603252</v>
      </c>
      <c r="CF433">
        <v>2.0147319355497021E-2</v>
      </c>
      <c r="CG433">
        <v>78.980343016849261</v>
      </c>
      <c r="CH433">
        <v>4.1602135301249659</v>
      </c>
      <c r="CI433">
        <v>4.363702673122092E-2</v>
      </c>
      <c r="CJ433">
        <v>31.06551577287566</v>
      </c>
      <c r="CK433">
        <v>1.795225752058579</v>
      </c>
      <c r="CL433">
        <v>1.0802612021501189E-2</v>
      </c>
      <c r="CM433">
        <v>159.17630650700301</v>
      </c>
      <c r="CN433">
        <v>8.2607115136758846</v>
      </c>
      <c r="CO433">
        <v>3.23036004456108E-2</v>
      </c>
      <c r="CP433">
        <v>35.82381216036903</v>
      </c>
      <c r="CQ433">
        <v>1.686406095742859</v>
      </c>
      <c r="CR433">
        <v>1.0359735251809761E-2</v>
      </c>
      <c r="CS433">
        <v>349.06519824182948</v>
      </c>
      <c r="CT433">
        <v>16.125856139513939</v>
      </c>
      <c r="CU433">
        <v>4.7658346119944323E-2</v>
      </c>
      <c r="CV433">
        <v>76.581681016482349</v>
      </c>
      <c r="CW433">
        <v>3.1601026668645882</v>
      </c>
      <c r="CX433">
        <v>1.040021560387238E-2</v>
      </c>
      <c r="CY433">
        <v>9097.3741071665409</v>
      </c>
      <c r="CZ433">
        <v>393.50496777089069</v>
      </c>
      <c r="DA433">
        <v>0.10357163148751471</v>
      </c>
      <c r="DB433">
        <v>0.51863943727914963</v>
      </c>
      <c r="DC433">
        <v>8.7378553104136975E-2</v>
      </c>
      <c r="DD433">
        <v>9.6390690964927306E-3</v>
      </c>
      <c r="DE433">
        <v>-0.96571011883512048</v>
      </c>
      <c r="DF433">
        <v>4.5427027109767879</v>
      </c>
      <c r="DG433">
        <v>10.1629186199484</v>
      </c>
      <c r="DH433">
        <v>507.57522863552907</v>
      </c>
      <c r="DI433">
        <v>16.471748589565529</v>
      </c>
      <c r="DJ433">
        <v>0.59460329695278991</v>
      </c>
      <c r="DK433">
        <v>164.18042932756521</v>
      </c>
      <c r="DL433">
        <v>5.3126877175691618</v>
      </c>
      <c r="DM433">
        <v>0.33410596768455492</v>
      </c>
      <c r="DN433">
        <v>53.05255886510254</v>
      </c>
      <c r="DO433">
        <v>1.7467513847334779</v>
      </c>
      <c r="DP433">
        <v>0.30171380370582052</v>
      </c>
      <c r="DQ433">
        <v>158.07410193081091</v>
      </c>
      <c r="DR433">
        <v>5.397087634795839</v>
      </c>
      <c r="DS433">
        <v>0.26782207866218649</v>
      </c>
      <c r="DT433">
        <v>184.74529489404139</v>
      </c>
      <c r="DU433">
        <v>6.0825768134036764</v>
      </c>
      <c r="DV433">
        <v>0.1638861120345152</v>
      </c>
      <c r="DW433">
        <v>185.57279778707559</v>
      </c>
      <c r="DX433">
        <v>6.0359105598540763</v>
      </c>
      <c r="DY433">
        <v>0.25241631778969759</v>
      </c>
      <c r="EB433">
        <v>633.77965438730769</v>
      </c>
      <c r="EC433">
        <v>5.8770435652767648E-2</v>
      </c>
      <c r="ED433">
        <v>20.511112682090239</v>
      </c>
      <c r="EE433">
        <v>2.7541692348744689</v>
      </c>
      <c r="EF433">
        <v>7.2095983730372923</v>
      </c>
      <c r="EG433">
        <v>31.969709639142611</v>
      </c>
      <c r="EH433">
        <v>24.114310315063001</v>
      </c>
      <c r="EI433">
        <v>99.786922598625864</v>
      </c>
      <c r="EJ433">
        <v>166.38591247843419</v>
      </c>
      <c r="EK433">
        <v>321.05830494654168</v>
      </c>
      <c r="EL433">
        <v>568.96549034570796</v>
      </c>
      <c r="EM433">
        <v>994.85191566876881</v>
      </c>
      <c r="EN433">
        <v>1450.356767626276</v>
      </c>
      <c r="EO433">
        <v>2168.1068213778231</v>
      </c>
      <c r="EP433">
        <v>3113.0764640846478</v>
      </c>
      <c r="ER433">
        <v>50.981716558750612</v>
      </c>
      <c r="ES433">
        <v>12.615537773660339</v>
      </c>
      <c r="ET433">
        <v>0.42694180785449898</v>
      </c>
      <c r="EU433">
        <v>0.43525476385876832</v>
      </c>
      <c r="EV433">
        <v>2.7106798923965969E-5</v>
      </c>
      <c r="EW433">
        <v>5.889592956900843E-4</v>
      </c>
      <c r="EX433">
        <v>21.727364317052089</v>
      </c>
      <c r="EY433">
        <v>1.847240249291028</v>
      </c>
      <c r="EZ433">
        <v>14.693447025329821</v>
      </c>
      <c r="FA433">
        <v>0.52925727292370006</v>
      </c>
      <c r="FB433">
        <v>2.74462091390722E-3</v>
      </c>
      <c r="FD433">
        <f t="shared" si="36"/>
        <v>40.663701909161155</v>
      </c>
      <c r="FF433"/>
      <c r="FG433"/>
      <c r="FH433"/>
      <c r="FI433"/>
      <c r="FJ433"/>
      <c r="FK433"/>
    </row>
    <row r="434" spans="1:167" ht="13.2" x14ac:dyDescent="0.25">
      <c r="A434" t="s">
        <v>1737</v>
      </c>
      <c r="B434" t="s">
        <v>1675</v>
      </c>
      <c r="C434" s="2">
        <v>-0.91253508571998043</v>
      </c>
      <c r="D434" s="5">
        <v>2.5476142137196359E-2</v>
      </c>
      <c r="E434" s="6">
        <v>141.27316426682779</v>
      </c>
      <c r="F434" s="7">
        <v>0.79977479624986536</v>
      </c>
      <c r="G434">
        <v>-1336.3070732316851</v>
      </c>
      <c r="H434" s="8">
        <v>89.719519298387866</v>
      </c>
      <c r="I434" s="2">
        <v>1.418542530461028</v>
      </c>
      <c r="J434" s="2">
        <v>6.9035740709294025E-2</v>
      </c>
      <c r="K434" s="5">
        <v>0.29911778875007472</v>
      </c>
      <c r="L434" s="9">
        <v>9.4856505635463272E-4</v>
      </c>
      <c r="M434">
        <v>0.25343460982983762</v>
      </c>
      <c r="N434" s="8">
        <v>0.14345742132184031</v>
      </c>
      <c r="O434" s="10">
        <v>29.060081044274899</v>
      </c>
      <c r="P434" s="7">
        <v>1.6855542181073311</v>
      </c>
      <c r="Q434" s="5">
        <v>0.70500192382283122</v>
      </c>
      <c r="R434" s="11">
        <v>3.4437436276648817E-2</v>
      </c>
      <c r="S434" s="12">
        <v>0.67171223877492581</v>
      </c>
      <c r="T434" s="6">
        <v>3464.8539527373132</v>
      </c>
      <c r="U434" s="6">
        <v>3.630101880798855</v>
      </c>
      <c r="V434" s="6">
        <v>4.9233497058411553</v>
      </c>
      <c r="W434" s="6">
        <v>3439.5474127762382</v>
      </c>
      <c r="X434" s="6">
        <v>4.7992818353741509</v>
      </c>
      <c r="Y434" s="6">
        <v>130.10199452340089</v>
      </c>
      <c r="Z434" s="6">
        <v>3455.4415124819861</v>
      </c>
      <c r="AA434" s="6">
        <v>3.0728263686302548</v>
      </c>
      <c r="AB434" s="13">
        <v>56.89954852890655</v>
      </c>
      <c r="AC434" s="14">
        <v>99.269621741456589</v>
      </c>
      <c r="AE434" t="s">
        <v>1738</v>
      </c>
      <c r="AF434" t="s">
        <v>1738</v>
      </c>
      <c r="AG434">
        <v>25.068000000000001</v>
      </c>
      <c r="AH434">
        <v>126.7133038331835</v>
      </c>
      <c r="AI434">
        <v>42.901252577506533</v>
      </c>
      <c r="AJ434">
        <v>83.947016469235351</v>
      </c>
      <c r="AK434" t="s">
        <v>143</v>
      </c>
      <c r="AL434">
        <v>701.54185701281688</v>
      </c>
      <c r="AM434">
        <v>1590.61909379246</v>
      </c>
      <c r="AN434">
        <v>248.191579195598</v>
      </c>
      <c r="AO434">
        <v>10.807899016509969</v>
      </c>
      <c r="AP434">
        <v>1.932105714561309</v>
      </c>
      <c r="AQ434">
        <v>6.6007453778137464</v>
      </c>
      <c r="AR434">
        <v>1.114735453912755</v>
      </c>
      <c r="AS434">
        <v>1.346980017662579</v>
      </c>
      <c r="AT434" t="s">
        <v>143</v>
      </c>
      <c r="AU434">
        <v>26.329931631895281</v>
      </c>
      <c r="AV434">
        <v>45.189173115166433</v>
      </c>
      <c r="AW434">
        <v>0.28730208641680288</v>
      </c>
      <c r="AX434">
        <v>0.13090153270735119</v>
      </c>
      <c r="AY434">
        <v>0.10355506068968159</v>
      </c>
      <c r="AZ434">
        <v>1016.668635153403</v>
      </c>
      <c r="BA434">
        <v>45.582564263517646</v>
      </c>
      <c r="BB434">
        <v>6.3395154449903401E-2</v>
      </c>
      <c r="BC434">
        <v>509564.62757241761</v>
      </c>
      <c r="BD434">
        <v>22620.125908860431</v>
      </c>
      <c r="BE434">
        <v>1.7331002580751409</v>
      </c>
      <c r="BF434">
        <v>0.94797634868046399</v>
      </c>
      <c r="BG434">
        <v>0.1756557066350968</v>
      </c>
      <c r="BH434">
        <v>7.0868320017720879E-2</v>
      </c>
      <c r="BI434">
        <v>8.9488796380820541E-3</v>
      </c>
      <c r="BJ434">
        <v>6.4889487037617594E-3</v>
      </c>
      <c r="BK434">
        <v>7.050078947222373E-3</v>
      </c>
      <c r="BL434">
        <v>12.12724853664368</v>
      </c>
      <c r="BM434">
        <v>0.7354148181189758</v>
      </c>
      <c r="BN434">
        <v>4.6015789325704673E-2</v>
      </c>
      <c r="BO434">
        <v>0.2330680280323221</v>
      </c>
      <c r="BP434">
        <v>2.9574792514213171E-2</v>
      </c>
      <c r="BQ434">
        <v>7.3768032161291392E-3</v>
      </c>
      <c r="BR434">
        <v>3.7795720024227908</v>
      </c>
      <c r="BS434">
        <v>0.49948649795999323</v>
      </c>
      <c r="BT434">
        <v>2.9367923448681641E-2</v>
      </c>
      <c r="BU434">
        <v>5.4296302042922138</v>
      </c>
      <c r="BV434">
        <v>0.6319256615084089</v>
      </c>
      <c r="BW434">
        <v>7.6249359965357213E-2</v>
      </c>
      <c r="BX434">
        <v>1.477239163981422</v>
      </c>
      <c r="BY434">
        <v>0.1444281646531948</v>
      </c>
      <c r="BZ434">
        <v>2.0751471417816199E-2</v>
      </c>
      <c r="CA434">
        <v>23.222572772996742</v>
      </c>
      <c r="CB434">
        <v>1.644340686903571</v>
      </c>
      <c r="CC434">
        <v>0.1128875997910665</v>
      </c>
      <c r="CD434">
        <v>7.1026570178220201</v>
      </c>
      <c r="CE434">
        <v>0.37838923255749718</v>
      </c>
      <c r="CF434">
        <v>1.6547740828203109E-2</v>
      </c>
      <c r="CG434">
        <v>85.447595674714591</v>
      </c>
      <c r="CH434">
        <v>4.2684036262234031</v>
      </c>
      <c r="CI434">
        <v>4.4904464433849919E-2</v>
      </c>
      <c r="CJ434">
        <v>32.777551615691927</v>
      </c>
      <c r="CK434">
        <v>1.718731582871289</v>
      </c>
      <c r="CL434">
        <v>1.120181014519931E-2</v>
      </c>
      <c r="CM434">
        <v>156.2984846475066</v>
      </c>
      <c r="CN434">
        <v>6.2624796581601077</v>
      </c>
      <c r="CO434">
        <v>3.3320984083798758E-2</v>
      </c>
      <c r="CP434">
        <v>33.609143093566203</v>
      </c>
      <c r="CQ434">
        <v>1.942269363061323</v>
      </c>
      <c r="CR434">
        <v>1.0692188403682331E-2</v>
      </c>
      <c r="CS434">
        <v>315.69410756040571</v>
      </c>
      <c r="CT434">
        <v>13.64780937329758</v>
      </c>
      <c r="CU434">
        <v>4.9538540521377829E-2</v>
      </c>
      <c r="CV434">
        <v>66.808995530344475</v>
      </c>
      <c r="CW434">
        <v>2.6100287829330449</v>
      </c>
      <c r="CX434">
        <v>1.079721891496559E-2</v>
      </c>
      <c r="CY434">
        <v>8906.7379395424759</v>
      </c>
      <c r="CZ434">
        <v>318.86067515762539</v>
      </c>
      <c r="DA434">
        <v>0.1072962098974031</v>
      </c>
      <c r="DB434">
        <v>0.44301508267406631</v>
      </c>
      <c r="DC434">
        <v>8.0676300753275365E-2</v>
      </c>
      <c r="DD434">
        <v>9.8824324435446073E-3</v>
      </c>
      <c r="DE434">
        <v>-7.0644077785300903</v>
      </c>
      <c r="DF434">
        <v>5.5657596025933316</v>
      </c>
      <c r="DG434">
        <v>10.93027429365017</v>
      </c>
      <c r="DH434">
        <v>394.33312894243022</v>
      </c>
      <c r="DI434">
        <v>12.57061274979522</v>
      </c>
      <c r="DJ434">
        <v>0.60876290548131629</v>
      </c>
      <c r="DK434">
        <v>128.5962799018962</v>
      </c>
      <c r="DL434">
        <v>3.9857662659921398</v>
      </c>
      <c r="DM434">
        <v>0.35619431220878223</v>
      </c>
      <c r="DN434">
        <v>45.680988869546283</v>
      </c>
      <c r="DO434">
        <v>1.438709377281622</v>
      </c>
      <c r="DP434">
        <v>0.30649736300826558</v>
      </c>
      <c r="DQ434">
        <v>126.0808126914669</v>
      </c>
      <c r="DR434">
        <v>4.0732922566844341</v>
      </c>
      <c r="DS434">
        <v>0.26448712894022652</v>
      </c>
      <c r="DT434">
        <v>141.27316426682779</v>
      </c>
      <c r="DU434">
        <v>4.606872182097133</v>
      </c>
      <c r="DV434">
        <v>0.16945248372561231</v>
      </c>
      <c r="DW434">
        <v>147.02792309196161</v>
      </c>
      <c r="DX434">
        <v>4.650572327061834</v>
      </c>
      <c r="DY434">
        <v>0.2657239021307688</v>
      </c>
      <c r="EB434">
        <v>647.5596402250975</v>
      </c>
      <c r="EC434">
        <v>3.7758985814692211E-2</v>
      </c>
      <c r="ED434">
        <v>19.78343970088692</v>
      </c>
      <c r="EE434">
        <v>2.5115089227620921</v>
      </c>
      <c r="EF434">
        <v>8.2703982547544648</v>
      </c>
      <c r="EG434">
        <v>36.686690569541987</v>
      </c>
      <c r="EH434">
        <v>26.238706287414249</v>
      </c>
      <c r="EI434">
        <v>116.6963455929484</v>
      </c>
      <c r="EJ434">
        <v>196.74950187872631</v>
      </c>
      <c r="EK434">
        <v>347.34794989721382</v>
      </c>
      <c r="EL434">
        <v>600.32145816285595</v>
      </c>
      <c r="EM434">
        <v>976.86552904691621</v>
      </c>
      <c r="EN434">
        <v>1360.694052371101</v>
      </c>
      <c r="EO434">
        <v>1960.8329662137</v>
      </c>
      <c r="EP434">
        <v>2715.812826436767</v>
      </c>
      <c r="ER434">
        <v>64.242773253794056</v>
      </c>
      <c r="ES434">
        <v>10.611028816730791</v>
      </c>
      <c r="ET434">
        <v>0.40101398795907173</v>
      </c>
      <c r="EU434">
        <v>0.40860045553584151</v>
      </c>
      <c r="EV434">
        <v>1.9256604955802791E-5</v>
      </c>
      <c r="EW434">
        <v>3.2356613759269132E-4</v>
      </c>
      <c r="EX434">
        <v>16.802865216133949</v>
      </c>
      <c r="EY434">
        <v>2.1398286102550288</v>
      </c>
      <c r="EZ434">
        <v>11.649234683362589</v>
      </c>
      <c r="FA434">
        <v>0.44750016197181092</v>
      </c>
      <c r="FB434">
        <v>3.0028319375554891E-3</v>
      </c>
      <c r="FD434">
        <f t="shared" si="36"/>
        <v>38.34502105541911</v>
      </c>
      <c r="FF434"/>
      <c r="FG434"/>
      <c r="FH434"/>
      <c r="FI434"/>
      <c r="FJ434"/>
      <c r="FK434"/>
    </row>
    <row r="435" spans="1:167" ht="13.2" x14ac:dyDescent="0.25">
      <c r="A435" t="s">
        <v>1739</v>
      </c>
      <c r="B435" t="s">
        <v>1675</v>
      </c>
      <c r="C435" s="2">
        <v>2.2294392614641718</v>
      </c>
      <c r="D435" s="5">
        <v>2.5270715820221439E-2</v>
      </c>
      <c r="E435" s="6">
        <v>141.96870684653581</v>
      </c>
      <c r="F435" s="7">
        <v>0.79994567684572249</v>
      </c>
      <c r="G435">
        <v>546.93721088411803</v>
      </c>
      <c r="H435" s="8">
        <v>55.619042266862159</v>
      </c>
      <c r="I435" s="2">
        <v>1.418641717287509</v>
      </c>
      <c r="J435" s="2">
        <v>6.8549578987914694E-2</v>
      </c>
      <c r="K435" s="5">
        <v>0.29916619815893591</v>
      </c>
      <c r="L435" s="9">
        <v>9.7621473343325639E-4</v>
      </c>
      <c r="M435">
        <v>0.14060282630553891</v>
      </c>
      <c r="N435" s="8">
        <v>0.25889884761180282</v>
      </c>
      <c r="O435" s="10">
        <v>29.059885891463921</v>
      </c>
      <c r="P435" s="7">
        <v>1.6804324789749649</v>
      </c>
      <c r="Q435" s="5">
        <v>0.70499685100813714</v>
      </c>
      <c r="R435" s="11">
        <v>3.4090971531855592E-2</v>
      </c>
      <c r="S435" s="12">
        <v>0.90288508204768425</v>
      </c>
      <c r="T435" s="6">
        <v>3465.0931268494078</v>
      </c>
      <c r="U435" s="6">
        <v>3.814369594206064</v>
      </c>
      <c r="V435" s="6">
        <v>5.0566995819001246</v>
      </c>
      <c r="W435" s="6">
        <v>3439.4937384402119</v>
      </c>
      <c r="X435" s="6">
        <v>6.4940463341106813</v>
      </c>
      <c r="Y435" s="6">
        <v>128.86779550446821</v>
      </c>
      <c r="Z435" s="6">
        <v>3455.3958832018861</v>
      </c>
      <c r="AA435" s="6">
        <v>3.587238109154721</v>
      </c>
      <c r="AB435" s="13">
        <v>56.832257022072788</v>
      </c>
      <c r="AC435" s="14">
        <v>99.261220767463996</v>
      </c>
      <c r="AE435" t="s">
        <v>1740</v>
      </c>
      <c r="AF435" t="s">
        <v>1740</v>
      </c>
      <c r="AG435">
        <v>25.012</v>
      </c>
      <c r="AH435">
        <v>132.03065898980071</v>
      </c>
      <c r="AI435">
        <v>40.06975680999448</v>
      </c>
      <c r="AJ435">
        <v>94.429698730397774</v>
      </c>
      <c r="AK435" t="s">
        <v>143</v>
      </c>
      <c r="AL435">
        <v>851.19849664631397</v>
      </c>
      <c r="AM435">
        <v>1815.22430084914</v>
      </c>
      <c r="AN435">
        <v>241.29779483138441</v>
      </c>
      <c r="AO435">
        <v>10.11766804864425</v>
      </c>
      <c r="AP435">
        <v>2.210501072814592</v>
      </c>
      <c r="AQ435">
        <v>6.2976050922519304</v>
      </c>
      <c r="AR435">
        <v>1.1668341494423251</v>
      </c>
      <c r="AS435">
        <v>1.5527564409488659</v>
      </c>
      <c r="AT435" t="s">
        <v>143</v>
      </c>
      <c r="AU435">
        <v>23.250003236207039</v>
      </c>
      <c r="AV435">
        <v>52.60822988895768</v>
      </c>
      <c r="AW435">
        <v>0.39757519250286222</v>
      </c>
      <c r="AX435">
        <v>0.1555737618302877</v>
      </c>
      <c r="AY435">
        <v>4.687561460028139E-2</v>
      </c>
      <c r="AZ435">
        <v>566.58663192969027</v>
      </c>
      <c r="BA435">
        <v>22.300112839267861</v>
      </c>
      <c r="BB435">
        <v>0.1158649534569937</v>
      </c>
      <c r="BC435">
        <v>477832.1308086206</v>
      </c>
      <c r="BD435">
        <v>23030.458553995559</v>
      </c>
      <c r="BE435">
        <v>2.423423976192121</v>
      </c>
      <c r="BF435">
        <v>1.4619227805305399</v>
      </c>
      <c r="BG435">
        <v>0.2005454871362245</v>
      </c>
      <c r="BH435">
        <v>8.3703271116798039E-2</v>
      </c>
      <c r="BI435">
        <v>0.73581507721893924</v>
      </c>
      <c r="BJ435">
        <v>8.2866105041035115E-2</v>
      </c>
      <c r="BK435">
        <v>1.1965026701668911E-2</v>
      </c>
      <c r="BL435">
        <v>14.206329883005511</v>
      </c>
      <c r="BM435">
        <v>0.90751070960448232</v>
      </c>
      <c r="BN435">
        <v>8.3780125357007143E-2</v>
      </c>
      <c r="BO435">
        <v>0.73868179178082771</v>
      </c>
      <c r="BP435">
        <v>0.1085574698968252</v>
      </c>
      <c r="BQ435">
        <v>9.2594187175536816E-3</v>
      </c>
      <c r="BR435">
        <v>7.0310792426918489</v>
      </c>
      <c r="BS435">
        <v>0.84112383097247712</v>
      </c>
      <c r="BT435">
        <v>8.4171846067312192E-2</v>
      </c>
      <c r="BU435">
        <v>5.4893826843673246</v>
      </c>
      <c r="BV435">
        <v>0.56227748785703668</v>
      </c>
      <c r="BW435">
        <v>9.5730859809999902E-2</v>
      </c>
      <c r="BX435">
        <v>1.0140511564148511</v>
      </c>
      <c r="BY435">
        <v>0.12546596952253111</v>
      </c>
      <c r="BZ435">
        <v>9.3842799298555837E-3</v>
      </c>
      <c r="CA435">
        <v>13.203625103469641</v>
      </c>
      <c r="CB435">
        <v>1.438352743096355</v>
      </c>
      <c r="CC435">
        <v>5.0963494428725283E-2</v>
      </c>
      <c r="CD435">
        <v>3.2651497576449859</v>
      </c>
      <c r="CE435">
        <v>0.2316418169367172</v>
      </c>
      <c r="CF435">
        <v>2.0815679886179859E-2</v>
      </c>
      <c r="CG435">
        <v>40.669375441684203</v>
      </c>
      <c r="CH435">
        <v>2.815058412964826</v>
      </c>
      <c r="CI435">
        <v>0.12889578457544709</v>
      </c>
      <c r="CJ435">
        <v>16.9042663426542</v>
      </c>
      <c r="CK435">
        <v>0.88686404952708597</v>
      </c>
      <c r="CL435">
        <v>3.2234689308077068E-2</v>
      </c>
      <c r="CM435">
        <v>97.017590602512641</v>
      </c>
      <c r="CN435">
        <v>5.5015143070629131</v>
      </c>
      <c r="CO435">
        <v>3.4479756429980919E-2</v>
      </c>
      <c r="CP435">
        <v>22.15849800332132</v>
      </c>
      <c r="CQ435">
        <v>1.295106412913436</v>
      </c>
      <c r="CR435">
        <v>3.068160342982185E-2</v>
      </c>
      <c r="CS435">
        <v>237.9339684081751</v>
      </c>
      <c r="CT435">
        <v>8.5098844452812834</v>
      </c>
      <c r="CU435">
        <v>5.132658108366607E-2</v>
      </c>
      <c r="CV435">
        <v>57.232675011289672</v>
      </c>
      <c r="CW435">
        <v>2.9961273317011141</v>
      </c>
      <c r="CX435">
        <v>1.1183531771843931E-2</v>
      </c>
      <c r="CY435">
        <v>9019.1335856857586</v>
      </c>
      <c r="CZ435">
        <v>395.98731992814629</v>
      </c>
      <c r="DA435">
        <v>0.1108589242654574</v>
      </c>
      <c r="DB435">
        <v>0.71341396992677519</v>
      </c>
      <c r="DC435">
        <v>0.1216596361744412</v>
      </c>
      <c r="DD435">
        <v>1.017056714186979E-2</v>
      </c>
      <c r="DE435">
        <v>6.542702616888621E-2</v>
      </c>
      <c r="DF435">
        <v>6.8722843001689027</v>
      </c>
      <c r="DG435">
        <v>10.65048942704307</v>
      </c>
      <c r="DH435">
        <v>393.84694809364299</v>
      </c>
      <c r="DI435">
        <v>11.58442307455902</v>
      </c>
      <c r="DJ435">
        <v>0.73300307632074735</v>
      </c>
      <c r="DK435">
        <v>130.06894702498971</v>
      </c>
      <c r="DL435">
        <v>3.8953881549782841</v>
      </c>
      <c r="DM435">
        <v>0.44284798172965018</v>
      </c>
      <c r="DN435">
        <v>25.372915175238852</v>
      </c>
      <c r="DO435">
        <v>0.71946688049294016</v>
      </c>
      <c r="DP435">
        <v>0.32245912853743719</v>
      </c>
      <c r="DQ435">
        <v>69.093282477377997</v>
      </c>
      <c r="DR435">
        <v>2.0761116676199292</v>
      </c>
      <c r="DS435">
        <v>0.28750096205080927</v>
      </c>
      <c r="DT435">
        <v>141.96870684653581</v>
      </c>
      <c r="DU435">
        <v>4.2861039102032734</v>
      </c>
      <c r="DV435">
        <v>0.16770251224590699</v>
      </c>
      <c r="DW435">
        <v>136.6369240304781</v>
      </c>
      <c r="DX435">
        <v>4.0049915142899053</v>
      </c>
      <c r="DY435">
        <v>0.26817779893945698</v>
      </c>
      <c r="EB435">
        <v>360.88320505075808</v>
      </c>
      <c r="EC435">
        <v>3.1047049671685198</v>
      </c>
      <c r="ED435">
        <v>23.175089531819761</v>
      </c>
      <c r="EE435">
        <v>7.9599331010865058</v>
      </c>
      <c r="EF435">
        <v>15.385293747684569</v>
      </c>
      <c r="EG435">
        <v>37.090423543022467</v>
      </c>
      <c r="EH435">
        <v>18.011565833301081</v>
      </c>
      <c r="EI435">
        <v>66.349874891807204</v>
      </c>
      <c r="EJ435">
        <v>90.447361707617333</v>
      </c>
      <c r="EK435">
        <v>165.32266439709031</v>
      </c>
      <c r="EL435">
        <v>309.60194766765937</v>
      </c>
      <c r="EM435">
        <v>606.35994126570404</v>
      </c>
      <c r="EN435">
        <v>897.10518232070126</v>
      </c>
      <c r="EO435">
        <v>1477.850735454504</v>
      </c>
      <c r="EP435">
        <v>2326.5315045239699</v>
      </c>
      <c r="ER435">
        <v>4.6618311933595482</v>
      </c>
      <c r="ES435">
        <v>3.6313794217267632</v>
      </c>
      <c r="ET435">
        <v>0.36307848893216838</v>
      </c>
      <c r="EU435">
        <v>0.36078209291624641</v>
      </c>
      <c r="EV435">
        <v>2.1008244558701579E-3</v>
      </c>
      <c r="EW435">
        <v>4.6792928731684537E-2</v>
      </c>
      <c r="EX435">
        <v>22.273602442571999</v>
      </c>
      <c r="EY435">
        <v>2.0491928139290461</v>
      </c>
      <c r="EZ435">
        <v>9.9933415608184308</v>
      </c>
      <c r="FA435">
        <v>0.59667271468775251</v>
      </c>
      <c r="FB435">
        <v>6.1442373710281469E-3</v>
      </c>
      <c r="FD435">
        <f t="shared" si="36"/>
        <v>13.192963298637103</v>
      </c>
      <c r="FF435"/>
      <c r="FG435"/>
      <c r="FH435"/>
      <c r="FI435"/>
      <c r="FJ435"/>
      <c r="FK435"/>
    </row>
    <row r="436" spans="1:167" ht="13.2" x14ac:dyDescent="0.25">
      <c r="A436" t="s">
        <v>1741</v>
      </c>
      <c r="B436" t="s">
        <v>1675</v>
      </c>
      <c r="C436" s="2">
        <v>0.66266927815423771</v>
      </c>
      <c r="D436" s="5">
        <v>2.475979251803706E-2</v>
      </c>
      <c r="E436" s="6">
        <v>132.8650755899987</v>
      </c>
      <c r="F436" s="7">
        <v>0.8001354411763334</v>
      </c>
      <c r="G436">
        <v>1841.05754018274</v>
      </c>
      <c r="H436" s="8">
        <v>117.30162149340271</v>
      </c>
      <c r="I436" s="2">
        <v>1.417994997070394</v>
      </c>
      <c r="J436" s="2">
        <v>7.1853058064165989E-2</v>
      </c>
      <c r="K436" s="5">
        <v>0.29869747771633942</v>
      </c>
      <c r="L436" s="9">
        <v>9.783555893864127E-4</v>
      </c>
      <c r="M436">
        <v>0.2086510044715561</v>
      </c>
      <c r="N436" s="8">
        <v>0.2603966966426165</v>
      </c>
      <c r="O436" s="10">
        <v>29.06009594861829</v>
      </c>
      <c r="P436" s="7">
        <v>1.684590296521403</v>
      </c>
      <c r="Q436" s="5">
        <v>0.7050024246461718</v>
      </c>
      <c r="R436" s="11">
        <v>3.4312280533160301E-2</v>
      </c>
      <c r="S436" s="12">
        <v>0.79732299773453419</v>
      </c>
      <c r="T436" s="6">
        <v>3463.26714131071</v>
      </c>
      <c r="U436" s="6">
        <v>3.671630806852646</v>
      </c>
      <c r="V436" s="6">
        <v>4.8541252423129269</v>
      </c>
      <c r="W436" s="6">
        <v>3439.4919311652889</v>
      </c>
      <c r="X436" s="6">
        <v>7.3604974037358719</v>
      </c>
      <c r="Y436" s="6">
        <v>129.32437895110911</v>
      </c>
      <c r="Z436" s="6">
        <v>3455.394409485928</v>
      </c>
      <c r="AA436" s="6">
        <v>3.6608058387602949</v>
      </c>
      <c r="AB436" s="13">
        <v>56.519607639081563</v>
      </c>
      <c r="AC436" s="14">
        <v>99.313503429700106</v>
      </c>
      <c r="AE436" t="s">
        <v>1742</v>
      </c>
      <c r="AF436" t="s">
        <v>1742</v>
      </c>
      <c r="AG436">
        <v>25.062999999999999</v>
      </c>
      <c r="AH436">
        <v>342.44237611898001</v>
      </c>
      <c r="AI436">
        <v>43.95778480585188</v>
      </c>
      <c r="AJ436">
        <v>83.352739087714852</v>
      </c>
      <c r="AK436" t="s">
        <v>143</v>
      </c>
      <c r="AL436">
        <v>803.15856306692649</v>
      </c>
      <c r="AM436">
        <v>1633.4732066697411</v>
      </c>
      <c r="AN436">
        <v>267.76441580094212</v>
      </c>
      <c r="AO436">
        <v>11.804437176702651</v>
      </c>
      <c r="AP436">
        <v>1.90898953716457</v>
      </c>
      <c r="AQ436">
        <v>8.1548749431087479</v>
      </c>
      <c r="AR436">
        <v>1.100966963911687</v>
      </c>
      <c r="AS436">
        <v>1.3672448746768959</v>
      </c>
      <c r="AT436" t="s">
        <v>143</v>
      </c>
      <c r="AU436">
        <v>23.80698678951369</v>
      </c>
      <c r="AV436">
        <v>43.466713679972507</v>
      </c>
      <c r="AW436">
        <v>0.3263465379584144</v>
      </c>
      <c r="AX436">
        <v>0.12655714799834161</v>
      </c>
      <c r="AY436">
        <v>0.12749865778486311</v>
      </c>
      <c r="AZ436">
        <v>865.20362720562628</v>
      </c>
      <c r="BA436">
        <v>44.748125636724353</v>
      </c>
      <c r="BB436">
        <v>6.7947544396897638E-2</v>
      </c>
      <c r="BC436">
        <v>510970.99327130237</v>
      </c>
      <c r="BD436">
        <v>23735.299457896679</v>
      </c>
      <c r="BE436">
        <v>1.4716067705134941</v>
      </c>
      <c r="BF436">
        <v>1.5673541248911329</v>
      </c>
      <c r="BG436">
        <v>0.19521002925425521</v>
      </c>
      <c r="BH436">
        <v>9.5678323349193517E-2</v>
      </c>
      <c r="BI436">
        <v>0.58277241758505915</v>
      </c>
      <c r="BJ436">
        <v>1.3769193540071309</v>
      </c>
      <c r="BK436">
        <v>7.5436275307896421E-3</v>
      </c>
      <c r="BL436">
        <v>13.46884064456262</v>
      </c>
      <c r="BM436">
        <v>0.83223680374559061</v>
      </c>
      <c r="BN436">
        <v>5.2228462837872101E-2</v>
      </c>
      <c r="BO436">
        <v>0.47933101528476901</v>
      </c>
      <c r="BP436">
        <v>0.58367605249376731</v>
      </c>
      <c r="BQ436">
        <v>9.0447242216225958E-3</v>
      </c>
      <c r="BR436">
        <v>1.092448602540973</v>
      </c>
      <c r="BS436">
        <v>0.24145101069279579</v>
      </c>
      <c r="BT436">
        <v>2.9447992818693432E-2</v>
      </c>
      <c r="BU436">
        <v>2.479825968037777</v>
      </c>
      <c r="BV436">
        <v>0.29890927158863329</v>
      </c>
      <c r="BW436">
        <v>0.20277816731543949</v>
      </c>
      <c r="BX436">
        <v>0.82870458035599615</v>
      </c>
      <c r="BY436">
        <v>0.1170397671179064</v>
      </c>
      <c r="BZ436">
        <v>2.0689271179668359E-2</v>
      </c>
      <c r="CA436">
        <v>14.94488481288065</v>
      </c>
      <c r="CB436">
        <v>1.3820780312960661</v>
      </c>
      <c r="CC436">
        <v>4.9632869693144781E-2</v>
      </c>
      <c r="CD436">
        <v>5.1331425889720856</v>
      </c>
      <c r="CE436">
        <v>0.30762688364226309</v>
      </c>
      <c r="CF436">
        <v>1.6548636154522831E-2</v>
      </c>
      <c r="CG436">
        <v>67.570043262764642</v>
      </c>
      <c r="CH436">
        <v>4.7074342642221199</v>
      </c>
      <c r="CI436">
        <v>4.5186748896772627E-2</v>
      </c>
      <c r="CJ436">
        <v>27.560853782267142</v>
      </c>
      <c r="CK436">
        <v>1.6441450399341919</v>
      </c>
      <c r="CL436">
        <v>1.1323429416812549E-2</v>
      </c>
      <c r="CM436">
        <v>139.66315275680131</v>
      </c>
      <c r="CN436">
        <v>7.1860576271946881</v>
      </c>
      <c r="CO436">
        <v>7.6392762494844627E-2</v>
      </c>
      <c r="CP436">
        <v>31.508802547660579</v>
      </c>
      <c r="CQ436">
        <v>1.9227246379792291</v>
      </c>
      <c r="CR436">
        <v>1.074725512882241E-2</v>
      </c>
      <c r="CS436">
        <v>292.65390884021008</v>
      </c>
      <c r="CT436">
        <v>17.658002763062491</v>
      </c>
      <c r="CU436">
        <v>5.0098841578281338E-2</v>
      </c>
      <c r="CV436">
        <v>62.986977674047303</v>
      </c>
      <c r="CW436">
        <v>3.106769256590141</v>
      </c>
      <c r="CX436">
        <v>1.0897066222322701E-2</v>
      </c>
      <c r="CY436">
        <v>8346.520058323129</v>
      </c>
      <c r="CZ436">
        <v>411.04409330670552</v>
      </c>
      <c r="DA436">
        <v>0.2444485741110039</v>
      </c>
      <c r="DB436">
        <v>0.5524888348101672</v>
      </c>
      <c r="DC436">
        <v>0.1108106410224409</v>
      </c>
      <c r="DD436">
        <v>9.869862144209339E-3</v>
      </c>
      <c r="DE436">
        <v>-1.2794054552820351</v>
      </c>
      <c r="DF436">
        <v>5.5103647569374816</v>
      </c>
      <c r="DG436">
        <v>10.66666445885598</v>
      </c>
      <c r="DH436">
        <v>378.08214574111742</v>
      </c>
      <c r="DI436">
        <v>19.569674811391589</v>
      </c>
      <c r="DJ436">
        <v>0.61690930670317323</v>
      </c>
      <c r="DK436">
        <v>124.4382248666907</v>
      </c>
      <c r="DL436">
        <v>6.3502006424706252</v>
      </c>
      <c r="DM436">
        <v>0.38360704222729458</v>
      </c>
      <c r="DN436">
        <v>36.056402498949353</v>
      </c>
      <c r="DO436">
        <v>1.9583778374700549</v>
      </c>
      <c r="DP436">
        <v>0.25005740575924168</v>
      </c>
      <c r="DQ436">
        <v>100.66245386778949</v>
      </c>
      <c r="DR436">
        <v>6.4555904458372799</v>
      </c>
      <c r="DS436">
        <v>0.2781903865894878</v>
      </c>
      <c r="DT436">
        <v>132.8650755899987</v>
      </c>
      <c r="DU436">
        <v>6.775776291294954</v>
      </c>
      <c r="DV436">
        <v>0.14276177812172089</v>
      </c>
      <c r="DW436">
        <v>137.03138700828831</v>
      </c>
      <c r="DX436">
        <v>7.1227066086429884</v>
      </c>
      <c r="DY436">
        <v>0.24809758950729011</v>
      </c>
      <c r="EB436">
        <v>551.08511286982559</v>
      </c>
      <c r="EC436">
        <v>2.4589553484601652</v>
      </c>
      <c r="ED436">
        <v>21.97200757677426</v>
      </c>
      <c r="EE436">
        <v>5.1652049060858731</v>
      </c>
      <c r="EF436">
        <v>2.3904783425404221</v>
      </c>
      <c r="EG436">
        <v>16.755580865120109</v>
      </c>
      <c r="EH436">
        <v>14.719441924618049</v>
      </c>
      <c r="EI436">
        <v>75.099923682817348</v>
      </c>
      <c r="EJ436">
        <v>142.19231548399131</v>
      </c>
      <c r="EK436">
        <v>274.67497261286439</v>
      </c>
      <c r="EL436">
        <v>504.77754179976449</v>
      </c>
      <c r="EM436">
        <v>872.89470473000802</v>
      </c>
      <c r="EN436">
        <v>1275.660022172493</v>
      </c>
      <c r="EO436">
        <v>1817.726141864659</v>
      </c>
      <c r="EP436">
        <v>2560.4462469124919</v>
      </c>
      <c r="ER436">
        <v>6.1652492834968733</v>
      </c>
      <c r="ES436">
        <v>64.425767567523053</v>
      </c>
      <c r="ET436">
        <v>0.41494625805245228</v>
      </c>
      <c r="EU436">
        <v>0.43068489807112498</v>
      </c>
      <c r="EV436">
        <v>1.352764474156553E-3</v>
      </c>
      <c r="EW436">
        <v>3.2742448032910147E-2</v>
      </c>
      <c r="EX436">
        <v>24.20410105264261</v>
      </c>
      <c r="EY436">
        <v>2.8368973744594661</v>
      </c>
      <c r="EZ436">
        <v>9.8646259983509701</v>
      </c>
      <c r="FA436">
        <v>0.45400068673794258</v>
      </c>
      <c r="FB436">
        <v>5.3556575789558743E-3</v>
      </c>
      <c r="FD436">
        <f t="shared" si="36"/>
        <v>89.099817005560936</v>
      </c>
      <c r="FF436"/>
      <c r="FG436"/>
      <c r="FH436"/>
      <c r="FI436"/>
      <c r="FJ436"/>
      <c r="FK436"/>
    </row>
    <row r="437" spans="1:167" ht="13.2" x14ac:dyDescent="0.25">
      <c r="A437" t="s">
        <v>1743</v>
      </c>
      <c r="B437" t="s">
        <v>1675</v>
      </c>
      <c r="C437" s="2">
        <v>0.75215170191067304</v>
      </c>
      <c r="D437" s="5">
        <v>2.3668778578886052E-2</v>
      </c>
      <c r="E437" s="6">
        <v>124.7333931266204</v>
      </c>
      <c r="F437" s="7">
        <v>0.79994451089836627</v>
      </c>
      <c r="G437">
        <v>1620.3677234262359</v>
      </c>
      <c r="H437" s="8">
        <v>93.024322123554626</v>
      </c>
      <c r="I437" s="2">
        <v>1.418539569743583</v>
      </c>
      <c r="J437" s="2">
        <v>6.8543459932447801E-2</v>
      </c>
      <c r="K437" s="5">
        <v>0.2996016899664154</v>
      </c>
      <c r="L437" s="9">
        <v>9.7454838853347904E-4</v>
      </c>
      <c r="M437">
        <v>0.15889741599885621</v>
      </c>
      <c r="N437" s="8">
        <v>0.32235189513295792</v>
      </c>
      <c r="O437" s="10">
        <v>29.05993229704891</v>
      </c>
      <c r="P437" s="7">
        <v>1.681602406098573</v>
      </c>
      <c r="Q437" s="5">
        <v>0.70499776396630676</v>
      </c>
      <c r="R437" s="11">
        <v>3.4115110104228477E-2</v>
      </c>
      <c r="S437" s="12">
        <v>0.65852557912493304</v>
      </c>
      <c r="T437" s="6">
        <v>3467.3457909964109</v>
      </c>
      <c r="U437" s="6">
        <v>3.7916354285916198</v>
      </c>
      <c r="V437" s="6">
        <v>5.0388793781852179</v>
      </c>
      <c r="W437" s="6">
        <v>3439.5361588214159</v>
      </c>
      <c r="X437" s="6">
        <v>4.4863051982332971</v>
      </c>
      <c r="Y437" s="6">
        <v>128.9441818498924</v>
      </c>
      <c r="Z437" s="6">
        <v>3455.4291909265471</v>
      </c>
      <c r="AA437" s="6">
        <v>3.141440317017393</v>
      </c>
      <c r="AB437" s="13">
        <v>56.778345890354267</v>
      </c>
      <c r="AC437" s="14">
        <v>99.197956193258605</v>
      </c>
      <c r="AE437" t="s">
        <v>1744</v>
      </c>
      <c r="AF437" t="s">
        <v>1744</v>
      </c>
      <c r="AG437">
        <v>25.216000000000001</v>
      </c>
      <c r="AH437">
        <v>208.14366418345699</v>
      </c>
      <c r="AI437">
        <v>50.238578454135173</v>
      </c>
      <c r="AJ437">
        <v>86.061297140465157</v>
      </c>
      <c r="AK437" t="s">
        <v>143</v>
      </c>
      <c r="AL437">
        <v>670.98731704316401</v>
      </c>
      <c r="AM437">
        <v>1663.8535438852659</v>
      </c>
      <c r="AN437">
        <v>251.20172420227149</v>
      </c>
      <c r="AO437">
        <v>11.37690740936273</v>
      </c>
      <c r="AP437">
        <v>2.0448513892531772</v>
      </c>
      <c r="AQ437">
        <v>7.3348180578355748</v>
      </c>
      <c r="AR437">
        <v>0.922891672986759</v>
      </c>
      <c r="AS437">
        <v>1.4853378906705981</v>
      </c>
      <c r="AT437" t="s">
        <v>143</v>
      </c>
      <c r="AU437">
        <v>22.537355447135742</v>
      </c>
      <c r="AV437">
        <v>47.066254777110593</v>
      </c>
      <c r="AW437">
        <v>0.33008523025640818</v>
      </c>
      <c r="AX437">
        <v>0.14892832916115339</v>
      </c>
      <c r="AY437">
        <v>0.11895264711939579</v>
      </c>
      <c r="AZ437">
        <v>547.2008584584388</v>
      </c>
      <c r="BA437">
        <v>26.388954420492379</v>
      </c>
      <c r="BB437">
        <v>6.7534263425827176E-2</v>
      </c>
      <c r="BC437">
        <v>495631.50730269722</v>
      </c>
      <c r="BD437">
        <v>23719.54168344615</v>
      </c>
      <c r="BE437">
        <v>2.0488996052860751</v>
      </c>
      <c r="BF437">
        <v>1.1507118300570369</v>
      </c>
      <c r="BG437">
        <v>0.1531530706256865</v>
      </c>
      <c r="BH437">
        <v>6.5445077743576455E-2</v>
      </c>
      <c r="BI437" t="s">
        <v>143</v>
      </c>
      <c r="BJ437">
        <v>6.5947676077873444E-3</v>
      </c>
      <c r="BK437">
        <v>8.2843814031042188E-3</v>
      </c>
      <c r="BL437">
        <v>10.590990304314079</v>
      </c>
      <c r="BM437">
        <v>0.69567255872004186</v>
      </c>
      <c r="BN437">
        <v>4.2465443845543682E-2</v>
      </c>
      <c r="BO437">
        <v>5.8857090355161269E-2</v>
      </c>
      <c r="BP437">
        <v>2.0080339296686699E-2</v>
      </c>
      <c r="BQ437">
        <v>1.3803629446308641E-2</v>
      </c>
      <c r="BR437">
        <v>0.93159739589735413</v>
      </c>
      <c r="BS437">
        <v>0.21169694534272521</v>
      </c>
      <c r="BT437">
        <v>7.6388739118421867E-2</v>
      </c>
      <c r="BU437">
        <v>2.0697509337582152</v>
      </c>
      <c r="BV437">
        <v>0.33324241291354728</v>
      </c>
      <c r="BW437">
        <v>0.1096792425100277</v>
      </c>
      <c r="BX437">
        <v>0.57545826503987962</v>
      </c>
      <c r="BY437">
        <v>0.10461034703143431</v>
      </c>
      <c r="BZ437">
        <v>2.3727349733487849E-2</v>
      </c>
      <c r="CA437">
        <v>9.5448126758203209</v>
      </c>
      <c r="CB437">
        <v>1.17067147268755</v>
      </c>
      <c r="CC437">
        <v>0.16360312633133581</v>
      </c>
      <c r="CD437">
        <v>3.0700709356189688</v>
      </c>
      <c r="CE437">
        <v>0.19879712294731319</v>
      </c>
      <c r="CF437">
        <v>2.4027367542846609E-2</v>
      </c>
      <c r="CG437">
        <v>38.456614863686362</v>
      </c>
      <c r="CH437">
        <v>2.410818425468749</v>
      </c>
      <c r="CI437">
        <v>4.2273521855187519E-2</v>
      </c>
      <c r="CJ437">
        <v>16.05781962588047</v>
      </c>
      <c r="CK437">
        <v>1.131191451510225</v>
      </c>
      <c r="CL437">
        <v>1.0604073960778291E-2</v>
      </c>
      <c r="CM437">
        <v>90.45716154015328</v>
      </c>
      <c r="CN437">
        <v>5.8544964923375309</v>
      </c>
      <c r="CO437">
        <v>8.8012120324920909E-2</v>
      </c>
      <c r="CP437">
        <v>21.37584737675558</v>
      </c>
      <c r="CQ437">
        <v>1.5115772081021279</v>
      </c>
      <c r="CR437">
        <v>1.004873063473428E-2</v>
      </c>
      <c r="CS437">
        <v>212.2074739568715</v>
      </c>
      <c r="CT437">
        <v>11.920868735040299</v>
      </c>
      <c r="CU437">
        <v>4.6966548719541132E-2</v>
      </c>
      <c r="CV437">
        <v>49.447233498362991</v>
      </c>
      <c r="CW437">
        <v>2.6380953244023519</v>
      </c>
      <c r="CX437">
        <v>1.019174622602158E-2</v>
      </c>
      <c r="CY437">
        <v>8594.4078499838761</v>
      </c>
      <c r="CZ437">
        <v>449.16694238600729</v>
      </c>
      <c r="DA437">
        <v>0.1009711873458127</v>
      </c>
      <c r="DB437">
        <v>0.46387583448471409</v>
      </c>
      <c r="DC437">
        <v>8.7347174702029948E-2</v>
      </c>
      <c r="DD437">
        <v>9.2262509900345301E-3</v>
      </c>
      <c r="DE437">
        <v>-0.42800139491479378</v>
      </c>
      <c r="DF437">
        <v>5.1132702899689368</v>
      </c>
      <c r="DG437">
        <v>10.913502179166191</v>
      </c>
      <c r="DH437">
        <v>348.35606812333538</v>
      </c>
      <c r="DI437">
        <v>14.20577374911433</v>
      </c>
      <c r="DJ437">
        <v>0.68790784167126739</v>
      </c>
      <c r="DK437">
        <v>114.4377018650837</v>
      </c>
      <c r="DL437">
        <v>4.5393603730645893</v>
      </c>
      <c r="DM437">
        <v>0.42468843764695902</v>
      </c>
      <c r="DN437">
        <v>25.18757197226109</v>
      </c>
      <c r="DO437">
        <v>1.00504928596081</v>
      </c>
      <c r="DP437">
        <v>0.33453771914076808</v>
      </c>
      <c r="DQ437">
        <v>70.814568628412985</v>
      </c>
      <c r="DR437">
        <v>3.035421995135704</v>
      </c>
      <c r="DS437">
        <v>0.2718106754944129</v>
      </c>
      <c r="DT437">
        <v>124.7333931266204</v>
      </c>
      <c r="DU437">
        <v>5.2646164295871181</v>
      </c>
      <c r="DV437">
        <v>0.16813160906034291</v>
      </c>
      <c r="DW437">
        <v>121.85919206905361</v>
      </c>
      <c r="DX437">
        <v>4.9265463225366082</v>
      </c>
      <c r="DY437">
        <v>0.32083149476793432</v>
      </c>
      <c r="EB437">
        <v>348.53557863594818</v>
      </c>
      <c r="EC437">
        <v>-8.3837162239612829E-3</v>
      </c>
      <c r="ED437">
        <v>17.277308816173061</v>
      </c>
      <c r="EE437">
        <v>0.63423588744785853</v>
      </c>
      <c r="EF437">
        <v>2.0385063367556979</v>
      </c>
      <c r="EG437">
        <v>13.984803606474429</v>
      </c>
      <c r="EH437">
        <v>10.2212835708682</v>
      </c>
      <c r="EI437">
        <v>47.963882793066936</v>
      </c>
      <c r="EJ437">
        <v>85.043516222132112</v>
      </c>
      <c r="EK437">
        <v>156.327702697912</v>
      </c>
      <c r="EL437">
        <v>294.09926054726128</v>
      </c>
      <c r="EM437">
        <v>565.35725962595802</v>
      </c>
      <c r="EN437">
        <v>865.41892213585356</v>
      </c>
      <c r="EO437">
        <v>1318.0588444526179</v>
      </c>
      <c r="EP437">
        <v>2010.050142209878</v>
      </c>
      <c r="ER437" t="e">
        <v>#N/A</v>
      </c>
      <c r="ES437">
        <v>58.144459281683361</v>
      </c>
      <c r="ET437">
        <v>0.39465724943197422</v>
      </c>
      <c r="EU437">
        <v>0.40042463329975558</v>
      </c>
      <c r="EV437">
        <v>-6.3606539717450874E-6</v>
      </c>
      <c r="EW437">
        <v>-1.747922756823417E-4</v>
      </c>
      <c r="EX437">
        <v>27.48023653838008</v>
      </c>
      <c r="EY437">
        <v>2.480646208559838</v>
      </c>
      <c r="EZ437">
        <v>11.77731161511989</v>
      </c>
      <c r="FA437">
        <v>0.58778982097478283</v>
      </c>
      <c r="FB437">
        <v>5.4225791797083674E-3</v>
      </c>
      <c r="FD437">
        <f t="shared" si="36"/>
        <v>59.860604936832374</v>
      </c>
      <c r="FF437"/>
      <c r="FG437"/>
      <c r="FH437"/>
      <c r="FI437"/>
      <c r="FJ437"/>
      <c r="FK437"/>
    </row>
    <row r="438" spans="1:167" ht="13.2" x14ac:dyDescent="0.25">
      <c r="A438" t="s">
        <v>1745</v>
      </c>
      <c r="B438" t="s">
        <v>1675</v>
      </c>
      <c r="C438" s="2">
        <v>-35.367424221930477</v>
      </c>
      <c r="D438" s="5">
        <v>2.9735330092980281E-2</v>
      </c>
      <c r="E438" s="6">
        <v>152.77079982828781</v>
      </c>
      <c r="F438" s="7">
        <v>0.80010089042973087</v>
      </c>
      <c r="G438">
        <v>-34.493394671227563</v>
      </c>
      <c r="H438" s="8">
        <v>633.7308735905051</v>
      </c>
      <c r="I438" s="2">
        <v>1.4185309767737819</v>
      </c>
      <c r="J438" s="2">
        <v>6.8346666359930322E-2</v>
      </c>
      <c r="K438" s="5">
        <v>0.29874331064104209</v>
      </c>
      <c r="L438" s="9">
        <v>9.2451254981764362E-4</v>
      </c>
      <c r="M438">
        <v>0.26059320739133751</v>
      </c>
      <c r="N438" s="8">
        <v>0.28790365874647877</v>
      </c>
      <c r="O438" s="10">
        <v>29.06002015724809</v>
      </c>
      <c r="P438" s="7">
        <v>1.6800477646229439</v>
      </c>
      <c r="Q438" s="5">
        <v>0.70500095193994439</v>
      </c>
      <c r="R438" s="11">
        <v>3.4084694759291399E-2</v>
      </c>
      <c r="S438" s="12">
        <v>0.62406653465267614</v>
      </c>
      <c r="T438" s="6">
        <v>3462.9214479650032</v>
      </c>
      <c r="U438" s="6">
        <v>3.460366573004777</v>
      </c>
      <c r="V438" s="6">
        <v>4.7954594690763566</v>
      </c>
      <c r="W438" s="6">
        <v>3439.5490074404602</v>
      </c>
      <c r="X438" s="6">
        <v>4.460880704960533</v>
      </c>
      <c r="Y438" s="6">
        <v>128.77667353038501</v>
      </c>
      <c r="Z438" s="6">
        <v>3455.4568186964289</v>
      </c>
      <c r="AA438" s="6">
        <v>2.79860461060328</v>
      </c>
      <c r="AB438" s="13">
        <v>56.608314327886291</v>
      </c>
      <c r="AC438" s="14">
        <v>99.325065818681011</v>
      </c>
      <c r="AE438" t="s">
        <v>1746</v>
      </c>
      <c r="AF438" t="s">
        <v>1746</v>
      </c>
      <c r="AG438">
        <v>25.123999999999999</v>
      </c>
      <c r="AH438">
        <v>165.99842612579511</v>
      </c>
      <c r="AI438">
        <v>45.488010161592619</v>
      </c>
      <c r="AJ438">
        <v>74.716058400938678</v>
      </c>
      <c r="AK438" t="s">
        <v>143</v>
      </c>
      <c r="AL438">
        <v>694.12141052067932</v>
      </c>
      <c r="AM438">
        <v>1519.1843234934061</v>
      </c>
      <c r="AN438">
        <v>250.66853331668159</v>
      </c>
      <c r="AO438">
        <v>9.3307976302114604</v>
      </c>
      <c r="AP438">
        <v>1.80198678502301</v>
      </c>
      <c r="AQ438">
        <v>7.3900262913265014</v>
      </c>
      <c r="AR438">
        <v>1.1538012972692739</v>
      </c>
      <c r="AS438">
        <v>1.203677715237278</v>
      </c>
      <c r="AT438">
        <v>116.1175534110221</v>
      </c>
      <c r="AU438">
        <v>25.364000835770081</v>
      </c>
      <c r="AV438">
        <v>41.707474355751067</v>
      </c>
      <c r="AW438">
        <v>0.42625777108635049</v>
      </c>
      <c r="AX438">
        <v>0.1701098596819785</v>
      </c>
      <c r="AY438">
        <v>0.1155721321414102</v>
      </c>
      <c r="AZ438">
        <v>1321.2065249952279</v>
      </c>
      <c r="BA438">
        <v>59.382279518457473</v>
      </c>
      <c r="BB438">
        <v>6.5018567836391372E-2</v>
      </c>
      <c r="BC438">
        <v>493137.27472532738</v>
      </c>
      <c r="BD438">
        <v>20597.902318256041</v>
      </c>
      <c r="BE438">
        <v>7.6741402651267734</v>
      </c>
      <c r="BF438">
        <v>0.97830694424751996</v>
      </c>
      <c r="BG438">
        <v>0.17736733461882431</v>
      </c>
      <c r="BH438">
        <v>6.3071677759142283E-2</v>
      </c>
      <c r="BI438" t="s">
        <v>143</v>
      </c>
      <c r="BJ438">
        <v>1.0066442915550439E-2</v>
      </c>
      <c r="BK438">
        <v>2.291907410883591E-2</v>
      </c>
      <c r="BL438">
        <v>13.26832268786576</v>
      </c>
      <c r="BM438">
        <v>0.94131119082686421</v>
      </c>
      <c r="BN438">
        <v>4.6923269495400717E-2</v>
      </c>
      <c r="BO438">
        <v>0.31752841660537479</v>
      </c>
      <c r="BP438">
        <v>4.408737858848575E-2</v>
      </c>
      <c r="BQ438">
        <v>1.0269582550260279E-2</v>
      </c>
      <c r="BR438">
        <v>4.9564562522485573</v>
      </c>
      <c r="BS438">
        <v>0.56104667215527138</v>
      </c>
      <c r="BT438">
        <v>8.4340019011463971E-2</v>
      </c>
      <c r="BU438">
        <v>6.5152613107939494</v>
      </c>
      <c r="BV438">
        <v>0.55968293043434902</v>
      </c>
      <c r="BW438">
        <v>8.415449088212032E-2</v>
      </c>
      <c r="BX438">
        <v>1.8791398751837201</v>
      </c>
      <c r="BY438">
        <v>0.17273181668618581</v>
      </c>
      <c r="BZ438">
        <v>8.6190840856024617E-3</v>
      </c>
      <c r="CA438">
        <v>29.629968323210001</v>
      </c>
      <c r="CB438">
        <v>1.769663062185721</v>
      </c>
      <c r="CC438">
        <v>0.1434981402429113</v>
      </c>
      <c r="CD438">
        <v>8.8597107461151818</v>
      </c>
      <c r="CE438">
        <v>0.53354235947430428</v>
      </c>
      <c r="CF438">
        <v>1.8410054401600331E-2</v>
      </c>
      <c r="CG438">
        <v>112.9962130417516</v>
      </c>
      <c r="CH438">
        <v>7.0189415286055628</v>
      </c>
      <c r="CI438">
        <v>9.2832554280554008E-2</v>
      </c>
      <c r="CJ438">
        <v>41.19095296262639</v>
      </c>
      <c r="CK438">
        <v>2.5309137676824709</v>
      </c>
      <c r="CL438">
        <v>2.328220666092283E-2</v>
      </c>
      <c r="CM438">
        <v>204.92813944881681</v>
      </c>
      <c r="CN438">
        <v>13.019153569680251</v>
      </c>
      <c r="CO438">
        <v>8.5723230392610594E-2</v>
      </c>
      <c r="CP438">
        <v>41.980104182591397</v>
      </c>
      <c r="CQ438">
        <v>2.2166522608881829</v>
      </c>
      <c r="CR438">
        <v>1.011290782598482E-2</v>
      </c>
      <c r="CS438">
        <v>385.39873217197118</v>
      </c>
      <c r="CT438">
        <v>21.295078645153531</v>
      </c>
      <c r="CU438">
        <v>4.7387420559176191E-2</v>
      </c>
      <c r="CV438">
        <v>81.913587629508712</v>
      </c>
      <c r="CW438">
        <v>4.2671498410264004</v>
      </c>
      <c r="CX438">
        <v>1.0259444644450069E-2</v>
      </c>
      <c r="CY438">
        <v>8293.4960547845039</v>
      </c>
      <c r="CZ438">
        <v>332.25088207293362</v>
      </c>
      <c r="DA438">
        <v>0.2226801597279876</v>
      </c>
      <c r="DB438">
        <v>0.46079611526666281</v>
      </c>
      <c r="DC438">
        <v>8.4213960008064387E-2</v>
      </c>
      <c r="DD438">
        <v>9.3160742717723569E-3</v>
      </c>
      <c r="DE438">
        <v>1.823703922036958</v>
      </c>
      <c r="DF438">
        <v>5.2978704794213716</v>
      </c>
      <c r="DG438">
        <v>9.1994265601847243</v>
      </c>
      <c r="DH438">
        <v>428.05777165104661</v>
      </c>
      <c r="DI438">
        <v>16.693833223285001</v>
      </c>
      <c r="DJ438">
        <v>0.56598386831478553</v>
      </c>
      <c r="DK438">
        <v>138.7376599427192</v>
      </c>
      <c r="DL438">
        <v>4.7733348570767919</v>
      </c>
      <c r="DM438">
        <v>0.34652901201237851</v>
      </c>
      <c r="DN438">
        <v>50.579483255750922</v>
      </c>
      <c r="DO438">
        <v>1.955393620435953</v>
      </c>
      <c r="DP438">
        <v>0.28978765906006537</v>
      </c>
      <c r="DQ438">
        <v>144.27192041212291</v>
      </c>
      <c r="DR438">
        <v>5.4408898327811386</v>
      </c>
      <c r="DS438">
        <v>0.26154457898463213</v>
      </c>
      <c r="DT438">
        <v>152.77079982828781</v>
      </c>
      <c r="DU438">
        <v>5.5080346923930126</v>
      </c>
      <c r="DV438">
        <v>0.1502748486554418</v>
      </c>
      <c r="DW438">
        <v>158.9828577615759</v>
      </c>
      <c r="DX438">
        <v>5.6575117593766757</v>
      </c>
      <c r="DY438">
        <v>0.25287793106775708</v>
      </c>
      <c r="EB438">
        <v>841.53281846829816</v>
      </c>
      <c r="EC438">
        <v>-4.776859372221328E-2</v>
      </c>
      <c r="ED438">
        <v>21.644898348883789</v>
      </c>
      <c r="EE438">
        <v>3.4216424203165392</v>
      </c>
      <c r="EF438">
        <v>10.845637313454169</v>
      </c>
      <c r="EG438">
        <v>44.022035883742888</v>
      </c>
      <c r="EH438">
        <v>33.377262436655784</v>
      </c>
      <c r="EI438">
        <v>148.8943131819598</v>
      </c>
      <c r="EJ438">
        <v>245.42135030789979</v>
      </c>
      <c r="EK438">
        <v>459.33419935671378</v>
      </c>
      <c r="EL438">
        <v>754.41305792356025</v>
      </c>
      <c r="EM438">
        <v>1280.800871555105</v>
      </c>
      <c r="EN438">
        <v>1699.5993596190849</v>
      </c>
      <c r="EO438">
        <v>2393.780945167523</v>
      </c>
      <c r="EP438">
        <v>3329.8206353458831</v>
      </c>
      <c r="ER438" t="e">
        <v>#N/A</v>
      </c>
      <c r="ES438">
        <v>8.1005688879107698</v>
      </c>
      <c r="ET438">
        <v>0.41226512362808593</v>
      </c>
      <c r="EU438">
        <v>0.42759555713219433</v>
      </c>
      <c r="EV438">
        <v>-1.995529031954522E-5</v>
      </c>
      <c r="EW438">
        <v>-3.2082215029822218E-4</v>
      </c>
      <c r="EX438">
        <v>16.07704749772509</v>
      </c>
      <c r="EY438">
        <v>2.1230798434170248</v>
      </c>
      <c r="EZ438">
        <v>11.513949684687789</v>
      </c>
      <c r="FA438">
        <v>0.3963967368738488</v>
      </c>
      <c r="FB438">
        <v>2.538428029418071E-3</v>
      </c>
      <c r="FD438">
        <f t="shared" si="36"/>
        <v>40.141095305766811</v>
      </c>
      <c r="FF438"/>
      <c r="FG438"/>
      <c r="FH438"/>
      <c r="FI438"/>
      <c r="FJ438"/>
      <c r="FK438"/>
    </row>
    <row r="439" spans="1:167" ht="13.2" x14ac:dyDescent="0.25">
      <c r="A439" t="s">
        <v>1747</v>
      </c>
      <c r="B439" t="s">
        <v>1675</v>
      </c>
      <c r="C439" s="2">
        <v>2.7392304322613659</v>
      </c>
      <c r="D439" s="5">
        <v>2.458659063600727E-2</v>
      </c>
      <c r="E439" s="6">
        <v>137.19426396129089</v>
      </c>
      <c r="F439" s="7">
        <v>0.79996880334370901</v>
      </c>
      <c r="G439">
        <v>445.14941891735941</v>
      </c>
      <c r="H439" s="8">
        <v>49.832407233365281</v>
      </c>
      <c r="I439" s="2">
        <v>1.41961210029685</v>
      </c>
      <c r="J439" s="2">
        <v>7.0496557049861949E-2</v>
      </c>
      <c r="K439" s="5">
        <v>0.29916433290837813</v>
      </c>
      <c r="L439" s="9">
        <v>9.8174146497452064E-4</v>
      </c>
      <c r="M439">
        <v>0.25963053438268469</v>
      </c>
      <c r="N439" s="8">
        <v>0.24273517236018369</v>
      </c>
      <c r="O439" s="10">
        <v>29.059922836996211</v>
      </c>
      <c r="P439" s="7">
        <v>1.6929178211591811</v>
      </c>
      <c r="Q439" s="5">
        <v>0.70499848101399687</v>
      </c>
      <c r="R439" s="11">
        <v>3.4594619385496322E-2</v>
      </c>
      <c r="S439" s="12">
        <v>0.97026741427932761</v>
      </c>
      <c r="T439" s="6">
        <v>3465.0798419284838</v>
      </c>
      <c r="U439" s="6">
        <v>3.84912313406678</v>
      </c>
      <c r="V439" s="6">
        <v>5.0816863247093016</v>
      </c>
      <c r="W439" s="6">
        <v>3439.1256077588391</v>
      </c>
      <c r="X439" s="6">
        <v>15.729525170849939</v>
      </c>
      <c r="Y439" s="6">
        <v>131.01556898326601</v>
      </c>
      <c r="Z439" s="6">
        <v>3455.0572012026778</v>
      </c>
      <c r="AA439" s="6">
        <v>6.4967180371519859</v>
      </c>
      <c r="AB439" s="13">
        <v>57.363041880068472</v>
      </c>
      <c r="AC439" s="14">
        <v>99.250977312107167</v>
      </c>
      <c r="AE439" t="s">
        <v>1748</v>
      </c>
      <c r="AF439" t="s">
        <v>1748</v>
      </c>
      <c r="AG439">
        <v>25.021000000000001</v>
      </c>
      <c r="AH439">
        <v>151.3751478711155</v>
      </c>
      <c r="AI439">
        <v>44.852773260669657</v>
      </c>
      <c r="AJ439">
        <v>88.108828171686753</v>
      </c>
      <c r="AK439" t="s">
        <v>143</v>
      </c>
      <c r="AL439">
        <v>668.4422142154956</v>
      </c>
      <c r="AM439">
        <v>1770.3406877210259</v>
      </c>
      <c r="AN439">
        <v>254.14569900780981</v>
      </c>
      <c r="AO439">
        <v>15.407151009251439</v>
      </c>
      <c r="AP439">
        <v>2.1276516390502409</v>
      </c>
      <c r="AQ439">
        <v>10.16957539160156</v>
      </c>
      <c r="AR439">
        <v>1.034486829484552</v>
      </c>
      <c r="AS439">
        <v>1.4729709941411411</v>
      </c>
      <c r="AT439" t="s">
        <v>143</v>
      </c>
      <c r="AU439">
        <v>23.915789231081732</v>
      </c>
      <c r="AV439">
        <v>49.055485919163281</v>
      </c>
      <c r="AW439">
        <v>0.57488744518645563</v>
      </c>
      <c r="AX439">
        <v>0.2143155593164042</v>
      </c>
      <c r="AY439">
        <v>0.12465381099461791</v>
      </c>
      <c r="AZ439">
        <v>1182.5443116835941</v>
      </c>
      <c r="BA439">
        <v>51.6576546156641</v>
      </c>
      <c r="BB439">
        <v>7.0676381021906418E-2</v>
      </c>
      <c r="BC439">
        <v>509624.85611724667</v>
      </c>
      <c r="BD439">
        <v>25217.217829652709</v>
      </c>
      <c r="BE439">
        <v>1.368774186995698</v>
      </c>
      <c r="BF439">
        <v>1.0109560045079271</v>
      </c>
      <c r="BG439">
        <v>0.17829066967798551</v>
      </c>
      <c r="BH439">
        <v>0.12291833796533359</v>
      </c>
      <c r="BI439">
        <v>1.115210057767791</v>
      </c>
      <c r="BJ439">
        <v>0.211727179147393</v>
      </c>
      <c r="BK439">
        <v>8.0982717372707607E-3</v>
      </c>
      <c r="BL439">
        <v>19.235071958860249</v>
      </c>
      <c r="BM439">
        <v>2.064713497653107</v>
      </c>
      <c r="BN439">
        <v>1.5945136931508501E-2</v>
      </c>
      <c r="BO439">
        <v>1.593948339102035</v>
      </c>
      <c r="BP439">
        <v>0.30181091650704017</v>
      </c>
      <c r="BQ439">
        <v>3.1608614587693832E-3</v>
      </c>
      <c r="BR439">
        <v>14.81354258269238</v>
      </c>
      <c r="BS439">
        <v>2.7576735448605318</v>
      </c>
      <c r="BT439">
        <v>0.11671573911512879</v>
      </c>
      <c r="BU439">
        <v>11.145868442970711</v>
      </c>
      <c r="BV439">
        <v>1.4306009316567101</v>
      </c>
      <c r="BW439">
        <v>0.14923299974186419</v>
      </c>
      <c r="BX439">
        <v>2.563240852161091</v>
      </c>
      <c r="BY439">
        <v>0.34716146983707519</v>
      </c>
      <c r="BZ439">
        <v>2.4832096695559469E-2</v>
      </c>
      <c r="CA439">
        <v>36.070984477578982</v>
      </c>
      <c r="CB439">
        <v>3.407155007102423</v>
      </c>
      <c r="CC439">
        <v>0.24330630039296239</v>
      </c>
      <c r="CD439">
        <v>9.1661399631908473</v>
      </c>
      <c r="CE439">
        <v>0.63826786580847861</v>
      </c>
      <c r="CF439">
        <v>2.9090679998274499E-2</v>
      </c>
      <c r="CG439">
        <v>105.9667315005488</v>
      </c>
      <c r="CH439">
        <v>6.3032937460591452</v>
      </c>
      <c r="CI439">
        <v>0.1222489485840578</v>
      </c>
      <c r="CJ439">
        <v>38.026823791553838</v>
      </c>
      <c r="CK439">
        <v>2.4519940594536318</v>
      </c>
      <c r="CL439">
        <v>1.1026299797649091E-2</v>
      </c>
      <c r="CM439">
        <v>183.28596225450249</v>
      </c>
      <c r="CN439">
        <v>9.8483206155181087</v>
      </c>
      <c r="CO439">
        <v>3.3371175053035412E-2</v>
      </c>
      <c r="CP439">
        <v>36.365627073962983</v>
      </c>
      <c r="CQ439">
        <v>1.896930141998763</v>
      </c>
      <c r="CR439">
        <v>1.045455917535869E-2</v>
      </c>
      <c r="CS439">
        <v>347.58127634215782</v>
      </c>
      <c r="CT439">
        <v>19.106942114568039</v>
      </c>
      <c r="CU439">
        <v>4.915284571709741E-2</v>
      </c>
      <c r="CV439">
        <v>70.401117800097467</v>
      </c>
      <c r="CW439">
        <v>3.5798841952483671</v>
      </c>
      <c r="CX439">
        <v>2.9477396157649671E-2</v>
      </c>
      <c r="CY439">
        <v>8280.3236031981705</v>
      </c>
      <c r="CZ439">
        <v>474.78203467827342</v>
      </c>
      <c r="DA439">
        <v>0.10628110241254379</v>
      </c>
      <c r="DB439">
        <v>0.45080948743032268</v>
      </c>
      <c r="DC439">
        <v>8.4326366234415098E-2</v>
      </c>
      <c r="DD439">
        <v>3.4107310623394643E-2</v>
      </c>
      <c r="DE439">
        <v>0.62516562351087979</v>
      </c>
      <c r="DF439">
        <v>4.3733839320303893</v>
      </c>
      <c r="DG439">
        <v>10.837283779199691</v>
      </c>
      <c r="DH439">
        <v>364.05770062644638</v>
      </c>
      <c r="DI439">
        <v>16.31373458489681</v>
      </c>
      <c r="DJ439">
        <v>0.61415710234157905</v>
      </c>
      <c r="DK439">
        <v>119.28480978251901</v>
      </c>
      <c r="DL439">
        <v>5.2204551966091737</v>
      </c>
      <c r="DM439">
        <v>0.40243365368336309</v>
      </c>
      <c r="DN439">
        <v>43.311716940826159</v>
      </c>
      <c r="DO439">
        <v>2.024033354357798</v>
      </c>
      <c r="DP439">
        <v>0.28319520241324497</v>
      </c>
      <c r="DQ439">
        <v>121.3708825594841</v>
      </c>
      <c r="DR439">
        <v>5.762851786969013</v>
      </c>
      <c r="DS439">
        <v>0.29469747963379012</v>
      </c>
      <c r="DT439">
        <v>137.19426396129089</v>
      </c>
      <c r="DU439">
        <v>7.2115345194887794</v>
      </c>
      <c r="DV439">
        <v>0.1713465862577522</v>
      </c>
      <c r="DW439">
        <v>136.6530887662683</v>
      </c>
      <c r="DX439">
        <v>6.1188088663323841</v>
      </c>
      <c r="DY439">
        <v>0.28812496325926912</v>
      </c>
      <c r="EB439">
        <v>753.21293737808548</v>
      </c>
      <c r="EC439">
        <v>4.7055276699062931</v>
      </c>
      <c r="ED439">
        <v>31.378583945938409</v>
      </c>
      <c r="EE439">
        <v>17.176167447220209</v>
      </c>
      <c r="EF439">
        <v>32.414754010267792</v>
      </c>
      <c r="EG439">
        <v>75.309921911964295</v>
      </c>
      <c r="EH439">
        <v>45.52825669913129</v>
      </c>
      <c r="EI439">
        <v>181.26122853054761</v>
      </c>
      <c r="EJ439">
        <v>253.90969427121459</v>
      </c>
      <c r="EK439">
        <v>430.75907114044242</v>
      </c>
      <c r="EL439">
        <v>696.4619742042828</v>
      </c>
      <c r="EM439">
        <v>1145.537264090641</v>
      </c>
      <c r="EN439">
        <v>1472.29259408757</v>
      </c>
      <c r="EO439">
        <v>2158.8899151686819</v>
      </c>
      <c r="EP439">
        <v>2861.8340569145312</v>
      </c>
      <c r="ER439">
        <v>3.4903264019212541</v>
      </c>
      <c r="ES439">
        <v>2.249055008641756</v>
      </c>
      <c r="ET439">
        <v>0.38967492728056818</v>
      </c>
      <c r="EU439">
        <v>0.40316837872806988</v>
      </c>
      <c r="EV439">
        <v>2.179605192856086E-3</v>
      </c>
      <c r="EW439">
        <v>2.5959923741294071E-2</v>
      </c>
      <c r="EX439">
        <v>11.91037891925602</v>
      </c>
      <c r="EY439">
        <v>2.2425348904489959</v>
      </c>
      <c r="EZ439">
        <v>7.1325058858485422</v>
      </c>
      <c r="FA439">
        <v>0.39471131875998228</v>
      </c>
      <c r="FB439">
        <v>2.908545636137043E-3</v>
      </c>
      <c r="FD439">
        <f t="shared" si="36"/>
        <v>16.660634264989916</v>
      </c>
      <c r="FF439"/>
      <c r="FG439"/>
      <c r="FH439"/>
      <c r="FI439"/>
      <c r="FJ439"/>
      <c r="FK439"/>
    </row>
    <row r="440" spans="1:167" ht="13.2" x14ac:dyDescent="0.25">
      <c r="A440" t="s">
        <v>1749</v>
      </c>
      <c r="B440" t="s">
        <v>1675</v>
      </c>
      <c r="C440" s="2">
        <v>-2.3428238657462082</v>
      </c>
      <c r="D440" s="5">
        <v>6.4717165630376147E-2</v>
      </c>
      <c r="E440" s="6">
        <v>337.99076444804302</v>
      </c>
      <c r="F440" s="7">
        <v>0.80024632048751598</v>
      </c>
      <c r="G440">
        <v>-520.45582696004749</v>
      </c>
      <c r="H440" s="8">
        <v>64.835435596033491</v>
      </c>
      <c r="I440" s="2">
        <v>1.4185108298138209</v>
      </c>
      <c r="J440" s="2">
        <v>6.8758232250047707E-2</v>
      </c>
      <c r="K440" s="5">
        <v>0.29917296997791248</v>
      </c>
      <c r="L440" s="9">
        <v>8.1193287467393595E-4</v>
      </c>
      <c r="M440">
        <v>0.31484734911345941</v>
      </c>
      <c r="N440" s="8">
        <v>0.92727141794295176</v>
      </c>
      <c r="O440" s="10">
        <v>29.060066045995988</v>
      </c>
      <c r="P440" s="7">
        <v>1.6817931359908851</v>
      </c>
      <c r="Q440" s="5">
        <v>0.70500160608427953</v>
      </c>
      <c r="R440" s="11">
        <v>3.4228334236364392E-2</v>
      </c>
      <c r="S440" s="12">
        <v>0.71952385696683496</v>
      </c>
      <c r="T440" s="6">
        <v>3465.1941925869241</v>
      </c>
      <c r="U440" s="6">
        <v>2.576675829951443</v>
      </c>
      <c r="V440" s="6">
        <v>4.1995711744107886</v>
      </c>
      <c r="W440" s="6">
        <v>3439.5588522160492</v>
      </c>
      <c r="X440" s="6">
        <v>4.0039580053106816</v>
      </c>
      <c r="Y440" s="6">
        <v>129.36783751345641</v>
      </c>
      <c r="Z440" s="6">
        <v>3455.487067948206</v>
      </c>
      <c r="AA440" s="6">
        <v>2.3273477969390952</v>
      </c>
      <c r="AB440" s="13">
        <v>56.711375760554638</v>
      </c>
      <c r="AC440" s="14">
        <v>99.260204798169283</v>
      </c>
      <c r="AE440" t="s">
        <v>1750</v>
      </c>
      <c r="AF440" t="s">
        <v>1750</v>
      </c>
      <c r="AG440">
        <v>25.044</v>
      </c>
      <c r="AH440">
        <v>432.6170945731501</v>
      </c>
      <c r="AI440">
        <v>48.721551095284362</v>
      </c>
      <c r="AJ440">
        <v>85.753269488884357</v>
      </c>
      <c r="AK440" t="s">
        <v>143</v>
      </c>
      <c r="AL440">
        <v>722.36785368848712</v>
      </c>
      <c r="AM440">
        <v>1672.194248021666</v>
      </c>
      <c r="AN440">
        <v>351.32240832564861</v>
      </c>
      <c r="AO440">
        <v>16.196301509027698</v>
      </c>
      <c r="AP440">
        <v>2.0459738496444819</v>
      </c>
      <c r="AQ440">
        <v>15.340358641286279</v>
      </c>
      <c r="AR440">
        <v>1.8033463548975439</v>
      </c>
      <c r="AS440">
        <v>1.3181840608138531</v>
      </c>
      <c r="AT440">
        <v>54.85750040086819</v>
      </c>
      <c r="AU440">
        <v>26.541927685263499</v>
      </c>
      <c r="AV440">
        <v>47.484810125138857</v>
      </c>
      <c r="AW440">
        <v>0.68304730981464923</v>
      </c>
      <c r="AX440">
        <v>0.19467945334857151</v>
      </c>
      <c r="AY440">
        <v>4.2659990433519701E-2</v>
      </c>
      <c r="AZ440">
        <v>2229.4087069838602</v>
      </c>
      <c r="BA440">
        <v>96.707505912007917</v>
      </c>
      <c r="BB440">
        <v>0.1287699658787822</v>
      </c>
      <c r="BC440">
        <v>503339.17873520742</v>
      </c>
      <c r="BD440">
        <v>25580.723326751369</v>
      </c>
      <c r="BE440">
        <v>1.494197151718013</v>
      </c>
      <c r="BF440">
        <v>4.2162364419957603</v>
      </c>
      <c r="BG440">
        <v>0.4235646844123071</v>
      </c>
      <c r="BH440">
        <v>6.7647178018841875E-2</v>
      </c>
      <c r="BI440">
        <v>1.048228341497186</v>
      </c>
      <c r="BJ440">
        <v>0.33740197644038061</v>
      </c>
      <c r="BK440">
        <v>6.4301860662772728E-3</v>
      </c>
      <c r="BL440">
        <v>42.788882051592182</v>
      </c>
      <c r="BM440">
        <v>2.4660372359602918</v>
      </c>
      <c r="BN440">
        <v>4.385313000053731E-2</v>
      </c>
      <c r="BO440">
        <v>1.2910036440106589</v>
      </c>
      <c r="BP440">
        <v>0.36462268489896171</v>
      </c>
      <c r="BQ440">
        <v>1.2832443060012419E-2</v>
      </c>
      <c r="BR440">
        <v>11.59619046626073</v>
      </c>
      <c r="BS440">
        <v>2.944127513186622</v>
      </c>
      <c r="BT440">
        <v>7.8060457313310766E-2</v>
      </c>
      <c r="BU440">
        <v>9.7897669712486906</v>
      </c>
      <c r="BV440">
        <v>1.3466379074749559</v>
      </c>
      <c r="BW440">
        <v>0.13335375048318149</v>
      </c>
      <c r="BX440">
        <v>2.6852740510691668</v>
      </c>
      <c r="BY440">
        <v>0.29675768334923908</v>
      </c>
      <c r="BZ440">
        <v>2.4486817429484081E-2</v>
      </c>
      <c r="CA440">
        <v>42.075694256454703</v>
      </c>
      <c r="CB440">
        <v>2.8819054464555691</v>
      </c>
      <c r="CC440">
        <v>0.1698149506698523</v>
      </c>
      <c r="CD440">
        <v>13.61113521421845</v>
      </c>
      <c r="CE440">
        <v>0.73521143419510804</v>
      </c>
      <c r="CF440">
        <v>2.891454222534242E-2</v>
      </c>
      <c r="CG440">
        <v>182.1758678798181</v>
      </c>
      <c r="CH440">
        <v>9.6930269141964782</v>
      </c>
      <c r="CI440">
        <v>4.2003216581730438E-2</v>
      </c>
      <c r="CJ440">
        <v>72.63301910719305</v>
      </c>
      <c r="CK440">
        <v>3.427086028417361</v>
      </c>
      <c r="CL440">
        <v>1.0523552537569579E-2</v>
      </c>
      <c r="CM440">
        <v>373.51591654903223</v>
      </c>
      <c r="CN440">
        <v>20.088765545658791</v>
      </c>
      <c r="CO440">
        <v>3.1848038580346988E-2</v>
      </c>
      <c r="CP440">
        <v>70.298071153070353</v>
      </c>
      <c r="CQ440">
        <v>3.211017921450618</v>
      </c>
      <c r="CR440">
        <v>9.9274908931742695E-3</v>
      </c>
      <c r="CS440">
        <v>644.81265754801041</v>
      </c>
      <c r="CT440">
        <v>32.811265111005483</v>
      </c>
      <c r="CU440">
        <v>4.6927687892744131E-2</v>
      </c>
      <c r="CV440">
        <v>132.95427809747699</v>
      </c>
      <c r="CW440">
        <v>6.972531153909431</v>
      </c>
      <c r="CX440">
        <v>1.006258944824294E-2</v>
      </c>
      <c r="CY440">
        <v>7545.0227235429438</v>
      </c>
      <c r="CZ440">
        <v>428.73975648198888</v>
      </c>
      <c r="DA440">
        <v>0.5287683358038815</v>
      </c>
      <c r="DB440">
        <v>1.3625051933097569</v>
      </c>
      <c r="DC440">
        <v>0.14355795581408429</v>
      </c>
      <c r="DD440">
        <v>2.6840738438357031E-2</v>
      </c>
      <c r="DE440">
        <v>1.1214275302203749</v>
      </c>
      <c r="DF440">
        <v>4.2330549820868626</v>
      </c>
      <c r="DG440">
        <v>11.14602867845797</v>
      </c>
      <c r="DH440">
        <v>948.45841613009998</v>
      </c>
      <c r="DI440">
        <v>42.253230660902538</v>
      </c>
      <c r="DJ440">
        <v>0.69177033360160456</v>
      </c>
      <c r="DK440">
        <v>307.61027041522749</v>
      </c>
      <c r="DL440">
        <v>13.57383221479175</v>
      </c>
      <c r="DM440">
        <v>0.3346931101766078</v>
      </c>
      <c r="DN440">
        <v>136.09494666194641</v>
      </c>
      <c r="DO440">
        <v>7.3833869884288479</v>
      </c>
      <c r="DP440">
        <v>0.283666018468679</v>
      </c>
      <c r="DQ440">
        <v>377.42810516000668</v>
      </c>
      <c r="DR440">
        <v>18.979551637586781</v>
      </c>
      <c r="DS440">
        <v>0.28648964582125808</v>
      </c>
      <c r="DT440">
        <v>337.99076444804302</v>
      </c>
      <c r="DU440">
        <v>15.490789856564049</v>
      </c>
      <c r="DV440">
        <v>0.1587926036818329</v>
      </c>
      <c r="DW440">
        <v>366.65601653652749</v>
      </c>
      <c r="DX440">
        <v>16.586692166535219</v>
      </c>
      <c r="DY440">
        <v>0.26733304233646532</v>
      </c>
      <c r="EB440">
        <v>1420.005545849592</v>
      </c>
      <c r="EC440">
        <v>4.4229043945028952</v>
      </c>
      <c r="ED440">
        <v>69.802417702434226</v>
      </c>
      <c r="EE440">
        <v>13.91167719839072</v>
      </c>
      <c r="EF440">
        <v>25.37459620625981</v>
      </c>
      <c r="EG440">
        <v>66.147074130058726</v>
      </c>
      <c r="EH440">
        <v>47.695809077605098</v>
      </c>
      <c r="EI440">
        <v>211.4356495299231</v>
      </c>
      <c r="EJ440">
        <v>377.03975662654989</v>
      </c>
      <c r="EK440">
        <v>740.55230845454503</v>
      </c>
      <c r="EL440">
        <v>1330.275075223316</v>
      </c>
      <c r="EM440">
        <v>2334.4744784314512</v>
      </c>
      <c r="EN440">
        <v>2846.0757551850352</v>
      </c>
      <c r="EO440">
        <v>4005.0475624100018</v>
      </c>
      <c r="EP440">
        <v>5404.6454511169504</v>
      </c>
      <c r="ER440">
        <v>8.8987077390856246</v>
      </c>
      <c r="ES440">
        <v>7.171051217044508</v>
      </c>
      <c r="ET440">
        <v>0.40330703136778201</v>
      </c>
      <c r="EU440">
        <v>0.40365538027076608</v>
      </c>
      <c r="EV440">
        <v>1.1043325517566269E-3</v>
      </c>
      <c r="EW440">
        <v>2.0918442109153172E-2</v>
      </c>
      <c r="EX440">
        <v>18.94215838868362</v>
      </c>
      <c r="EY440">
        <v>3.0944736671086042</v>
      </c>
      <c r="EZ440">
        <v>7.8990323710844956</v>
      </c>
      <c r="FA440">
        <v>0.52416893572359424</v>
      </c>
      <c r="FB440">
        <v>6.5386998729655586E-3</v>
      </c>
      <c r="FD440">
        <f t="shared" si="36"/>
        <v>34.318780818198334</v>
      </c>
      <c r="FF440"/>
      <c r="FG440"/>
      <c r="FH440"/>
      <c r="FI440"/>
      <c r="FJ440"/>
      <c r="FK440"/>
    </row>
    <row r="441" spans="1:167" ht="13.2" x14ac:dyDescent="0.25">
      <c r="A441" t="s">
        <v>1751</v>
      </c>
      <c r="B441" t="s">
        <v>1675</v>
      </c>
      <c r="C441" s="2">
        <v>1.6678400609603961</v>
      </c>
      <c r="D441" s="5">
        <v>3.5496726775177442E-2</v>
      </c>
      <c r="E441" s="6">
        <v>199.3742356387877</v>
      </c>
      <c r="F441" s="7">
        <v>0.79958124500592886</v>
      </c>
      <c r="G441">
        <v>731.30734077754039</v>
      </c>
      <c r="H441" s="8">
        <v>152.86455998834191</v>
      </c>
      <c r="I441" s="2">
        <v>1.418517968635723</v>
      </c>
      <c r="J441" s="2">
        <v>6.9028019606287516E-2</v>
      </c>
      <c r="K441" s="5">
        <v>0.29890786395264829</v>
      </c>
      <c r="L441" s="9">
        <v>8.2010670199444524E-4</v>
      </c>
      <c r="M441">
        <v>0.17106791409354369</v>
      </c>
      <c r="N441" s="8">
        <v>1.6590379899744669</v>
      </c>
      <c r="O441" s="10">
        <v>29.05992303442466</v>
      </c>
      <c r="P441" s="7">
        <v>1.6785764877021929</v>
      </c>
      <c r="Q441" s="5">
        <v>0.70499844974926174</v>
      </c>
      <c r="R441" s="11">
        <v>3.4082487848392642E-2</v>
      </c>
      <c r="S441" s="12">
        <v>0.91318074721734821</v>
      </c>
      <c r="T441" s="6">
        <v>3463.8169783916501</v>
      </c>
      <c r="U441" s="6">
        <v>2.6567291426099362</v>
      </c>
      <c r="V441" s="6">
        <v>4.2523954973171927</v>
      </c>
      <c r="W441" s="6">
        <v>3439.5467833843391</v>
      </c>
      <c r="X441" s="6">
        <v>4.0157143588767497</v>
      </c>
      <c r="Y441" s="6">
        <v>129.0261791209025</v>
      </c>
      <c r="Z441" s="6">
        <v>3455.471615871933</v>
      </c>
      <c r="AA441" s="6">
        <v>2.5211906953934649</v>
      </c>
      <c r="AB441" s="13">
        <v>56.76695467988646</v>
      </c>
      <c r="AC441" s="14">
        <v>99.299322245987113</v>
      </c>
      <c r="AE441" t="s">
        <v>1752</v>
      </c>
      <c r="AF441" t="s">
        <v>1752</v>
      </c>
      <c r="AG441">
        <v>25.024999999999999</v>
      </c>
      <c r="AH441">
        <v>178.94621892983261</v>
      </c>
      <c r="AI441">
        <v>33.343748505705634</v>
      </c>
      <c r="AJ441">
        <v>79.603512554077</v>
      </c>
      <c r="AK441" t="s">
        <v>143</v>
      </c>
      <c r="AL441">
        <v>656.18584730976954</v>
      </c>
      <c r="AM441">
        <v>1600.2042563226639</v>
      </c>
      <c r="AN441">
        <v>249.1901018296758</v>
      </c>
      <c r="AO441">
        <v>9.2882080665967628</v>
      </c>
      <c r="AP441">
        <v>1.900033923067008</v>
      </c>
      <c r="AQ441">
        <v>5.9166450437030322</v>
      </c>
      <c r="AR441">
        <v>0.85885609489043868</v>
      </c>
      <c r="AS441">
        <v>1.3054311597671191</v>
      </c>
      <c r="AT441">
        <v>48.471054602510328</v>
      </c>
      <c r="AU441">
        <v>20.803683510130242</v>
      </c>
      <c r="AV441">
        <v>40.0545601975019</v>
      </c>
      <c r="AW441">
        <v>0.31052667930705202</v>
      </c>
      <c r="AX441">
        <v>0.13615668271359679</v>
      </c>
      <c r="AY441">
        <v>0.12205735537153881</v>
      </c>
      <c r="AZ441">
        <v>852.74699920293608</v>
      </c>
      <c r="BA441">
        <v>42.199381247703343</v>
      </c>
      <c r="BB441">
        <v>7.7595164824581314E-2</v>
      </c>
      <c r="BC441">
        <v>534648.54819183389</v>
      </c>
      <c r="BD441">
        <v>22703.392486092049</v>
      </c>
      <c r="BE441">
        <v>1.8207518053027281</v>
      </c>
      <c r="BF441">
        <v>1.5056220150947379</v>
      </c>
      <c r="BG441">
        <v>0.21518336835897439</v>
      </c>
      <c r="BH441">
        <v>8.2152013725583672E-2</v>
      </c>
      <c r="BI441" t="s">
        <v>143</v>
      </c>
      <c r="BJ441">
        <v>5.4498453156782926E-3</v>
      </c>
      <c r="BK441">
        <v>1.8739565451929601E-2</v>
      </c>
      <c r="BL441">
        <v>14.341208099780941</v>
      </c>
      <c r="BM441">
        <v>0.7949436750608726</v>
      </c>
      <c r="BN441">
        <v>5.9812164139850597E-2</v>
      </c>
      <c r="BO441">
        <v>0.1202477410023423</v>
      </c>
      <c r="BP441">
        <v>2.7444253976901568E-2</v>
      </c>
      <c r="BQ441">
        <v>8.6603265560715025E-3</v>
      </c>
      <c r="BR441">
        <v>2.2373785085784901</v>
      </c>
      <c r="BS441">
        <v>0.39130984168209348</v>
      </c>
      <c r="BT441">
        <v>6.3227580451130458E-2</v>
      </c>
      <c r="BU441">
        <v>3.2100113233754639</v>
      </c>
      <c r="BV441">
        <v>0.51807145657031661</v>
      </c>
      <c r="BW441">
        <v>0.11364078179494901</v>
      </c>
      <c r="BX441">
        <v>0.84892052199313117</v>
      </c>
      <c r="BY441">
        <v>0.1111588419682864</v>
      </c>
      <c r="BZ441">
        <v>1.9873225752680648E-2</v>
      </c>
      <c r="CA441">
        <v>13.65402387279843</v>
      </c>
      <c r="CB441">
        <v>1.3930410055264151</v>
      </c>
      <c r="CC441">
        <v>0.18171394526779741</v>
      </c>
      <c r="CD441">
        <v>4.8263929642594379</v>
      </c>
      <c r="CE441">
        <v>0.37092162789661121</v>
      </c>
      <c r="CF441">
        <v>1.591030523210463E-2</v>
      </c>
      <c r="CG441">
        <v>60.775507231355547</v>
      </c>
      <c r="CH441">
        <v>4.0168069353520153</v>
      </c>
      <c r="CI441">
        <v>4.4464512095135002E-2</v>
      </c>
      <c r="CJ441">
        <v>25.477687812194379</v>
      </c>
      <c r="CK441">
        <v>1.382549621206874</v>
      </c>
      <c r="CL441">
        <v>2.4643755909302519E-2</v>
      </c>
      <c r="CM441">
        <v>142.6465016117138</v>
      </c>
      <c r="CN441">
        <v>6.2149222831877644</v>
      </c>
      <c r="CO441">
        <v>7.4309729296800867E-2</v>
      </c>
      <c r="CP441">
        <v>33.316851593575201</v>
      </c>
      <c r="CQ441">
        <v>1.8080835755878271</v>
      </c>
      <c r="CR441">
        <v>1.048704775505614E-2</v>
      </c>
      <c r="CS441">
        <v>338.67356629484323</v>
      </c>
      <c r="CT441">
        <v>15.271737662963419</v>
      </c>
      <c r="CU441">
        <v>4.9582809132294889E-2</v>
      </c>
      <c r="CV441">
        <v>80.930118235146281</v>
      </c>
      <c r="CW441">
        <v>4.2517776773601108</v>
      </c>
      <c r="CX441">
        <v>1.0594102500055569E-2</v>
      </c>
      <c r="CY441">
        <v>10304.37224819587</v>
      </c>
      <c r="CZ441">
        <v>432.37279406663089</v>
      </c>
      <c r="DA441">
        <v>0.10739908180964559</v>
      </c>
      <c r="DB441">
        <v>0.70156531467731831</v>
      </c>
      <c r="DC441">
        <v>9.959509089676484E-2</v>
      </c>
      <c r="DD441">
        <v>9.868349484112058E-3</v>
      </c>
      <c r="DE441">
        <v>1.907824092029812</v>
      </c>
      <c r="DF441">
        <v>4.2660286765783324</v>
      </c>
      <c r="DG441">
        <v>11.198123047979379</v>
      </c>
      <c r="DH441">
        <v>547.2553178272949</v>
      </c>
      <c r="DI441">
        <v>16.594109819400298</v>
      </c>
      <c r="DJ441">
        <v>0.60872636833892324</v>
      </c>
      <c r="DK441">
        <v>179.6074138499429</v>
      </c>
      <c r="DL441">
        <v>5.4693992619899952</v>
      </c>
      <c r="DM441">
        <v>0.34889300527068351</v>
      </c>
      <c r="DN441">
        <v>43.108265264556493</v>
      </c>
      <c r="DO441">
        <v>2.8075165714377239</v>
      </c>
      <c r="DP441">
        <v>0.29282904228962547</v>
      </c>
      <c r="DQ441">
        <v>124.9097168451852</v>
      </c>
      <c r="DR441">
        <v>9.4445177110374861</v>
      </c>
      <c r="DS441">
        <v>0.27221740285621948</v>
      </c>
      <c r="DT441">
        <v>199.3742356387877</v>
      </c>
      <c r="DU441">
        <v>5.8859806332955271</v>
      </c>
      <c r="DV441">
        <v>0.14435395929192299</v>
      </c>
      <c r="DW441">
        <v>193.61348880105319</v>
      </c>
      <c r="DX441">
        <v>6.2921176734698872</v>
      </c>
      <c r="DY441">
        <v>0.27612981632141248</v>
      </c>
      <c r="EB441">
        <v>543.15095490632871</v>
      </c>
      <c r="EC441">
        <v>-5.8694259663083947E-2</v>
      </c>
      <c r="ED441">
        <v>23.395119249234821</v>
      </c>
      <c r="EE441">
        <v>1.2957730711459301</v>
      </c>
      <c r="EF441">
        <v>4.8957954235853176</v>
      </c>
      <c r="EG441">
        <v>21.68926569848287</v>
      </c>
      <c r="EH441">
        <v>15.078517264531641</v>
      </c>
      <c r="EI441">
        <v>68.613185290444378</v>
      </c>
      <c r="EJ441">
        <v>133.69509596286531</v>
      </c>
      <c r="EK441">
        <v>247.05490744453479</v>
      </c>
      <c r="EL441">
        <v>466.62431890465899</v>
      </c>
      <c r="EM441">
        <v>891.54063507321121</v>
      </c>
      <c r="EN441">
        <v>1348.8603884038539</v>
      </c>
      <c r="EO441">
        <v>2103.5625235704538</v>
      </c>
      <c r="EP441">
        <v>3289.8422046807432</v>
      </c>
      <c r="ER441" t="e">
        <v>#N/A</v>
      </c>
      <c r="ES441">
        <v>21.17013308300908</v>
      </c>
      <c r="ET441">
        <v>0.39087007521813733</v>
      </c>
      <c r="EU441">
        <v>0.37916092941508261</v>
      </c>
      <c r="EV441">
        <v>-2.7902312864682541E-5</v>
      </c>
      <c r="EW441">
        <v>-8.5543703319743982E-4</v>
      </c>
      <c r="EX441">
        <v>30.658284040682972</v>
      </c>
      <c r="EY441">
        <v>2.1460895850976351</v>
      </c>
      <c r="EZ441">
        <v>13.90219249672788</v>
      </c>
      <c r="FA441">
        <v>0.58869145832661784</v>
      </c>
      <c r="FB441">
        <v>4.4456437258051911E-3</v>
      </c>
      <c r="FD441">
        <f t="shared" si="36"/>
        <v>46.096825835451824</v>
      </c>
      <c r="FF441"/>
      <c r="FG441"/>
      <c r="FH441"/>
      <c r="FI441"/>
      <c r="FJ441"/>
      <c r="FK441"/>
    </row>
    <row r="442" spans="1:167" ht="13.2" x14ac:dyDescent="0.25">
      <c r="A442" t="s">
        <v>1753</v>
      </c>
      <c r="B442" t="s">
        <v>1675</v>
      </c>
      <c r="C442" s="2">
        <v>6.4817773351349306</v>
      </c>
      <c r="D442" s="5">
        <v>2.748999496014818E-2</v>
      </c>
      <c r="E442" s="6">
        <v>153.02551521333979</v>
      </c>
      <c r="F442" s="7">
        <v>0.8006245126815158</v>
      </c>
      <c r="G442">
        <v>188.09726096375269</v>
      </c>
      <c r="H442" s="8">
        <v>263.90881317522252</v>
      </c>
      <c r="I442" s="2">
        <v>1.4185613462761839</v>
      </c>
      <c r="J442" s="2">
        <v>6.8714312725635926E-2</v>
      </c>
      <c r="K442" s="5">
        <v>0.29927832495931239</v>
      </c>
      <c r="L442" s="9">
        <v>9.4042004070793146E-4</v>
      </c>
      <c r="M442">
        <v>0.15152849017962269</v>
      </c>
      <c r="N442" s="8">
        <v>1.808215608554314</v>
      </c>
      <c r="O442" s="10">
        <v>29.060039347195911</v>
      </c>
      <c r="P442" s="7">
        <v>1.683244412144034</v>
      </c>
      <c r="Q442" s="5">
        <v>0.70500058325296266</v>
      </c>
      <c r="R442" s="11">
        <v>3.426627961383806E-2</v>
      </c>
      <c r="S442" s="12">
        <v>0.7221556628421798</v>
      </c>
      <c r="T442" s="6">
        <v>3465.6881654729391</v>
      </c>
      <c r="U442" s="6">
        <v>3.5620983085288782</v>
      </c>
      <c r="V442" s="6">
        <v>4.8692844519084897</v>
      </c>
      <c r="W442" s="6">
        <v>3439.536076125873</v>
      </c>
      <c r="X442" s="6">
        <v>5.1214320422518886</v>
      </c>
      <c r="Y442" s="6">
        <v>129.46227459845051</v>
      </c>
      <c r="Z442" s="6">
        <v>3455.4602184907021</v>
      </c>
      <c r="AA442" s="6">
        <v>2.7603114751595199</v>
      </c>
      <c r="AB442" s="13">
        <v>56.981841145761237</v>
      </c>
      <c r="AC442" s="14">
        <v>99.245399813878024</v>
      </c>
      <c r="AE442" t="s">
        <v>1754</v>
      </c>
      <c r="AF442" t="s">
        <v>1754</v>
      </c>
      <c r="AG442">
        <v>25.039000000000001</v>
      </c>
      <c r="AH442">
        <v>97.02292481117253</v>
      </c>
      <c r="AI442">
        <v>37.670813040875778</v>
      </c>
      <c r="AJ442">
        <v>90.538471463895917</v>
      </c>
      <c r="AK442" t="s">
        <v>143</v>
      </c>
      <c r="AL442">
        <v>738.66485993051049</v>
      </c>
      <c r="AM442">
        <v>1756.0313485361121</v>
      </c>
      <c r="AN442">
        <v>256.29594791780931</v>
      </c>
      <c r="AO442">
        <v>11.75200028602273</v>
      </c>
      <c r="AP442">
        <v>2.1205368593207048</v>
      </c>
      <c r="AQ442">
        <v>4.8404165266477781</v>
      </c>
      <c r="AR442">
        <v>0.96150815402759804</v>
      </c>
      <c r="AS442">
        <v>1.439835635504592</v>
      </c>
      <c r="AT442" t="s">
        <v>143</v>
      </c>
      <c r="AU442">
        <v>24.629883409640399</v>
      </c>
      <c r="AV442">
        <v>43.743806797407899</v>
      </c>
      <c r="AW442" t="s">
        <v>143</v>
      </c>
      <c r="AX442">
        <v>0.10057233265868511</v>
      </c>
      <c r="AY442">
        <v>0.1889679196646524</v>
      </c>
      <c r="AZ442">
        <v>407.92095732481232</v>
      </c>
      <c r="BA442">
        <v>44.342845803826883</v>
      </c>
      <c r="BB442">
        <v>7.3722415119795492E-2</v>
      </c>
      <c r="BC442">
        <v>534173.25631936255</v>
      </c>
      <c r="BD442">
        <v>27251.75205474985</v>
      </c>
      <c r="BE442">
        <v>1.2760353375355149</v>
      </c>
      <c r="BF442">
        <v>1.031495001301491</v>
      </c>
      <c r="BG442">
        <v>0.1892614174431955</v>
      </c>
      <c r="BH442">
        <v>0.1213783831792626</v>
      </c>
      <c r="BI442" t="s">
        <v>143</v>
      </c>
      <c r="BJ442">
        <v>3.3704798560146082E-3</v>
      </c>
      <c r="BK442">
        <v>7.4437468701789742E-3</v>
      </c>
      <c r="BL442">
        <v>9.2013696126655198</v>
      </c>
      <c r="BM442">
        <v>0.90787361761210827</v>
      </c>
      <c r="BN442">
        <v>5.8383793621210628E-2</v>
      </c>
      <c r="BO442">
        <v>3.861129446869583E-2</v>
      </c>
      <c r="BP442">
        <v>1.097485184273291E-2</v>
      </c>
      <c r="BQ442">
        <v>3.2044088375167128E-3</v>
      </c>
      <c r="BR442">
        <v>0.64626940228981866</v>
      </c>
      <c r="BS442">
        <v>0.2125228588578805</v>
      </c>
      <c r="BT442">
        <v>2.86155845197015E-2</v>
      </c>
      <c r="BU442">
        <v>1.561236154366096</v>
      </c>
      <c r="BV442">
        <v>0.31013040368601491</v>
      </c>
      <c r="BW442">
        <v>3.3371354808213308E-2</v>
      </c>
      <c r="BX442">
        <v>0.37389776691414223</v>
      </c>
      <c r="BY442">
        <v>8.7522945928935419E-2</v>
      </c>
      <c r="BZ442">
        <v>9.0119433222494074E-3</v>
      </c>
      <c r="CA442">
        <v>6.1033915628147719</v>
      </c>
      <c r="CB442">
        <v>0.93935061725058444</v>
      </c>
      <c r="CC442">
        <v>0.25115576564946002</v>
      </c>
      <c r="CD442">
        <v>2.1686653073043431</v>
      </c>
      <c r="CE442">
        <v>0.30342621959390609</v>
      </c>
      <c r="CF442">
        <v>2.6058212618333309E-2</v>
      </c>
      <c r="CG442">
        <v>30.10697856481428</v>
      </c>
      <c r="CH442">
        <v>4.1512112176478047</v>
      </c>
      <c r="CI442">
        <v>4.4749255017170073E-2</v>
      </c>
      <c r="CJ442">
        <v>12.58814535785508</v>
      </c>
      <c r="CK442">
        <v>1.517147976650993</v>
      </c>
      <c r="CL442">
        <v>1.1203704281592871E-2</v>
      </c>
      <c r="CM442">
        <v>67.642065940920332</v>
      </c>
      <c r="CN442">
        <v>7.2007770133062259</v>
      </c>
      <c r="CO442">
        <v>3.3645595979096707E-2</v>
      </c>
      <c r="CP442">
        <v>14.687339977099979</v>
      </c>
      <c r="CQ442">
        <v>1.4821931575972309</v>
      </c>
      <c r="CR442">
        <v>1.053531380621473E-2</v>
      </c>
      <c r="CS442">
        <v>152.37030156518421</v>
      </c>
      <c r="CT442">
        <v>15.191833835786859</v>
      </c>
      <c r="CU442">
        <v>4.9761079107668943E-2</v>
      </c>
      <c r="CV442">
        <v>34.18213576990631</v>
      </c>
      <c r="CW442">
        <v>2.977012744449905</v>
      </c>
      <c r="CX442">
        <v>1.059749488849723E-2</v>
      </c>
      <c r="CY442">
        <v>10749.42975828713</v>
      </c>
      <c r="CZ442">
        <v>575.36758225774895</v>
      </c>
      <c r="DA442">
        <v>0.1075747575706108</v>
      </c>
      <c r="DB442">
        <v>0.48273203204359583</v>
      </c>
      <c r="DC442">
        <v>7.2200563547390975E-2</v>
      </c>
      <c r="DD442">
        <v>9.8973836165679157E-3</v>
      </c>
      <c r="DE442">
        <v>-4.7158810003631881</v>
      </c>
      <c r="DF442">
        <v>5.1002064109106149</v>
      </c>
      <c r="DG442">
        <v>10.77401401427591</v>
      </c>
      <c r="DH442">
        <v>420.20555595280399</v>
      </c>
      <c r="DI442">
        <v>17.350504517472501</v>
      </c>
      <c r="DJ442">
        <v>0.70054204686980182</v>
      </c>
      <c r="DK442">
        <v>140.65565452243891</v>
      </c>
      <c r="DL442">
        <v>5.7405757179408363</v>
      </c>
      <c r="DM442">
        <v>0.39277265960400259</v>
      </c>
      <c r="DN442">
        <v>29.340025727358061</v>
      </c>
      <c r="DO442">
        <v>2.1290954688777521</v>
      </c>
      <c r="DP442">
        <v>0.31631100230653392</v>
      </c>
      <c r="DQ442">
        <v>81.55921626425139</v>
      </c>
      <c r="DR442">
        <v>5.5448504107875607</v>
      </c>
      <c r="DS442">
        <v>0.27964099709362489</v>
      </c>
      <c r="DT442">
        <v>153.02551521333979</v>
      </c>
      <c r="DU442">
        <v>6.3514936161937463</v>
      </c>
      <c r="DV442">
        <v>0.1683198032651369</v>
      </c>
      <c r="DW442">
        <v>147.4230077281492</v>
      </c>
      <c r="DX442">
        <v>6.2382020619829124</v>
      </c>
      <c r="DY442">
        <v>0.2716011151554002</v>
      </c>
      <c r="EB442">
        <v>259.82226581198228</v>
      </c>
      <c r="EC442">
        <v>1.527096512006219E-2</v>
      </c>
      <c r="ED442">
        <v>15.010390885261859</v>
      </c>
      <c r="EE442">
        <v>0.41606998349887753</v>
      </c>
      <c r="EF442">
        <v>1.4141562413343951</v>
      </c>
      <c r="EG442">
        <v>10.548892934906061</v>
      </c>
      <c r="EH442">
        <v>6.6411681512281033</v>
      </c>
      <c r="EI442">
        <v>30.67030936087825</v>
      </c>
      <c r="EJ442">
        <v>60.073831227267121</v>
      </c>
      <c r="EK442">
        <v>122.3860917268873</v>
      </c>
      <c r="EL442">
        <v>230.5521127812286</v>
      </c>
      <c r="EM442">
        <v>422.76291213075211</v>
      </c>
      <c r="EN442">
        <v>594.62914887044462</v>
      </c>
      <c r="EO442">
        <v>946.39938860362861</v>
      </c>
      <c r="EP442">
        <v>1389.517714223834</v>
      </c>
      <c r="ER442">
        <v>188.3109465720581</v>
      </c>
      <c r="ES442">
        <v>79.17792154388367</v>
      </c>
      <c r="ET442">
        <v>0.36921722678414448</v>
      </c>
      <c r="EU442">
        <v>0.35254247041000908</v>
      </c>
      <c r="EV442">
        <v>1.613585691617345E-5</v>
      </c>
      <c r="EW442">
        <v>4.9790711076234473E-4</v>
      </c>
      <c r="EX442">
        <v>30.857184303814549</v>
      </c>
      <c r="EY442">
        <v>2.1367859036301442</v>
      </c>
      <c r="EZ442">
        <v>16.630732342574621</v>
      </c>
      <c r="FA442">
        <v>1.004300140128523</v>
      </c>
      <c r="FB442">
        <v>6.7696591179890499E-3</v>
      </c>
      <c r="FD442">
        <f t="shared" si="36"/>
        <v>65.869866646849317</v>
      </c>
      <c r="FF442"/>
      <c r="FG442"/>
      <c r="FH442"/>
      <c r="FI442"/>
      <c r="FJ442"/>
      <c r="FK442"/>
    </row>
    <row r="443" spans="1:167" ht="13.2" x14ac:dyDescent="0.25">
      <c r="A443" t="s">
        <v>1755</v>
      </c>
      <c r="B443" t="s">
        <v>1675</v>
      </c>
      <c r="C443" s="2">
        <v>11.47473352076787</v>
      </c>
      <c r="D443" s="5">
        <v>2.4047339380474798E-2</v>
      </c>
      <c r="E443" s="6">
        <v>132.57649523122589</v>
      </c>
      <c r="F443" s="7">
        <v>0.79990497855547171</v>
      </c>
      <c r="G443">
        <v>106.3166899118021</v>
      </c>
      <c r="H443" s="8">
        <v>192.5575091143692</v>
      </c>
      <c r="I443" s="2">
        <v>1.4180696067245251</v>
      </c>
      <c r="J443" s="2">
        <v>7.2226015319352369E-2</v>
      </c>
      <c r="K443" s="5">
        <v>0.29874331756664152</v>
      </c>
      <c r="L443" s="9">
        <v>1.038686021608354E-3</v>
      </c>
      <c r="M443">
        <v>9.4066652992196798E-2</v>
      </c>
      <c r="N443" s="8">
        <v>1.208561635086874</v>
      </c>
      <c r="O443" s="10">
        <v>29.059869396290381</v>
      </c>
      <c r="P443" s="7">
        <v>1.6919397216389711</v>
      </c>
      <c r="Q443" s="5">
        <v>0.70499735129763674</v>
      </c>
      <c r="R443" s="11">
        <v>3.459611803089635E-2</v>
      </c>
      <c r="S443" s="12">
        <v>0.76612664201556169</v>
      </c>
      <c r="T443" s="6">
        <v>3462.8720903595631</v>
      </c>
      <c r="U443" s="6">
        <v>4.245307052425189</v>
      </c>
      <c r="V443" s="6">
        <v>5.3900102240991474</v>
      </c>
      <c r="W443" s="6">
        <v>3440.7325533801172</v>
      </c>
      <c r="X443" s="6">
        <v>8.1401799736601212</v>
      </c>
      <c r="Y443" s="6">
        <v>136.7452932547497</v>
      </c>
      <c r="Z443" s="6">
        <v>3456.0081392213128</v>
      </c>
      <c r="AA443" s="6">
        <v>4.1538126408721654</v>
      </c>
      <c r="AB443" s="13">
        <v>59.788684545195501</v>
      </c>
      <c r="AC443" s="14">
        <v>99.360659695139148</v>
      </c>
      <c r="AE443" t="s">
        <v>1756</v>
      </c>
      <c r="AF443" t="s">
        <v>1756</v>
      </c>
      <c r="AG443">
        <v>25.004000000000001</v>
      </c>
      <c r="AH443" t="s">
        <v>143</v>
      </c>
      <c r="AI443">
        <v>34.698609001672622</v>
      </c>
      <c r="AJ443">
        <v>91.977401753222807</v>
      </c>
      <c r="AK443" t="s">
        <v>143</v>
      </c>
      <c r="AL443">
        <v>671.28401797635718</v>
      </c>
      <c r="AM443">
        <v>1816.8215409728959</v>
      </c>
      <c r="AN443">
        <v>228.50522282984559</v>
      </c>
      <c r="AO443">
        <v>10.011079630099349</v>
      </c>
      <c r="AP443">
        <v>2.178603827730194</v>
      </c>
      <c r="AQ443">
        <v>2.5714894349890658</v>
      </c>
      <c r="AR443">
        <v>1.0149503320284059</v>
      </c>
      <c r="AS443">
        <v>1.4811187068163221</v>
      </c>
      <c r="AT443" t="s">
        <v>143</v>
      </c>
      <c r="AU443">
        <v>22.41417201778172</v>
      </c>
      <c r="AV443">
        <v>46.083850836624443</v>
      </c>
      <c r="AW443">
        <v>0.36764138029140658</v>
      </c>
      <c r="AX443">
        <v>0.1608928330171811</v>
      </c>
      <c r="AY443">
        <v>0.16816658697330611</v>
      </c>
      <c r="AZ443">
        <v>139.2017791990381</v>
      </c>
      <c r="BA443">
        <v>19.295125433185461</v>
      </c>
      <c r="BB443">
        <v>7.6183264629282016E-2</v>
      </c>
      <c r="BC443">
        <v>529115.96471534739</v>
      </c>
      <c r="BD443">
        <v>23012.38180015633</v>
      </c>
      <c r="BE443">
        <v>1.4744440900551079</v>
      </c>
      <c r="BF443">
        <v>0.77329314478478295</v>
      </c>
      <c r="BG443">
        <v>0.16976736972309739</v>
      </c>
      <c r="BH443">
        <v>7.2467983100502412E-2</v>
      </c>
      <c r="BI443" t="s">
        <v>143</v>
      </c>
      <c r="BJ443">
        <v>2.8004249631002061E-3</v>
      </c>
      <c r="BK443">
        <v>9.6041274724106233E-3</v>
      </c>
      <c r="BL443">
        <v>4.6336728053391081</v>
      </c>
      <c r="BM443">
        <v>0.49444895031825992</v>
      </c>
      <c r="BN443">
        <v>4.7440104741463839E-2</v>
      </c>
      <c r="BO443">
        <v>1.009962822908889E-2</v>
      </c>
      <c r="BP443">
        <v>7.3275723395924601E-3</v>
      </c>
      <c r="BQ443">
        <v>9.3906674072442176E-3</v>
      </c>
      <c r="BR443" t="s">
        <v>143</v>
      </c>
      <c r="BS443">
        <v>6.422787197273172E-2</v>
      </c>
      <c r="BT443">
        <v>0.1063687893961244</v>
      </c>
      <c r="BU443">
        <v>0.19598426567532179</v>
      </c>
      <c r="BV443">
        <v>9.1328956430145963E-2</v>
      </c>
      <c r="BW443">
        <v>9.7914523993614583E-2</v>
      </c>
      <c r="BX443">
        <v>7.934174878683907E-2</v>
      </c>
      <c r="BY443">
        <v>3.4859290072551681E-2</v>
      </c>
      <c r="BZ443">
        <v>2.6390346176865011E-2</v>
      </c>
      <c r="CA443">
        <v>1.593085103126487</v>
      </c>
      <c r="CB443">
        <v>0.43117134862782669</v>
      </c>
      <c r="CC443">
        <v>4.9836702394125271E-2</v>
      </c>
      <c r="CD443">
        <v>0.56395436922715636</v>
      </c>
      <c r="CE443">
        <v>0.1247909134591112</v>
      </c>
      <c r="CF443">
        <v>7.3549541261151638E-3</v>
      </c>
      <c r="CG443">
        <v>8.8710388161700582</v>
      </c>
      <c r="CH443">
        <v>1.5926855308074961</v>
      </c>
      <c r="CI443">
        <v>4.5618443419370942E-2</v>
      </c>
      <c r="CJ443">
        <v>4.15070478704257</v>
      </c>
      <c r="CK443">
        <v>0.64520364225727211</v>
      </c>
      <c r="CL443">
        <v>1.1387795538420099E-2</v>
      </c>
      <c r="CM443">
        <v>22.144270385195998</v>
      </c>
      <c r="CN443">
        <v>3.3907338543845729</v>
      </c>
      <c r="CO443">
        <v>3.4150235281080188E-2</v>
      </c>
      <c r="CP443">
        <v>5.3200416610361394</v>
      </c>
      <c r="CQ443">
        <v>0.66028192294280796</v>
      </c>
      <c r="CR443">
        <v>1.0726184046950849E-2</v>
      </c>
      <c r="CS443">
        <v>60.39898722543964</v>
      </c>
      <c r="CT443">
        <v>6.8335212460657644</v>
      </c>
      <c r="CU443">
        <v>5.0603018309468978E-2</v>
      </c>
      <c r="CV443">
        <v>14.65561676194484</v>
      </c>
      <c r="CW443">
        <v>1.346132364490191</v>
      </c>
      <c r="CX443">
        <v>1.0765968529413141E-2</v>
      </c>
      <c r="CY443">
        <v>12592.144348304249</v>
      </c>
      <c r="CZ443">
        <v>655.0741036031061</v>
      </c>
      <c r="DA443">
        <v>0.1091306690893987</v>
      </c>
      <c r="DB443">
        <v>0.43769155465707321</v>
      </c>
      <c r="DC443">
        <v>8.8087794921706764E-2</v>
      </c>
      <c r="DD443">
        <v>1.003580126015245E-2</v>
      </c>
      <c r="DE443">
        <v>-3.631471505010555</v>
      </c>
      <c r="DF443">
        <v>5.2066231979705746</v>
      </c>
      <c r="DG443">
        <v>12.36193534135159</v>
      </c>
      <c r="DH443">
        <v>370.61732671168988</v>
      </c>
      <c r="DI443">
        <v>14.4234007480497</v>
      </c>
      <c r="DJ443">
        <v>0.75626159813203797</v>
      </c>
      <c r="DK443">
        <v>123.1937791117232</v>
      </c>
      <c r="DL443">
        <v>4.8816332710711281</v>
      </c>
      <c r="DM443">
        <v>0.40266491129055881</v>
      </c>
      <c r="DN443">
        <v>15.866105399723841</v>
      </c>
      <c r="DO443">
        <v>0.67061331835373994</v>
      </c>
      <c r="DP443">
        <v>0.33729318721338641</v>
      </c>
      <c r="DQ443">
        <v>42.552603056546097</v>
      </c>
      <c r="DR443">
        <v>1.472791453597982</v>
      </c>
      <c r="DS443">
        <v>0.26782934117662899</v>
      </c>
      <c r="DT443">
        <v>132.57649523122589</v>
      </c>
      <c r="DU443">
        <v>5.0638125767167601</v>
      </c>
      <c r="DV443">
        <v>0.15527111065606519</v>
      </c>
      <c r="DW443">
        <v>124.70355793198151</v>
      </c>
      <c r="DX443">
        <v>4.8402017796183072</v>
      </c>
      <c r="DY443">
        <v>0.3515273694797208</v>
      </c>
      <c r="EB443">
        <v>88.663553629960589</v>
      </c>
      <c r="EC443">
        <v>-2.4899091977460111E-2</v>
      </c>
      <c r="ED443">
        <v>7.5590094703737494</v>
      </c>
      <c r="EE443">
        <v>0.1088322007444924</v>
      </c>
      <c r="EF443">
        <v>0.2122132862304095</v>
      </c>
      <c r="EG443">
        <v>1.3242180113197419</v>
      </c>
      <c r="EH443">
        <v>1.4092672963914581</v>
      </c>
      <c r="EI443">
        <v>8.0054527795300832</v>
      </c>
      <c r="EJ443">
        <v>15.62200468773286</v>
      </c>
      <c r="EK443">
        <v>36.061133399065277</v>
      </c>
      <c r="EL443">
        <v>76.020234194918856</v>
      </c>
      <c r="EM443">
        <v>138.401689907475</v>
      </c>
      <c r="EN443">
        <v>215.3863020662404</v>
      </c>
      <c r="EO443">
        <v>375.14898897788589</v>
      </c>
      <c r="EP443">
        <v>595.7567789408472</v>
      </c>
      <c r="ER443" t="e">
        <v>#N/A</v>
      </c>
      <c r="ES443">
        <v>222.26917560528489</v>
      </c>
      <c r="ET443">
        <v>0.43283331252107832</v>
      </c>
      <c r="EU443">
        <v>0.46749265523936179</v>
      </c>
      <c r="EV443">
        <v>-6.6371209063628448E-5</v>
      </c>
      <c r="EW443">
        <v>-3.110266547462126E-3</v>
      </c>
      <c r="EX443">
        <v>46.861682819133073</v>
      </c>
      <c r="EY443">
        <v>1.7667536340532091</v>
      </c>
      <c r="EZ443">
        <v>28.6115357731918</v>
      </c>
      <c r="FA443">
        <v>2.195011892109767</v>
      </c>
      <c r="FB443">
        <v>1.28030813148979E-2</v>
      </c>
      <c r="FD443" t="e">
        <f t="shared" si="36"/>
        <v>#VALUE!</v>
      </c>
      <c r="FF443"/>
      <c r="FG443"/>
      <c r="FH443"/>
      <c r="FI443"/>
      <c r="FJ443"/>
      <c r="FK443"/>
    </row>
    <row r="444" spans="1:167" ht="13.2" x14ac:dyDescent="0.25">
      <c r="A444" t="s">
        <v>1757</v>
      </c>
      <c r="B444" t="s">
        <v>1675</v>
      </c>
      <c r="C444" s="2">
        <v>5.7692878948328079E-2</v>
      </c>
      <c r="D444" s="5">
        <v>2.8866846505086561E-2</v>
      </c>
      <c r="E444" s="6">
        <v>156.23538910260879</v>
      </c>
      <c r="F444" s="7">
        <v>0.79994145827771002</v>
      </c>
      <c r="G444">
        <v>21129.107675549811</v>
      </c>
      <c r="H444" s="8">
        <v>97.144584677160353</v>
      </c>
      <c r="I444" s="2">
        <v>1.418509161970996</v>
      </c>
      <c r="J444" s="2">
        <v>6.870429108167013E-2</v>
      </c>
      <c r="K444" s="5">
        <v>0.29930495173811389</v>
      </c>
      <c r="L444" s="9">
        <v>9.5340079045957309E-4</v>
      </c>
      <c r="M444">
        <v>0.21466049809909429</v>
      </c>
      <c r="N444" s="8">
        <v>0.4992460125280217</v>
      </c>
      <c r="O444" s="10">
        <v>29.060070302182829</v>
      </c>
      <c r="P444" s="7">
        <v>1.679955928348084</v>
      </c>
      <c r="Q444" s="5">
        <v>0.70500109474055195</v>
      </c>
      <c r="R444" s="11">
        <v>3.4178281948729933E-2</v>
      </c>
      <c r="S444" s="12">
        <v>0.45602530745283659</v>
      </c>
      <c r="T444" s="6">
        <v>3465.8294501045211</v>
      </c>
      <c r="U444" s="6">
        <v>3.63761833668659</v>
      </c>
      <c r="V444" s="6">
        <v>4.9149839482087954</v>
      </c>
      <c r="W444" s="6">
        <v>3439.5579814681</v>
      </c>
      <c r="X444" s="6">
        <v>4.0634118384020894</v>
      </c>
      <c r="Y444" s="6">
        <v>129.19684814322841</v>
      </c>
      <c r="Z444" s="6">
        <v>3455.4713914086442</v>
      </c>
      <c r="AA444" s="6">
        <v>2.6964989275105058</v>
      </c>
      <c r="AB444" s="13">
        <v>56.71402646630753</v>
      </c>
      <c r="AC444" s="14">
        <v>99.24198610997351</v>
      </c>
      <c r="AE444" t="s">
        <v>1758</v>
      </c>
      <c r="AF444" t="s">
        <v>1758</v>
      </c>
      <c r="AG444">
        <v>23.286000000000001</v>
      </c>
      <c r="AH444">
        <v>224.37843621132919</v>
      </c>
      <c r="AI444">
        <v>34.809016852832308</v>
      </c>
      <c r="AJ444">
        <v>92.353160343611094</v>
      </c>
      <c r="AK444" t="s">
        <v>143</v>
      </c>
      <c r="AL444">
        <v>814.84012901762753</v>
      </c>
      <c r="AM444">
        <v>1894.021304727421</v>
      </c>
      <c r="AN444">
        <v>262.39664439823451</v>
      </c>
      <c r="AO444">
        <v>11.545879927890059</v>
      </c>
      <c r="AP444">
        <v>2.2369020482394451</v>
      </c>
      <c r="AQ444">
        <v>11.236395640296889</v>
      </c>
      <c r="AR444">
        <v>1.350579405873314</v>
      </c>
      <c r="AS444">
        <v>1.511820241414253</v>
      </c>
      <c r="AT444">
        <v>54.918919105387111</v>
      </c>
      <c r="AU444">
        <v>20.984295159669841</v>
      </c>
      <c r="AV444">
        <v>46.466662203853161</v>
      </c>
      <c r="AW444">
        <v>0.48627633339133008</v>
      </c>
      <c r="AX444">
        <v>0.17847269000631399</v>
      </c>
      <c r="AY444">
        <v>0.19485237996966551</v>
      </c>
      <c r="AZ444">
        <v>787.17662181961225</v>
      </c>
      <c r="BA444">
        <v>40.712883550549982</v>
      </c>
      <c r="BB444">
        <v>9.220818910238518E-2</v>
      </c>
      <c r="BC444">
        <v>518576.41594060807</v>
      </c>
      <c r="BD444">
        <v>29614.85990349068</v>
      </c>
      <c r="BE444">
        <v>2.0247739474201718</v>
      </c>
      <c r="BF444">
        <v>1.294480848505567</v>
      </c>
      <c r="BG444">
        <v>0.21855936087297151</v>
      </c>
      <c r="BH444">
        <v>0.1016789191509597</v>
      </c>
      <c r="BI444" t="s">
        <v>143</v>
      </c>
      <c r="BJ444">
        <v>6.026703880535153E-3</v>
      </c>
      <c r="BK444">
        <v>0.24586347642786349</v>
      </c>
      <c r="BL444">
        <v>14.94198922017303</v>
      </c>
      <c r="BM444">
        <v>1.078973572189611</v>
      </c>
      <c r="BN444">
        <v>5.9986522899297068E-2</v>
      </c>
      <c r="BO444">
        <v>8.9563526052553105E-2</v>
      </c>
      <c r="BP444">
        <v>2.141359047639493E-2</v>
      </c>
      <c r="BQ444">
        <v>1.189406628979431E-2</v>
      </c>
      <c r="BR444">
        <v>1.7040208777110111</v>
      </c>
      <c r="BS444">
        <v>0.33286906832664398</v>
      </c>
      <c r="BT444">
        <v>3.0919240224653151E-2</v>
      </c>
      <c r="BU444">
        <v>2.806984921097361</v>
      </c>
      <c r="BV444">
        <v>0.44990057246702342</v>
      </c>
      <c r="BW444">
        <v>9.8347174957646638E-2</v>
      </c>
      <c r="BX444">
        <v>0.7623130225949748</v>
      </c>
      <c r="BY444">
        <v>0.1089572146244983</v>
      </c>
      <c r="BZ444">
        <v>2.6485386597070261E-2</v>
      </c>
      <c r="CA444">
        <v>15.727086360653329</v>
      </c>
      <c r="CB444">
        <v>1.6075215341022899</v>
      </c>
      <c r="CC444">
        <v>0.2350975828696352</v>
      </c>
      <c r="CD444">
        <v>5.3720556393629328</v>
      </c>
      <c r="CE444">
        <v>0.39516779202917879</v>
      </c>
      <c r="CF444">
        <v>2.1273586266194359E-2</v>
      </c>
      <c r="CG444">
        <v>63.878331989032311</v>
      </c>
      <c r="CH444">
        <v>4.029676813321359</v>
      </c>
      <c r="CI444">
        <v>4.8651831977719009E-2</v>
      </c>
      <c r="CJ444">
        <v>25.136526558068262</v>
      </c>
      <c r="CK444">
        <v>1.689007398977884</v>
      </c>
      <c r="CL444">
        <v>1.2095132434060969E-2</v>
      </c>
      <c r="CM444">
        <v>124.2575396632358</v>
      </c>
      <c r="CN444">
        <v>8.2543319585389039</v>
      </c>
      <c r="CO444">
        <v>9.8601243195643493E-2</v>
      </c>
      <c r="CP444">
        <v>26.55158220590118</v>
      </c>
      <c r="CQ444">
        <v>1.6036022720203831</v>
      </c>
      <c r="CR444">
        <v>1.1434169460886059E-2</v>
      </c>
      <c r="CS444">
        <v>247.64377677507241</v>
      </c>
      <c r="CT444">
        <v>15.146374103766041</v>
      </c>
      <c r="CU444">
        <v>0.14637044749431899</v>
      </c>
      <c r="CV444">
        <v>51.374495824665424</v>
      </c>
      <c r="CW444">
        <v>2.8968294927043621</v>
      </c>
      <c r="CX444">
        <v>1.147661399808588E-2</v>
      </c>
      <c r="CY444">
        <v>8097.3672084436485</v>
      </c>
      <c r="CZ444">
        <v>378.30630334097071</v>
      </c>
      <c r="DA444">
        <v>0.11592426744722931</v>
      </c>
      <c r="DB444">
        <v>0.58537027825703281</v>
      </c>
      <c r="DC444">
        <v>8.1520878696330734E-2</v>
      </c>
      <c r="DD444">
        <v>0.1140470358595283</v>
      </c>
      <c r="DE444">
        <v>3.94526107961233</v>
      </c>
      <c r="DF444">
        <v>5.2259286024565759</v>
      </c>
      <c r="DG444">
        <v>10.277194413724439</v>
      </c>
      <c r="DH444">
        <v>447.43294723748443</v>
      </c>
      <c r="DI444">
        <v>24.34659596756747</v>
      </c>
      <c r="DJ444">
        <v>0.54815080993630405</v>
      </c>
      <c r="DK444">
        <v>146.35830146225089</v>
      </c>
      <c r="DL444">
        <v>7.8771543987956854</v>
      </c>
      <c r="DM444">
        <v>0.41381452638260058</v>
      </c>
      <c r="DN444">
        <v>44.137776127165431</v>
      </c>
      <c r="DO444">
        <v>2.8930730905956379</v>
      </c>
      <c r="DP444">
        <v>0.30178755843418908</v>
      </c>
      <c r="DQ444">
        <v>117.0845702756213</v>
      </c>
      <c r="DR444">
        <v>7.2162277027654156</v>
      </c>
      <c r="DS444">
        <v>0.29674159651567872</v>
      </c>
      <c r="DT444">
        <v>156.23538910260879</v>
      </c>
      <c r="DU444">
        <v>9.0206721794361115</v>
      </c>
      <c r="DV444">
        <v>0.17440741589458769</v>
      </c>
      <c r="DW444">
        <v>162.99803207041171</v>
      </c>
      <c r="DX444">
        <v>9.1076184676045067</v>
      </c>
      <c r="DY444">
        <v>0.27025675208970912</v>
      </c>
      <c r="EB444">
        <v>501.38638332459379</v>
      </c>
      <c r="EC444">
        <v>-3.6585349998680301E-3</v>
      </c>
      <c r="ED444">
        <v>24.375186329809189</v>
      </c>
      <c r="EE444">
        <v>0.96512420315251202</v>
      </c>
      <c r="EF444">
        <v>3.7287108921466321</v>
      </c>
      <c r="EG444">
        <v>18.966114331738918</v>
      </c>
      <c r="EH444">
        <v>13.54019578321447</v>
      </c>
      <c r="EI444">
        <v>79.030584726901125</v>
      </c>
      <c r="EJ444">
        <v>148.81040552251889</v>
      </c>
      <c r="EK444">
        <v>259.66801621557852</v>
      </c>
      <c r="EL444">
        <v>460.3759442869644</v>
      </c>
      <c r="EM444">
        <v>776.60962289522388</v>
      </c>
      <c r="EN444">
        <v>1074.962842344177</v>
      </c>
      <c r="EO444">
        <v>1538.160104192996</v>
      </c>
      <c r="EP444">
        <v>2088.3941392140409</v>
      </c>
      <c r="ER444" t="e">
        <v>#N/A</v>
      </c>
      <c r="ES444">
        <v>33.251319637149066</v>
      </c>
      <c r="ET444">
        <v>0.34973424904680839</v>
      </c>
      <c r="EU444">
        <v>0.35927605041781258</v>
      </c>
      <c r="EV444">
        <v>-2.3785137775287041E-6</v>
      </c>
      <c r="EW444">
        <v>-4.6292647492239868E-5</v>
      </c>
      <c r="EX444">
        <v>19.462846055211131</v>
      </c>
      <c r="EY444">
        <v>2.2113880676687989</v>
      </c>
      <c r="EZ444">
        <v>10.456130492429811</v>
      </c>
      <c r="FA444">
        <v>0.63088760451474124</v>
      </c>
      <c r="FB444">
        <v>5.227189091375011E-3</v>
      </c>
      <c r="FD444">
        <f t="shared" si="36"/>
        <v>60.243744984692199</v>
      </c>
      <c r="FF444"/>
      <c r="FG444"/>
      <c r="FH444"/>
      <c r="FI444"/>
      <c r="FJ444"/>
      <c r="FK444"/>
    </row>
    <row r="445" spans="1:167" ht="13.2" x14ac:dyDescent="0.25">
      <c r="A445" t="s">
        <v>1759</v>
      </c>
      <c r="B445" t="s">
        <v>1675</v>
      </c>
      <c r="C445" s="2">
        <v>1.5430949017797611</v>
      </c>
      <c r="D445" s="5">
        <v>4.346989201432247E-2</v>
      </c>
      <c r="E445" s="6">
        <v>252.2351490614823</v>
      </c>
      <c r="F445" s="7">
        <v>0.7999592642092016</v>
      </c>
      <c r="G445">
        <v>790.2910353428199</v>
      </c>
      <c r="H445" s="8">
        <v>76.267222694657292</v>
      </c>
      <c r="I445" s="2">
        <v>1.418484910260974</v>
      </c>
      <c r="J445" s="2">
        <v>6.8777458438065139E-2</v>
      </c>
      <c r="K445" s="5">
        <v>0.29895628092909637</v>
      </c>
      <c r="L445" s="9">
        <v>9.0869184049534942E-4</v>
      </c>
      <c r="M445">
        <v>0.32681653652347331</v>
      </c>
      <c r="N445" s="8">
        <v>0.1683250959888575</v>
      </c>
      <c r="O445" s="10">
        <v>29.05996657640793</v>
      </c>
      <c r="P445" s="7">
        <v>1.682163147393902</v>
      </c>
      <c r="Q445" s="5">
        <v>0.704998749245067</v>
      </c>
      <c r="R445" s="11">
        <v>3.4203909125702779E-2</v>
      </c>
      <c r="S445" s="12">
        <v>0.62870060336349709</v>
      </c>
      <c r="T445" s="6">
        <v>3464.0337432950892</v>
      </c>
      <c r="U445" s="6">
        <v>3.3398352162577711</v>
      </c>
      <c r="V445" s="6">
        <v>4.7080154032732393</v>
      </c>
      <c r="W445" s="6">
        <v>3439.5603802037308</v>
      </c>
      <c r="X445" s="6">
        <v>3.0327528189638162</v>
      </c>
      <c r="Y445" s="6">
        <v>129.3038027285032</v>
      </c>
      <c r="Z445" s="6">
        <v>3455.467333783412</v>
      </c>
      <c r="AA445" s="6">
        <v>2.6168985864479839</v>
      </c>
      <c r="AB445" s="13">
        <v>56.751569060226878</v>
      </c>
      <c r="AC445" s="14">
        <v>99.293501019188184</v>
      </c>
      <c r="AE445" t="s">
        <v>1760</v>
      </c>
      <c r="AF445" t="s">
        <v>1760</v>
      </c>
      <c r="AG445">
        <v>25.052</v>
      </c>
      <c r="AH445">
        <v>375.88738801571787</v>
      </c>
      <c r="AI445">
        <v>44.55452101724088</v>
      </c>
      <c r="AJ445">
        <v>117.6211785739923</v>
      </c>
      <c r="AK445" t="s">
        <v>143</v>
      </c>
      <c r="AL445">
        <v>856.71659760414752</v>
      </c>
      <c r="AM445">
        <v>2255.225610911617</v>
      </c>
      <c r="AN445">
        <v>261.46502361622493</v>
      </c>
      <c r="AO445">
        <v>10.985687981071051</v>
      </c>
      <c r="AP445">
        <v>2.730965713277</v>
      </c>
      <c r="AQ445">
        <v>9.6700919493691959</v>
      </c>
      <c r="AR445">
        <v>0.97868132393214113</v>
      </c>
      <c r="AS445">
        <v>1.796704735176748</v>
      </c>
      <c r="AT445" t="s">
        <v>143</v>
      </c>
      <c r="AU445">
        <v>21.89559025104252</v>
      </c>
      <c r="AV445">
        <v>63.455988909385709</v>
      </c>
      <c r="AW445">
        <v>0.45979681928443678</v>
      </c>
      <c r="AX445">
        <v>0.19597101204016251</v>
      </c>
      <c r="AY445">
        <v>0.26972217923421937</v>
      </c>
      <c r="AZ445">
        <v>2534.0323516884978</v>
      </c>
      <c r="BA445">
        <v>105.16185389982</v>
      </c>
      <c r="BB445">
        <v>1.888589099575768E-2</v>
      </c>
      <c r="BC445">
        <v>491075.52676456119</v>
      </c>
      <c r="BD445">
        <v>23019.303914858428</v>
      </c>
      <c r="BE445">
        <v>2.8758570295483779</v>
      </c>
      <c r="BF445">
        <v>1.830338350471568</v>
      </c>
      <c r="BG445">
        <v>0.2194375917938588</v>
      </c>
      <c r="BH445">
        <v>0.1365894638169004</v>
      </c>
      <c r="BI445">
        <v>7.1940607212127361E-2</v>
      </c>
      <c r="BJ445">
        <v>1.4734165633342121E-2</v>
      </c>
      <c r="BK445">
        <v>1.2338823466080119E-2</v>
      </c>
      <c r="BL445">
        <v>22.624415392220271</v>
      </c>
      <c r="BM445">
        <v>1.0326746254357499</v>
      </c>
      <c r="BN445">
        <v>7.2667805726847542E-2</v>
      </c>
      <c r="BO445">
        <v>0.54352818989536</v>
      </c>
      <c r="BP445">
        <v>5.6246840418150118E-2</v>
      </c>
      <c r="BQ445">
        <v>3.430510029109074E-3</v>
      </c>
      <c r="BR445">
        <v>7.2874832407457966</v>
      </c>
      <c r="BS445">
        <v>0.70220019555519708</v>
      </c>
      <c r="BT445">
        <v>0.12901601155638059</v>
      </c>
      <c r="BU445">
        <v>13.03073133864368</v>
      </c>
      <c r="BV445">
        <v>1.0884294750416399</v>
      </c>
      <c r="BW445">
        <v>3.5752417169368687E-2</v>
      </c>
      <c r="BX445">
        <v>3.48072910221829</v>
      </c>
      <c r="BY445">
        <v>0.2474901583126573</v>
      </c>
      <c r="BZ445">
        <v>9.6433495480274661E-3</v>
      </c>
      <c r="CA445">
        <v>64.931323535238121</v>
      </c>
      <c r="CB445">
        <v>2.8726246625287271</v>
      </c>
      <c r="CC445">
        <v>5.2408639145121769E-2</v>
      </c>
      <c r="CD445">
        <v>19.724595313414671</v>
      </c>
      <c r="CE445">
        <v>1.0728736124812139</v>
      </c>
      <c r="CF445">
        <v>7.7434927045402406E-3</v>
      </c>
      <c r="CG445">
        <v>223.67051604567871</v>
      </c>
      <c r="CH445">
        <v>11.69375784741413</v>
      </c>
      <c r="CI445">
        <v>4.8197052595164193E-2</v>
      </c>
      <c r="CJ445">
        <v>83.552585420120764</v>
      </c>
      <c r="CK445">
        <v>3.7215751869091132</v>
      </c>
      <c r="CL445">
        <v>1.191024961710058E-2</v>
      </c>
      <c r="CM445">
        <v>387.72545028428692</v>
      </c>
      <c r="CN445">
        <v>19.042152339280161</v>
      </c>
      <c r="CO445">
        <v>3.5791559636027613E-2</v>
      </c>
      <c r="CP445">
        <v>76.332982269226022</v>
      </c>
      <c r="CQ445">
        <v>3.4338387399333801</v>
      </c>
      <c r="CR445">
        <v>1.134435015514291E-2</v>
      </c>
      <c r="CS445">
        <v>652.61537547434193</v>
      </c>
      <c r="CT445">
        <v>29.428129427223979</v>
      </c>
      <c r="CU445">
        <v>5.3301665136400188E-2</v>
      </c>
      <c r="CV445">
        <v>132.84698014864449</v>
      </c>
      <c r="CW445">
        <v>6.9173272643630952</v>
      </c>
      <c r="CX445">
        <v>1.1406370120605041E-2</v>
      </c>
      <c r="CY445">
        <v>7875.9606243956741</v>
      </c>
      <c r="CZ445">
        <v>415.30803872429271</v>
      </c>
      <c r="DA445">
        <v>0.1143203815801708</v>
      </c>
      <c r="DB445">
        <v>0.83709675696888552</v>
      </c>
      <c r="DC445">
        <v>0.12638910451411731</v>
      </c>
      <c r="DD445">
        <v>1.048284296986142E-2</v>
      </c>
      <c r="DE445">
        <v>-1.880064870051622</v>
      </c>
      <c r="DF445">
        <v>5.5617361582377196</v>
      </c>
      <c r="DG445">
        <v>17.116454256786589</v>
      </c>
      <c r="DH445">
        <v>725.04073110223123</v>
      </c>
      <c r="DI445">
        <v>25.48329038687362</v>
      </c>
      <c r="DJ445">
        <v>0.84068680641102711</v>
      </c>
      <c r="DK445">
        <v>233.83997709295789</v>
      </c>
      <c r="DL445">
        <v>8.2943097558256795</v>
      </c>
      <c r="DM445">
        <v>0.49530784180775361</v>
      </c>
      <c r="DN445">
        <v>107.9188125833217</v>
      </c>
      <c r="DO445">
        <v>3.8997720384654389</v>
      </c>
      <c r="DP445">
        <v>0.3399715480048659</v>
      </c>
      <c r="DQ445">
        <v>299.34057033635662</v>
      </c>
      <c r="DR445">
        <v>11.62965697387739</v>
      </c>
      <c r="DS445">
        <v>0.41844570121884261</v>
      </c>
      <c r="DT445">
        <v>252.2351490614823</v>
      </c>
      <c r="DU445">
        <v>8.7901544702509788</v>
      </c>
      <c r="DV445">
        <v>0.1904832010357517</v>
      </c>
      <c r="DW445">
        <v>282.25403072099232</v>
      </c>
      <c r="DX445">
        <v>9.9872080288087712</v>
      </c>
      <c r="DY445">
        <v>0.34350112860088428</v>
      </c>
      <c r="EB445">
        <v>1614.0333450245209</v>
      </c>
      <c r="EC445">
        <v>0.30354686587395507</v>
      </c>
      <c r="ED445">
        <v>36.90769232009832</v>
      </c>
      <c r="EE445">
        <v>5.8569848049068973</v>
      </c>
      <c r="EF445">
        <v>15.94635282438905</v>
      </c>
      <c r="EG445">
        <v>88.045482017862696</v>
      </c>
      <c r="EH445">
        <v>61.824673218797329</v>
      </c>
      <c r="EI445">
        <v>326.28805796602069</v>
      </c>
      <c r="EJ445">
        <v>546.3876818120408</v>
      </c>
      <c r="EK445">
        <v>909.2297400230841</v>
      </c>
      <c r="EL445">
        <v>1530.2671322366441</v>
      </c>
      <c r="EM445">
        <v>2423.2840642767928</v>
      </c>
      <c r="EN445">
        <v>3090.4041404544951</v>
      </c>
      <c r="EO445">
        <v>4053.511648908956</v>
      </c>
      <c r="EP445">
        <v>5400.2837458798595</v>
      </c>
      <c r="ER445">
        <v>27.680056116722351</v>
      </c>
      <c r="ES445">
        <v>12.77912825907087</v>
      </c>
      <c r="ET445">
        <v>0.36476041596824599</v>
      </c>
      <c r="EU445">
        <v>0.38211153311558649</v>
      </c>
      <c r="EV445">
        <v>7.4884912679517733E-5</v>
      </c>
      <c r="EW445">
        <v>9.3030332696260125E-4</v>
      </c>
      <c r="EX445">
        <v>12.423107588360111</v>
      </c>
      <c r="EY445">
        <v>2.1865314077899369</v>
      </c>
      <c r="EZ445">
        <v>11.14880294976448</v>
      </c>
      <c r="FA445">
        <v>0.38649893726170581</v>
      </c>
      <c r="FB445">
        <v>2.804620331142549E-3</v>
      </c>
      <c r="FD445">
        <f t="shared" si="36"/>
        <v>47.857270185200207</v>
      </c>
      <c r="FF445"/>
      <c r="FG445"/>
      <c r="FH445"/>
      <c r="FI445"/>
      <c r="FJ445"/>
      <c r="FK445"/>
    </row>
    <row r="446" spans="1:167" ht="13.2" x14ac:dyDescent="0.25">
      <c r="A446" t="s">
        <v>1761</v>
      </c>
      <c r="B446" t="s">
        <v>1675</v>
      </c>
      <c r="C446" s="2">
        <v>6.3596750796442416</v>
      </c>
      <c r="D446" s="5">
        <v>4.1952347019243677E-2</v>
      </c>
      <c r="E446" s="6">
        <v>248.91832227037281</v>
      </c>
      <c r="F446" s="7">
        <v>0.7998796748911482</v>
      </c>
      <c r="G446">
        <v>191.7164499451049</v>
      </c>
      <c r="H446" s="8">
        <v>162.84955275319149</v>
      </c>
      <c r="I446" s="2">
        <v>1.4197562235766601</v>
      </c>
      <c r="J446" s="2">
        <v>6.7403309343674236E-2</v>
      </c>
      <c r="K446" s="5">
        <v>0.29912400735606998</v>
      </c>
      <c r="L446" s="9">
        <v>8.8308402063975045E-4</v>
      </c>
      <c r="M446">
        <v>0.339872407264176</v>
      </c>
      <c r="N446" s="8">
        <v>0.17639290425742371</v>
      </c>
      <c r="O446" s="10">
        <v>29.06011521283294</v>
      </c>
      <c r="P446" s="7">
        <v>1.693976260755228</v>
      </c>
      <c r="Q446" s="5">
        <v>0.70500263594795498</v>
      </c>
      <c r="R446" s="11">
        <v>3.460274990554571E-2</v>
      </c>
      <c r="S446" s="12">
        <v>0.95601016213761314</v>
      </c>
      <c r="T446" s="6">
        <v>3464.9136216517618</v>
      </c>
      <c r="U446" s="6">
        <v>3.139417487627759</v>
      </c>
      <c r="V446" s="6">
        <v>4.5626027947387193</v>
      </c>
      <c r="W446" s="6">
        <v>3439.0659871724702</v>
      </c>
      <c r="X446" s="6">
        <v>17.033801668500491</v>
      </c>
      <c r="Y446" s="6">
        <v>129.89402333483579</v>
      </c>
      <c r="Z446" s="6">
        <v>3455.0255345722412</v>
      </c>
      <c r="AA446" s="6">
        <v>6.7380180493581454</v>
      </c>
      <c r="AB446" s="13">
        <v>56.305783373702042</v>
      </c>
      <c r="AC446" s="14">
        <v>99.254017926514123</v>
      </c>
      <c r="AE446" t="s">
        <v>1762</v>
      </c>
      <c r="AF446" t="s">
        <v>1762</v>
      </c>
      <c r="AG446">
        <v>25.047000000000001</v>
      </c>
      <c r="AH446">
        <v>306.18330177029748</v>
      </c>
      <c r="AI446">
        <v>47.952391817463841</v>
      </c>
      <c r="AJ446">
        <v>98.378604852567364</v>
      </c>
      <c r="AK446" t="s">
        <v>143</v>
      </c>
      <c r="AL446">
        <v>711.0075671615291</v>
      </c>
      <c r="AM446">
        <v>1976.96602925658</v>
      </c>
      <c r="AN446">
        <v>257.33110019731629</v>
      </c>
      <c r="AO446">
        <v>9.7494674729817223</v>
      </c>
      <c r="AP446">
        <v>2.305863616033315</v>
      </c>
      <c r="AQ446">
        <v>13.19914367697192</v>
      </c>
      <c r="AR446">
        <v>1.401863742993672</v>
      </c>
      <c r="AS446">
        <v>1.558003845472022</v>
      </c>
      <c r="AT446">
        <v>76.119372082464864</v>
      </c>
      <c r="AU446">
        <v>24.7908406742709</v>
      </c>
      <c r="AV446">
        <v>51.835964724491078</v>
      </c>
      <c r="AW446">
        <v>1.140479783341573</v>
      </c>
      <c r="AX446">
        <v>0.33920128990876108</v>
      </c>
      <c r="AY446">
        <v>0.13975938725085549</v>
      </c>
      <c r="AZ446">
        <v>2168.1865813951572</v>
      </c>
      <c r="BA446">
        <v>110.16687888705511</v>
      </c>
      <c r="BB446">
        <v>9.8127618340117823E-2</v>
      </c>
      <c r="BC446">
        <v>508848.09517550538</v>
      </c>
      <c r="BD446">
        <v>21975.088177068639</v>
      </c>
      <c r="BE446">
        <v>1.9163158188273499</v>
      </c>
      <c r="BF446">
        <v>1.876621426756109</v>
      </c>
      <c r="BG446">
        <v>0.2910427594972626</v>
      </c>
      <c r="BH446">
        <v>0.1162196517891039</v>
      </c>
      <c r="BI446">
        <v>9.1708268589754329</v>
      </c>
      <c r="BJ446">
        <v>2.6720004777237212</v>
      </c>
      <c r="BK446">
        <v>1.0913704139772201E-2</v>
      </c>
      <c r="BL446">
        <v>71.548011763949333</v>
      </c>
      <c r="BM446">
        <v>14.690560053520681</v>
      </c>
      <c r="BN446">
        <v>4.9444870992310451E-2</v>
      </c>
      <c r="BO446">
        <v>11.15190534982597</v>
      </c>
      <c r="BP446">
        <v>3.1134468111782931</v>
      </c>
      <c r="BQ446">
        <v>1.7808104944112231E-2</v>
      </c>
      <c r="BR446">
        <v>75.943341484869904</v>
      </c>
      <c r="BS446">
        <v>19.657943392086331</v>
      </c>
      <c r="BT446">
        <v>3.1002216706728768E-2</v>
      </c>
      <c r="BU446">
        <v>35.867350765716367</v>
      </c>
      <c r="BV446">
        <v>7.7696002096863834</v>
      </c>
      <c r="BW446">
        <v>0.16934516707106281</v>
      </c>
      <c r="BX446">
        <v>8.8465448284846175</v>
      </c>
      <c r="BY446">
        <v>1.8198780091587889</v>
      </c>
      <c r="BZ446">
        <v>3.5266118933106237E-2</v>
      </c>
      <c r="CA446">
        <v>73.282150013123285</v>
      </c>
      <c r="CB446">
        <v>7.5523206878698996</v>
      </c>
      <c r="CC446">
        <v>0.2488972824067473</v>
      </c>
      <c r="CD446">
        <v>17.61063999058678</v>
      </c>
      <c r="CE446">
        <v>0.91723788474600787</v>
      </c>
      <c r="CF446">
        <v>2.8328501211396219E-2</v>
      </c>
      <c r="CG446">
        <v>194.63208727638451</v>
      </c>
      <c r="CH446">
        <v>7.9868144089507753</v>
      </c>
      <c r="CI446">
        <v>0.30335158739966089</v>
      </c>
      <c r="CJ446">
        <v>70.241409372331361</v>
      </c>
      <c r="CK446">
        <v>3.0177312112935328</v>
      </c>
      <c r="CL446">
        <v>1.206084926527993E-2</v>
      </c>
      <c r="CM446">
        <v>332.19985636106532</v>
      </c>
      <c r="CN446">
        <v>16.780163017902719</v>
      </c>
      <c r="CO446">
        <v>0.1031433760302496</v>
      </c>
      <c r="CP446">
        <v>64.701392331623069</v>
      </c>
      <c r="CQ446">
        <v>2.702566999107189</v>
      </c>
      <c r="CR446">
        <v>1.1542852518338561E-2</v>
      </c>
      <c r="CS446">
        <v>582.97212115678349</v>
      </c>
      <c r="CT446">
        <v>30.448331152986089</v>
      </c>
      <c r="CU446">
        <v>5.4104247469730013E-2</v>
      </c>
      <c r="CV446">
        <v>117.5102067684666</v>
      </c>
      <c r="CW446">
        <v>5.4091818907704408</v>
      </c>
      <c r="CX446">
        <v>1.1611521086206561E-2</v>
      </c>
      <c r="CY446">
        <v>8108.4716044720981</v>
      </c>
      <c r="CZ446">
        <v>299.46475903939529</v>
      </c>
      <c r="DA446">
        <v>0.11566963828398211</v>
      </c>
      <c r="DB446">
        <v>0.87373591313791099</v>
      </c>
      <c r="DC446">
        <v>0.1439400282073959</v>
      </c>
      <c r="DD446">
        <v>1.06158305307199E-2</v>
      </c>
      <c r="DE446">
        <v>4.0284724708799562</v>
      </c>
      <c r="DF446">
        <v>4.7932668693248317</v>
      </c>
      <c r="DG446">
        <v>14.24296604111159</v>
      </c>
      <c r="DH446">
        <v>726.37306869629413</v>
      </c>
      <c r="DI446">
        <v>23.163988189434932</v>
      </c>
      <c r="DJ446">
        <v>0.68939336293139419</v>
      </c>
      <c r="DK446">
        <v>235.30707677968391</v>
      </c>
      <c r="DL446">
        <v>7.2228578138166037</v>
      </c>
      <c r="DM446">
        <v>0.48821912386885791</v>
      </c>
      <c r="DN446">
        <v>112.4869842417215</v>
      </c>
      <c r="DO446">
        <v>3.56013774922021</v>
      </c>
      <c r="DP446">
        <v>0.41201950534813608</v>
      </c>
      <c r="DQ446">
        <v>301.83195867188738</v>
      </c>
      <c r="DR446">
        <v>9.7353212532062585</v>
      </c>
      <c r="DS446">
        <v>0.28941329655891362</v>
      </c>
      <c r="DT446">
        <v>248.91832227037281</v>
      </c>
      <c r="DU446">
        <v>8.7099212698216757</v>
      </c>
      <c r="DV446">
        <v>0.17720980298688321</v>
      </c>
      <c r="DW446">
        <v>285.43469229822381</v>
      </c>
      <c r="DX446">
        <v>9.0009055905180411</v>
      </c>
      <c r="DY446">
        <v>0.37767743286085409</v>
      </c>
      <c r="EB446">
        <v>1381.0105613981891</v>
      </c>
      <c r="EC446">
        <v>38.695471978799297</v>
      </c>
      <c r="ED446">
        <v>116.71780059371829</v>
      </c>
      <c r="EE446">
        <v>120.17139385588339</v>
      </c>
      <c r="EF446">
        <v>166.1779901200654</v>
      </c>
      <c r="EG446">
        <v>242.34696463321879</v>
      </c>
      <c r="EH446">
        <v>157.13223496420281</v>
      </c>
      <c r="EI446">
        <v>368.25201011619743</v>
      </c>
      <c r="EJ446">
        <v>487.82936262013237</v>
      </c>
      <c r="EK446">
        <v>791.18734665196951</v>
      </c>
      <c r="EL446">
        <v>1286.4726991269481</v>
      </c>
      <c r="EM446">
        <v>2076.2491022566578</v>
      </c>
      <c r="EN446">
        <v>2619.4895680819059</v>
      </c>
      <c r="EO446">
        <v>3620.9448519054872</v>
      </c>
      <c r="EP446">
        <v>4776.8376735149041</v>
      </c>
      <c r="ER446">
        <v>1.711616529108267</v>
      </c>
      <c r="ES446">
        <v>1.0243011866424909</v>
      </c>
      <c r="ET446">
        <v>0.52598569421379615</v>
      </c>
      <c r="EU446">
        <v>0.51351238084151873</v>
      </c>
      <c r="EV446">
        <v>1.0686567611886209E-2</v>
      </c>
      <c r="EW446">
        <v>0.1050787800631134</v>
      </c>
      <c r="EX446">
        <v>9.8327904598889848</v>
      </c>
      <c r="EY446">
        <v>2.1478130846384258</v>
      </c>
      <c r="EZ446">
        <v>3.4790389856199262</v>
      </c>
      <c r="FA446">
        <v>0.42698151976195298</v>
      </c>
      <c r="FB446">
        <v>3.2190586112974921E-3</v>
      </c>
      <c r="FD446">
        <f t="shared" si="36"/>
        <v>7.9893008292866003</v>
      </c>
      <c r="FF446"/>
      <c r="FG446"/>
      <c r="FH446"/>
      <c r="FI446"/>
      <c r="FJ446"/>
      <c r="FK446"/>
    </row>
    <row r="447" spans="1:167" ht="13.2" x14ac:dyDescent="0.25">
      <c r="A447" t="s">
        <v>1763</v>
      </c>
      <c r="B447" t="s">
        <v>1675</v>
      </c>
      <c r="C447" s="2">
        <v>-3.9479310343688621</v>
      </c>
      <c r="D447" s="5">
        <v>3.0769994102916181E-2</v>
      </c>
      <c r="E447" s="6">
        <v>173.37369325547601</v>
      </c>
      <c r="F447" s="7">
        <v>0.80007451893591575</v>
      </c>
      <c r="G447">
        <v>-308.90713212322908</v>
      </c>
      <c r="H447" s="8">
        <v>105.1896911740423</v>
      </c>
      <c r="I447" s="2">
        <v>1.4185312959588761</v>
      </c>
      <c r="J447" s="2">
        <v>6.9031261213525263E-2</v>
      </c>
      <c r="K447" s="5">
        <v>0.29903318181695421</v>
      </c>
      <c r="L447" s="9">
        <v>9.4803279754010646E-4</v>
      </c>
      <c r="M447">
        <v>0.15440800758055859</v>
      </c>
      <c r="N447" s="8">
        <v>0.60689397390246147</v>
      </c>
      <c r="O447" s="10">
        <v>29.059964680651749</v>
      </c>
      <c r="P447" s="7">
        <v>1.6852608400048059</v>
      </c>
      <c r="Q447" s="5">
        <v>0.70499873804505953</v>
      </c>
      <c r="R447" s="11">
        <v>3.4353130852083781E-2</v>
      </c>
      <c r="S447" s="12">
        <v>0.62898390910953172</v>
      </c>
      <c r="T447" s="6">
        <v>3464.4154504699432</v>
      </c>
      <c r="U447" s="6">
        <v>3.6342601301732209</v>
      </c>
      <c r="V447" s="6">
        <v>4.9300759978023496</v>
      </c>
      <c r="W447" s="6">
        <v>3439.5423005211728</v>
      </c>
      <c r="X447" s="6">
        <v>4.381680284147043</v>
      </c>
      <c r="Y447" s="6">
        <v>129.84697775159989</v>
      </c>
      <c r="Z447" s="6">
        <v>3455.4461238927711</v>
      </c>
      <c r="AA447" s="6">
        <v>2.9517855269777362</v>
      </c>
      <c r="AB447" s="13">
        <v>57.052207138658552</v>
      </c>
      <c r="AC447" s="14">
        <v>99.282039053792005</v>
      </c>
      <c r="AE447" t="s">
        <v>1764</v>
      </c>
      <c r="AF447" t="s">
        <v>1764</v>
      </c>
      <c r="AG447">
        <v>25.053999999999998</v>
      </c>
      <c r="AH447">
        <v>193.31205080505961</v>
      </c>
      <c r="AI447">
        <v>37.915197668279781</v>
      </c>
      <c r="AJ447">
        <v>98.073442553240341</v>
      </c>
      <c r="AK447" t="s">
        <v>143</v>
      </c>
      <c r="AL447">
        <v>739.58454968056913</v>
      </c>
      <c r="AM447">
        <v>1838.4635938087081</v>
      </c>
      <c r="AN447">
        <v>243.6536472945217</v>
      </c>
      <c r="AO447">
        <v>11.4033669502329</v>
      </c>
      <c r="AP447">
        <v>2.3921013468170989</v>
      </c>
      <c r="AQ447">
        <v>6.5844800214886501</v>
      </c>
      <c r="AR447">
        <v>1.169941643554087</v>
      </c>
      <c r="AS447">
        <v>1.608684910034037</v>
      </c>
      <c r="AT447" t="s">
        <v>143</v>
      </c>
      <c r="AU447">
        <v>22.59501250243871</v>
      </c>
      <c r="AV447">
        <v>50.532708075174583</v>
      </c>
      <c r="AW447">
        <v>0.32715833531054272</v>
      </c>
      <c r="AX447">
        <v>0.13205594882980781</v>
      </c>
      <c r="AY447">
        <v>4.664572407054518E-2</v>
      </c>
      <c r="AZ447">
        <v>642.21962061802094</v>
      </c>
      <c r="BA447">
        <v>24.207290562930041</v>
      </c>
      <c r="BB447">
        <v>9.6183579151384119E-2</v>
      </c>
      <c r="BC447">
        <v>494900.99243269191</v>
      </c>
      <c r="BD447">
        <v>21081.857444308989</v>
      </c>
      <c r="BE447">
        <v>1.633081884581336</v>
      </c>
      <c r="BF447">
        <v>1.3463219317185311</v>
      </c>
      <c r="BG447">
        <v>0.24473642265138659</v>
      </c>
      <c r="BH447">
        <v>8.0971544884561542E-2</v>
      </c>
      <c r="BI447">
        <v>7.9945301700976648E-3</v>
      </c>
      <c r="BJ447">
        <v>5.7934364043543502E-3</v>
      </c>
      <c r="BK447">
        <v>7.3562744472718414E-3</v>
      </c>
      <c r="BL447">
        <v>11.47837807428099</v>
      </c>
      <c r="BM447">
        <v>0.6032877540529783</v>
      </c>
      <c r="BN447">
        <v>5.191454387476048E-2</v>
      </c>
      <c r="BO447">
        <v>6.0349263215164893E-2</v>
      </c>
      <c r="BP447">
        <v>1.9150696017356549E-2</v>
      </c>
      <c r="BQ447">
        <v>1.3333309798381701E-2</v>
      </c>
      <c r="BR447">
        <v>1.029547791039721</v>
      </c>
      <c r="BS447">
        <v>0.26839237481745032</v>
      </c>
      <c r="BT447">
        <v>0.1189198201044025</v>
      </c>
      <c r="BU447">
        <v>2.130795061027019</v>
      </c>
      <c r="BV447">
        <v>0.27830925657020072</v>
      </c>
      <c r="BW447">
        <v>0.107516615922417</v>
      </c>
      <c r="BX447">
        <v>0.56091056214514345</v>
      </c>
      <c r="BY447">
        <v>0.1019872937021767</v>
      </c>
      <c r="BZ447">
        <v>9.3046813391243714E-3</v>
      </c>
      <c r="CA447">
        <v>9.8284309157224179</v>
      </c>
      <c r="CB447">
        <v>0.88018179759582349</v>
      </c>
      <c r="CC447">
        <v>0.26698199786300469</v>
      </c>
      <c r="CD447">
        <v>3.424023202080472</v>
      </c>
      <c r="CE447">
        <v>0.23805276439336989</v>
      </c>
      <c r="CF447">
        <v>2.3516697878019441E-2</v>
      </c>
      <c r="CG447">
        <v>45.133783394305347</v>
      </c>
      <c r="CH447">
        <v>2.9657731502738072</v>
      </c>
      <c r="CI447">
        <v>4.6320462477978303E-2</v>
      </c>
      <c r="CJ447">
        <v>18.891452689950551</v>
      </c>
      <c r="CK447">
        <v>1.128038099677108</v>
      </c>
      <c r="CL447">
        <v>1.148849762222991E-2</v>
      </c>
      <c r="CM447">
        <v>107.8599158548968</v>
      </c>
      <c r="CN447">
        <v>5.3682514848339471</v>
      </c>
      <c r="CO447">
        <v>0.1087718457026904</v>
      </c>
      <c r="CP447">
        <v>25.500641310117992</v>
      </c>
      <c r="CQ447">
        <v>1.3586446576952671</v>
      </c>
      <c r="CR447">
        <v>1.1027444453308629E-2</v>
      </c>
      <c r="CS447">
        <v>263.98303337808858</v>
      </c>
      <c r="CT447">
        <v>13.311293557392821</v>
      </c>
      <c r="CU447">
        <v>5.1548328367324071E-2</v>
      </c>
      <c r="CV447">
        <v>60.572193308755217</v>
      </c>
      <c r="CW447">
        <v>2.4328902307646461</v>
      </c>
      <c r="CX447">
        <v>1.107072976702436E-2</v>
      </c>
      <c r="CY447">
        <v>9132.8361964659252</v>
      </c>
      <c r="CZ447">
        <v>432.83057666972002</v>
      </c>
      <c r="DA447">
        <v>0.109696436909953</v>
      </c>
      <c r="DB447">
        <v>0.5257941403396249</v>
      </c>
      <c r="DC447">
        <v>9.5840887994048315E-2</v>
      </c>
      <c r="DD447">
        <v>1.0104292549000461E-2</v>
      </c>
      <c r="DE447">
        <v>0.39676633104937298</v>
      </c>
      <c r="DF447">
        <v>5.3795439181526472</v>
      </c>
      <c r="DG447">
        <v>10.59183747179172</v>
      </c>
      <c r="DH447">
        <v>486.75742074565352</v>
      </c>
      <c r="DI447">
        <v>18.60290447484681</v>
      </c>
      <c r="DJ447">
        <v>0.5454578495659792</v>
      </c>
      <c r="DK447">
        <v>159.75459957833209</v>
      </c>
      <c r="DL447">
        <v>5.9929308182379106</v>
      </c>
      <c r="DM447">
        <v>0.45487542924753432</v>
      </c>
      <c r="DN447">
        <v>34.411718091479763</v>
      </c>
      <c r="DO447">
        <v>1.59984728629911</v>
      </c>
      <c r="DP447">
        <v>0.31752974610426438</v>
      </c>
      <c r="DQ447">
        <v>96.131728468129268</v>
      </c>
      <c r="DR447">
        <v>4.0365034956946824</v>
      </c>
      <c r="DS447">
        <v>0.31425064553738857</v>
      </c>
      <c r="DT447">
        <v>173.37369325547601</v>
      </c>
      <c r="DU447">
        <v>6.7784062225901884</v>
      </c>
      <c r="DV447">
        <v>0.1550061645472415</v>
      </c>
      <c r="DW447">
        <v>170.26731227424651</v>
      </c>
      <c r="DX447">
        <v>6.5554010588887888</v>
      </c>
      <c r="DY447">
        <v>0.2599893866093656</v>
      </c>
      <c r="EB447">
        <v>409.05708319619168</v>
      </c>
      <c r="EC447">
        <v>3.3732194810538671E-2</v>
      </c>
      <c r="ED447">
        <v>18.72492344907176</v>
      </c>
      <c r="EE447">
        <v>0.65031533637031136</v>
      </c>
      <c r="EF447">
        <v>2.2528398053385592</v>
      </c>
      <c r="EG447">
        <v>14.39726392585824</v>
      </c>
      <c r="EH447">
        <v>9.9628874270895817</v>
      </c>
      <c r="EI447">
        <v>49.389100079007122</v>
      </c>
      <c r="EJ447">
        <v>94.848288146273447</v>
      </c>
      <c r="EK447">
        <v>183.47066420449329</v>
      </c>
      <c r="EL447">
        <v>345.99730201374632</v>
      </c>
      <c r="EM447">
        <v>674.12447409310494</v>
      </c>
      <c r="EN447">
        <v>1032.414627939999</v>
      </c>
      <c r="EO447">
        <v>1639.64617005024</v>
      </c>
      <c r="EP447">
        <v>2462.2842808437081</v>
      </c>
      <c r="ER447">
        <v>126.42581237298261</v>
      </c>
      <c r="ES447">
        <v>53.11771627380655</v>
      </c>
      <c r="ET447">
        <v>0.37361962796580311</v>
      </c>
      <c r="EU447">
        <v>0.36913799311976292</v>
      </c>
      <c r="EV447">
        <v>2.0572850061611209E-5</v>
      </c>
      <c r="EW447">
        <v>6.8298865046290992E-4</v>
      </c>
      <c r="EX447">
        <v>33.198543148737649</v>
      </c>
      <c r="EY447">
        <v>2.560549516297205</v>
      </c>
      <c r="EZ447">
        <v>15.104372075349691</v>
      </c>
      <c r="FA447">
        <v>0.65676074343445467</v>
      </c>
      <c r="FB447">
        <v>5.1000320531595176E-3</v>
      </c>
      <c r="FD447">
        <f t="shared" si="36"/>
        <v>65.02011714817715</v>
      </c>
      <c r="FF447"/>
      <c r="FG447"/>
      <c r="FH447"/>
      <c r="FI447"/>
      <c r="FJ447"/>
      <c r="FK447"/>
    </row>
    <row r="448" spans="1:167" ht="13.2" x14ac:dyDescent="0.25">
      <c r="A448" t="s">
        <v>1765</v>
      </c>
      <c r="B448" t="s">
        <v>1675</v>
      </c>
      <c r="C448" s="2">
        <v>-2.6064392019017228</v>
      </c>
      <c r="D448" s="5">
        <v>2.171437665008798E-2</v>
      </c>
      <c r="E448" s="6">
        <v>124.52466464551701</v>
      </c>
      <c r="F448" s="7">
        <v>0.79940922246963808</v>
      </c>
      <c r="G448">
        <v>-467.90584276579438</v>
      </c>
      <c r="H448" s="8">
        <v>83.702842104706917</v>
      </c>
      <c r="I448" s="2">
        <v>1.4185764514095349</v>
      </c>
      <c r="J448" s="2">
        <v>6.8847484244663748E-2</v>
      </c>
      <c r="K448" s="5">
        <v>0.29914223782304461</v>
      </c>
      <c r="L448" s="9">
        <v>9.5206003403402952E-4</v>
      </c>
      <c r="M448">
        <v>0.13781745081745089</v>
      </c>
      <c r="N448" s="8">
        <v>2.6715295554440721</v>
      </c>
      <c r="O448" s="10">
        <v>29.060041952063571</v>
      </c>
      <c r="P448" s="7">
        <v>1.6830909871259181</v>
      </c>
      <c r="Q448" s="5">
        <v>0.70500092183246943</v>
      </c>
      <c r="R448" s="11">
        <v>3.4264378092167549E-2</v>
      </c>
      <c r="S448" s="12">
        <v>0.56980009791949404</v>
      </c>
      <c r="T448" s="6">
        <v>3464.978096719819</v>
      </c>
      <c r="U448" s="6">
        <v>3.650484749861679</v>
      </c>
      <c r="V448" s="6">
        <v>4.9353859733966559</v>
      </c>
      <c r="W448" s="6">
        <v>3439.5312857286121</v>
      </c>
      <c r="X448" s="6">
        <v>5.4371775755937923</v>
      </c>
      <c r="Y448" s="6">
        <v>129.5071085203991</v>
      </c>
      <c r="Z448" s="6">
        <v>3455.4472492949972</v>
      </c>
      <c r="AA448" s="6">
        <v>2.955384263886415</v>
      </c>
      <c r="AB448" s="13">
        <v>56.83783054821577</v>
      </c>
      <c r="AC448" s="14">
        <v>99.26559965803834</v>
      </c>
      <c r="AE448" t="s">
        <v>1766</v>
      </c>
      <c r="AF448" t="s">
        <v>1766</v>
      </c>
      <c r="AG448">
        <v>25.010999999999999</v>
      </c>
      <c r="AH448" t="s">
        <v>143</v>
      </c>
      <c r="AI448">
        <v>44.970913936263209</v>
      </c>
      <c r="AJ448">
        <v>99.23331564769282</v>
      </c>
      <c r="AK448" t="s">
        <v>143</v>
      </c>
      <c r="AL448">
        <v>731.76481999225643</v>
      </c>
      <c r="AM448">
        <v>1879.8013550860569</v>
      </c>
      <c r="AN448">
        <v>223.81970847450739</v>
      </c>
      <c r="AO448">
        <v>9.0386892664918221</v>
      </c>
      <c r="AP448">
        <v>2.4186150960000861</v>
      </c>
      <c r="AQ448">
        <v>2.9250643913184762</v>
      </c>
      <c r="AR448">
        <v>0.91125739472161782</v>
      </c>
      <c r="AS448">
        <v>1.532781813956406</v>
      </c>
      <c r="AT448" t="s">
        <v>143</v>
      </c>
      <c r="AU448">
        <v>24.3719677341862</v>
      </c>
      <c r="AV448">
        <v>49.659642255280247</v>
      </c>
      <c r="AW448">
        <v>0.48943935748567741</v>
      </c>
      <c r="AX448">
        <v>0.1772756373500135</v>
      </c>
      <c r="AY448">
        <v>4.9915534552419379E-2</v>
      </c>
      <c r="AZ448">
        <v>298.39323941581449</v>
      </c>
      <c r="BA448">
        <v>54.448051235776539</v>
      </c>
      <c r="BB448">
        <v>5.5033830702204592E-2</v>
      </c>
      <c r="BC448">
        <v>485747.61478494742</v>
      </c>
      <c r="BD448">
        <v>19959.30561252336</v>
      </c>
      <c r="BE448">
        <v>1.803872522966512</v>
      </c>
      <c r="BF448">
        <v>0.73450995966981802</v>
      </c>
      <c r="BG448">
        <v>0.16524022058588431</v>
      </c>
      <c r="BH448">
        <v>0.14619698403122941</v>
      </c>
      <c r="BI448">
        <v>0.36487245766534698</v>
      </c>
      <c r="BJ448">
        <v>6.1612123371607888E-2</v>
      </c>
      <c r="BK448">
        <v>1.020242184095615E-2</v>
      </c>
      <c r="BL448">
        <v>7.7644479965108744</v>
      </c>
      <c r="BM448">
        <v>0.76590561973518878</v>
      </c>
      <c r="BN448">
        <v>6.3769432798777032E-2</v>
      </c>
      <c r="BO448">
        <v>0.52945288108485011</v>
      </c>
      <c r="BP448">
        <v>5.9872829230308712E-2</v>
      </c>
      <c r="BQ448">
        <v>1.277732160356417E-2</v>
      </c>
      <c r="BR448">
        <v>4.1678244222762393</v>
      </c>
      <c r="BS448">
        <v>0.62595778940043645</v>
      </c>
      <c r="BT448">
        <v>9.0536991610827691E-2</v>
      </c>
      <c r="BU448">
        <v>3.0333388411133639</v>
      </c>
      <c r="BV448">
        <v>0.52719915193655797</v>
      </c>
      <c r="BW448">
        <v>3.6836690526142329E-2</v>
      </c>
      <c r="BX448">
        <v>0.74010106537264508</v>
      </c>
      <c r="BY448">
        <v>0.1268648214904832</v>
      </c>
      <c r="BZ448">
        <v>1.0071473136108081E-2</v>
      </c>
      <c r="CA448">
        <v>6.2180835262958754</v>
      </c>
      <c r="CB448">
        <v>1.5319936418051781</v>
      </c>
      <c r="CC448">
        <v>0.19508218283727691</v>
      </c>
      <c r="CD448">
        <v>1.8172953066278521</v>
      </c>
      <c r="CE448">
        <v>0.39898477078584033</v>
      </c>
      <c r="CF448">
        <v>8.0941868085423457E-3</v>
      </c>
      <c r="CG448">
        <v>21.10306907305193</v>
      </c>
      <c r="CH448">
        <v>4.9106037522002532</v>
      </c>
      <c r="CI448">
        <v>5.0027125040694717E-2</v>
      </c>
      <c r="CJ448">
        <v>8.0721252733783508</v>
      </c>
      <c r="CK448">
        <v>1.4833836588944449</v>
      </c>
      <c r="CL448">
        <v>1.2466935018870459E-2</v>
      </c>
      <c r="CM448">
        <v>46.118200879352607</v>
      </c>
      <c r="CN448">
        <v>7.0842184169594029</v>
      </c>
      <c r="CO448">
        <v>3.7657002700479107E-2</v>
      </c>
      <c r="CP448">
        <v>10.953729687814381</v>
      </c>
      <c r="CQ448">
        <v>1.567981720325079</v>
      </c>
      <c r="CR448">
        <v>1.214206920673892E-2</v>
      </c>
      <c r="CS448">
        <v>115.3217818061555</v>
      </c>
      <c r="CT448">
        <v>12.488903848829491</v>
      </c>
      <c r="CU448">
        <v>5.590167098860882E-2</v>
      </c>
      <c r="CV448">
        <v>28.581595689130449</v>
      </c>
      <c r="CW448">
        <v>2.5842379448768682</v>
      </c>
      <c r="CX448">
        <v>1.2003418231791581E-2</v>
      </c>
      <c r="CY448">
        <v>11429.92217754768</v>
      </c>
      <c r="CZ448">
        <v>530.99478716588021</v>
      </c>
      <c r="DA448">
        <v>0.1188945290366686</v>
      </c>
      <c r="DB448">
        <v>0.30592009779310819</v>
      </c>
      <c r="DC448">
        <v>7.3422396660762973E-2</v>
      </c>
      <c r="DD448">
        <v>1.103960938972165E-2</v>
      </c>
      <c r="DE448">
        <v>-0.34336446924021152</v>
      </c>
      <c r="DF448">
        <v>5.4448295711590866</v>
      </c>
      <c r="DG448">
        <v>13.29983236713675</v>
      </c>
      <c r="DH448">
        <v>365.01669930086598</v>
      </c>
      <c r="DI448">
        <v>14.65975412791008</v>
      </c>
      <c r="DJ448">
        <v>0.70814884044025039</v>
      </c>
      <c r="DK448">
        <v>120.0895591775346</v>
      </c>
      <c r="DL448">
        <v>4.8292140204262823</v>
      </c>
      <c r="DM448">
        <v>0.4130691725197766</v>
      </c>
      <c r="DN448">
        <v>22.338772610538228</v>
      </c>
      <c r="DO448">
        <v>1.915519731910581</v>
      </c>
      <c r="DP448">
        <v>0.41488290822259538</v>
      </c>
      <c r="DQ448">
        <v>57.664462199952212</v>
      </c>
      <c r="DR448">
        <v>4.5884779943940979</v>
      </c>
      <c r="DS448">
        <v>0.34612226791479528</v>
      </c>
      <c r="DT448">
        <v>124.52466464551701</v>
      </c>
      <c r="DU448">
        <v>4.4352882987898674</v>
      </c>
      <c r="DV448">
        <v>0.17492928522163281</v>
      </c>
      <c r="DW448">
        <v>124.7294117842614</v>
      </c>
      <c r="DX448">
        <v>4.6976178206166042</v>
      </c>
      <c r="DY448">
        <v>0.33482617989825081</v>
      </c>
      <c r="EB448">
        <v>190.0593881629392</v>
      </c>
      <c r="EC448">
        <v>1.5395462348748821</v>
      </c>
      <c r="ED448">
        <v>12.66630994536847</v>
      </c>
      <c r="EE448">
        <v>5.7053112185867469</v>
      </c>
      <c r="EF448">
        <v>9.1199659130771096</v>
      </c>
      <c r="EG448">
        <v>20.495532710225429</v>
      </c>
      <c r="EH448">
        <v>13.145667235748579</v>
      </c>
      <c r="EI448">
        <v>31.24665088590892</v>
      </c>
      <c r="EJ448">
        <v>50.340590211297837</v>
      </c>
      <c r="EK448">
        <v>85.784833630292383</v>
      </c>
      <c r="EL448">
        <v>147.84112222304671</v>
      </c>
      <c r="EM448">
        <v>288.23875549595391</v>
      </c>
      <c r="EN448">
        <v>443.47083756333501</v>
      </c>
      <c r="EO448">
        <v>716.28435904444393</v>
      </c>
      <c r="EP448">
        <v>1161.853483297986</v>
      </c>
      <c r="ER448">
        <v>4.2737988041771553</v>
      </c>
      <c r="ES448">
        <v>3.1212092951350159</v>
      </c>
      <c r="ET448">
        <v>0.51945901966011987</v>
      </c>
      <c r="EU448">
        <v>0.47537578945319547</v>
      </c>
      <c r="EV448">
        <v>2.149350625118643E-3</v>
      </c>
      <c r="EW448">
        <v>4.9270759944681303E-2</v>
      </c>
      <c r="EX448">
        <v>22.92355624478979</v>
      </c>
      <c r="EY448">
        <v>2.4009862868393901</v>
      </c>
      <c r="EZ448">
        <v>16.037800073034791</v>
      </c>
      <c r="FA448">
        <v>1.0798017746103741</v>
      </c>
      <c r="FB448">
        <v>6.3692213922297587E-3</v>
      </c>
      <c r="FD448">
        <f t="shared" si="36"/>
        <v>12.020372780038727</v>
      </c>
      <c r="FF448"/>
      <c r="FG448"/>
      <c r="FH448"/>
      <c r="FI448"/>
      <c r="FJ448"/>
      <c r="FK448"/>
    </row>
    <row r="449" spans="1:167" ht="13.2" x14ac:dyDescent="0.25">
      <c r="A449" t="s">
        <v>1767</v>
      </c>
      <c r="B449" t="s">
        <v>1675</v>
      </c>
      <c r="C449" s="2">
        <v>0.55086266716463295</v>
      </c>
      <c r="D449" s="5">
        <v>2.8616111215220889E-2</v>
      </c>
      <c r="E449" s="6">
        <v>169.15140967344101</v>
      </c>
      <c r="F449" s="7">
        <v>0.80022848783901812</v>
      </c>
      <c r="G449">
        <v>2213.970797822361</v>
      </c>
      <c r="H449" s="8">
        <v>92.69146086905458</v>
      </c>
      <c r="I449" s="2">
        <v>1.418753876035189</v>
      </c>
      <c r="J449" s="2">
        <v>6.9147299723735081E-2</v>
      </c>
      <c r="K449" s="5">
        <v>0.29899433141931092</v>
      </c>
      <c r="L449" s="9">
        <v>9.1418269792293129E-4</v>
      </c>
      <c r="M449">
        <v>0.29157121352570681</v>
      </c>
      <c r="N449" s="8">
        <v>0.1561606827211538</v>
      </c>
      <c r="O449" s="10">
        <v>29.060089514215449</v>
      </c>
      <c r="P449" s="7">
        <v>1.6979588054068959</v>
      </c>
      <c r="Q449" s="5">
        <v>0.70500220578244011</v>
      </c>
      <c r="R449" s="11">
        <v>3.4717022960283402E-2</v>
      </c>
      <c r="S449" s="12">
        <v>0.80073279252276397</v>
      </c>
      <c r="T449" s="6">
        <v>3464.2287242701082</v>
      </c>
      <c r="U449" s="6">
        <v>3.3799352190555791</v>
      </c>
      <c r="V449" s="6">
        <v>4.7370638553833411</v>
      </c>
      <c r="W449" s="6">
        <v>3439.465347070387</v>
      </c>
      <c r="X449" s="6">
        <v>8.309210297911461</v>
      </c>
      <c r="Y449" s="6">
        <v>130.9721051175872</v>
      </c>
      <c r="Z449" s="6">
        <v>3455.4057322772692</v>
      </c>
      <c r="AA449" s="6">
        <v>3.5457889837474448</v>
      </c>
      <c r="AB449" s="13">
        <v>57.191854601686288</v>
      </c>
      <c r="AC449" s="14">
        <v>99.285169104850667</v>
      </c>
      <c r="AE449" t="s">
        <v>1768</v>
      </c>
      <c r="AF449" t="s">
        <v>1768</v>
      </c>
      <c r="AG449">
        <v>25.015999999999998</v>
      </c>
      <c r="AH449">
        <v>264.60098189952731</v>
      </c>
      <c r="AI449">
        <v>49.105194007979172</v>
      </c>
      <c r="AJ449">
        <v>89.331460590955515</v>
      </c>
      <c r="AK449" t="s">
        <v>143</v>
      </c>
      <c r="AL449">
        <v>975.25470809971512</v>
      </c>
      <c r="AM449">
        <v>1803.1940055841881</v>
      </c>
      <c r="AN449">
        <v>250.737321986729</v>
      </c>
      <c r="AO449">
        <v>9.6302788297291944</v>
      </c>
      <c r="AP449">
        <v>2.1742057180500129</v>
      </c>
      <c r="AQ449">
        <v>8.6326680756774188</v>
      </c>
      <c r="AR449">
        <v>1.1663302016921979</v>
      </c>
      <c r="AS449">
        <v>1.4660860457429039</v>
      </c>
      <c r="AT449">
        <v>60.535817526233828</v>
      </c>
      <c r="AU449">
        <v>27.26927781964611</v>
      </c>
      <c r="AV449">
        <v>46.852761171621971</v>
      </c>
      <c r="AW449">
        <v>0.41199913737709709</v>
      </c>
      <c r="AX449">
        <v>0.1823240626271535</v>
      </c>
      <c r="AY449">
        <v>0.15382932865395679</v>
      </c>
      <c r="AZ449">
        <v>1737.4420654732719</v>
      </c>
      <c r="BA449">
        <v>68.019782670642712</v>
      </c>
      <c r="BB449">
        <v>7.7346836475808672E-2</v>
      </c>
      <c r="BC449">
        <v>490121.73294931382</v>
      </c>
      <c r="BD449">
        <v>24133.91840053468</v>
      </c>
      <c r="BE449">
        <v>5.2872883887681734</v>
      </c>
      <c r="BF449">
        <v>1.3383324882651499</v>
      </c>
      <c r="BG449">
        <v>0.26534944221516882</v>
      </c>
      <c r="BH449">
        <v>0.1043473640268434</v>
      </c>
      <c r="BI449">
        <v>3.5777229310120673E-2</v>
      </c>
      <c r="BJ449">
        <v>7.7148637353376664E-3</v>
      </c>
      <c r="BK449">
        <v>1.045741216546779E-2</v>
      </c>
      <c r="BL449">
        <v>15.255637101845331</v>
      </c>
      <c r="BM449">
        <v>0.79557102051080575</v>
      </c>
      <c r="BN449">
        <v>4.8749045487775727E-2</v>
      </c>
      <c r="BO449">
        <v>0.35575036405056842</v>
      </c>
      <c r="BP449">
        <v>4.7767810247471738E-2</v>
      </c>
      <c r="BQ449">
        <v>9.7517524447859379E-3</v>
      </c>
      <c r="BR449">
        <v>6.1904653251313739</v>
      </c>
      <c r="BS449">
        <v>0.62171977167163495</v>
      </c>
      <c r="BT449">
        <v>8.7582776312671876E-2</v>
      </c>
      <c r="BU449">
        <v>8.3532708476136879</v>
      </c>
      <c r="BV449">
        <v>0.61999312403304441</v>
      </c>
      <c r="BW449">
        <v>3.748636927298598E-2</v>
      </c>
      <c r="BX449">
        <v>2.26206747558679</v>
      </c>
      <c r="BY449">
        <v>0.213063437167201</v>
      </c>
      <c r="BZ449">
        <v>1.0225164103757329E-2</v>
      </c>
      <c r="CA449">
        <v>42.544245893326512</v>
      </c>
      <c r="CB449">
        <v>1.9288706364142081</v>
      </c>
      <c r="CC449">
        <v>0.17007928895003099</v>
      </c>
      <c r="CD449">
        <v>12.942135306766851</v>
      </c>
      <c r="CE449">
        <v>0.67233205977808297</v>
      </c>
      <c r="CF449">
        <v>2.5054058618901458E-2</v>
      </c>
      <c r="CG449">
        <v>150.0745869919273</v>
      </c>
      <c r="CH449">
        <v>7.2774217541767667</v>
      </c>
      <c r="CI449">
        <v>5.1013322820116697E-2</v>
      </c>
      <c r="CJ449">
        <v>55.706551283451702</v>
      </c>
      <c r="CK449">
        <v>2.455060540346194</v>
      </c>
      <c r="CL449">
        <v>1.2684340957851471E-2</v>
      </c>
      <c r="CM449">
        <v>273.19628738019799</v>
      </c>
      <c r="CN449">
        <v>10.448590036280891</v>
      </c>
      <c r="CO449">
        <v>3.8200410763793158E-2</v>
      </c>
      <c r="CP449">
        <v>53.323879515852667</v>
      </c>
      <c r="CQ449">
        <v>2.1578116072082452</v>
      </c>
      <c r="CR449">
        <v>1.238529694898478E-2</v>
      </c>
      <c r="CS449">
        <v>470.68336393986812</v>
      </c>
      <c r="CT449">
        <v>20.624989778044259</v>
      </c>
      <c r="CU449">
        <v>0.15178710760897801</v>
      </c>
      <c r="CV449">
        <v>94.761820849168402</v>
      </c>
      <c r="CW449">
        <v>4.6957174803907167</v>
      </c>
      <c r="CX449">
        <v>1.217195339953521E-2</v>
      </c>
      <c r="CY449">
        <v>7926.5396238643043</v>
      </c>
      <c r="CZ449">
        <v>350.71316798028522</v>
      </c>
      <c r="DA449">
        <v>0.1213471172162633</v>
      </c>
      <c r="DB449">
        <v>0.64171619641472</v>
      </c>
      <c r="DC449">
        <v>0.1229761085605498</v>
      </c>
      <c r="DD449">
        <v>1.1226287099929689E-2</v>
      </c>
      <c r="DE449">
        <v>4.6035939931586789</v>
      </c>
      <c r="DF449">
        <v>5.2354565620401434</v>
      </c>
      <c r="DG449">
        <v>10.88045650878477</v>
      </c>
      <c r="DH449">
        <v>488.40311142998689</v>
      </c>
      <c r="DI449">
        <v>16.512700013464968</v>
      </c>
      <c r="DJ449">
        <v>0.68777760070085436</v>
      </c>
      <c r="DK449">
        <v>160.9376623417084</v>
      </c>
      <c r="DL449">
        <v>5.3974970938129996</v>
      </c>
      <c r="DM449">
        <v>0.39461848845725139</v>
      </c>
      <c r="DN449">
        <v>65.213431445300046</v>
      </c>
      <c r="DO449">
        <v>2.223446813932088</v>
      </c>
      <c r="DP449">
        <v>0.34647280216310439</v>
      </c>
      <c r="DQ449">
        <v>180.51174844383991</v>
      </c>
      <c r="DR449">
        <v>6.502431696239265</v>
      </c>
      <c r="DS449">
        <v>0.29860662600268262</v>
      </c>
      <c r="DT449">
        <v>169.15140967344101</v>
      </c>
      <c r="DU449">
        <v>5.0385143201183009</v>
      </c>
      <c r="DV449">
        <v>0.1558503714504883</v>
      </c>
      <c r="DW449">
        <v>187.12201766052459</v>
      </c>
      <c r="DX449">
        <v>6.3267556604866613</v>
      </c>
      <c r="DY449">
        <v>0.28769132693010702</v>
      </c>
      <c r="EB449">
        <v>1106.6509971167341</v>
      </c>
      <c r="EC449">
        <v>0.15095877346042469</v>
      </c>
      <c r="ED449">
        <v>24.886846821933659</v>
      </c>
      <c r="EE449">
        <v>3.8335168539931939</v>
      </c>
      <c r="EF449">
        <v>13.545875984970181</v>
      </c>
      <c r="EG449">
        <v>56.441019240633032</v>
      </c>
      <c r="EH449">
        <v>40.178818394081532</v>
      </c>
      <c r="EI449">
        <v>213.79018036847489</v>
      </c>
      <c r="EJ449">
        <v>358.50790323453867</v>
      </c>
      <c r="EK449">
        <v>610.05929671515162</v>
      </c>
      <c r="EL449">
        <v>1020.266507022925</v>
      </c>
      <c r="EM449">
        <v>1707.4767961262371</v>
      </c>
      <c r="EN449">
        <v>2158.8615188604322</v>
      </c>
      <c r="EO449">
        <v>2923.4991549060128</v>
      </c>
      <c r="EP449">
        <v>3852.1065385840811</v>
      </c>
      <c r="ER449">
        <v>32.714629559879469</v>
      </c>
      <c r="ES449">
        <v>7.655094073420007</v>
      </c>
      <c r="ET449">
        <v>0.36576812817271331</v>
      </c>
      <c r="EU449">
        <v>0.38438610837954051</v>
      </c>
      <c r="EV449">
        <v>5.163633216965233E-5</v>
      </c>
      <c r="EW449">
        <v>7.0610714299525808E-4</v>
      </c>
      <c r="EX449">
        <v>13.67461849682366</v>
      </c>
      <c r="EY449">
        <v>2.0855519865984951</v>
      </c>
      <c r="EZ449">
        <v>11.08779715617254</v>
      </c>
      <c r="FA449">
        <v>0.35937409866699871</v>
      </c>
      <c r="FB449">
        <v>2.8433817525705622E-3</v>
      </c>
      <c r="FD449">
        <f t="shared" si="36"/>
        <v>42.208827281660689</v>
      </c>
      <c r="FF449"/>
      <c r="FG449"/>
      <c r="FH449"/>
      <c r="FI449"/>
      <c r="FJ449"/>
      <c r="FK449"/>
    </row>
    <row r="450" spans="1:167" ht="13.2" x14ac:dyDescent="0.25">
      <c r="A450" t="s">
        <v>1769</v>
      </c>
      <c r="B450" t="s">
        <v>1675</v>
      </c>
      <c r="C450" s="2">
        <v>-2.2528615436379411</v>
      </c>
      <c r="D450" s="5">
        <v>2.771099935433656E-2</v>
      </c>
      <c r="E450" s="6">
        <v>171.45332295844</v>
      </c>
      <c r="F450" s="7">
        <v>0.79992755662406434</v>
      </c>
      <c r="G450">
        <v>-541.30595814239746</v>
      </c>
      <c r="H450" s="8">
        <v>47.845650239168513</v>
      </c>
      <c r="I450" s="2">
        <v>1.418614577141788</v>
      </c>
      <c r="J450" s="2">
        <v>6.8951412015615332E-2</v>
      </c>
      <c r="K450" s="5">
        <v>0.29919296002450108</v>
      </c>
      <c r="L450" s="9">
        <v>9.5288191651423347E-4</v>
      </c>
      <c r="M450">
        <v>0.247476860744241</v>
      </c>
      <c r="N450" s="8">
        <v>0.51899345973941913</v>
      </c>
      <c r="O450" s="10">
        <v>29.05995070496348</v>
      </c>
      <c r="P450" s="7">
        <v>1.674222651127065</v>
      </c>
      <c r="Q450" s="5">
        <v>0.70499898442439213</v>
      </c>
      <c r="R450" s="11">
        <v>3.3979980232733617E-2</v>
      </c>
      <c r="S450" s="12">
        <v>0.70619762942986397</v>
      </c>
      <c r="T450" s="6">
        <v>3465.240413356531</v>
      </c>
      <c r="U450" s="6">
        <v>3.6582343251737068</v>
      </c>
      <c r="V450" s="6">
        <v>4.9432350614436844</v>
      </c>
      <c r="W450" s="6">
        <v>3439.511128408742</v>
      </c>
      <c r="X450" s="6">
        <v>6.0540184948023539</v>
      </c>
      <c r="Y450" s="6">
        <v>128.69379690201919</v>
      </c>
      <c r="Z450" s="6">
        <v>3455.4093902751788</v>
      </c>
      <c r="AA450" s="6">
        <v>3.428295018534242</v>
      </c>
      <c r="AB450" s="13">
        <v>56.640280613012962</v>
      </c>
      <c r="AC450" s="14">
        <v>99.257503610756203</v>
      </c>
      <c r="AE450" t="s">
        <v>1770</v>
      </c>
      <c r="AF450" t="s">
        <v>1770</v>
      </c>
      <c r="AG450">
        <v>25.013999999999999</v>
      </c>
      <c r="AH450">
        <v>239.73210755256821</v>
      </c>
      <c r="AI450">
        <v>46.278713042870812</v>
      </c>
      <c r="AJ450">
        <v>103.0117463668864</v>
      </c>
      <c r="AK450" t="s">
        <v>143</v>
      </c>
      <c r="AL450">
        <v>929.21864894241799</v>
      </c>
      <c r="AM450">
        <v>1948.8681670780741</v>
      </c>
      <c r="AN450">
        <v>261.37445838126371</v>
      </c>
      <c r="AO450">
        <v>12.923339197083671</v>
      </c>
      <c r="AP450">
        <v>2.5088314353694829</v>
      </c>
      <c r="AQ450">
        <v>11.239666495938041</v>
      </c>
      <c r="AR450">
        <v>1.640871389972586</v>
      </c>
      <c r="AS450">
        <v>1.6475441406071409</v>
      </c>
      <c r="AT450">
        <v>83.613625965079706</v>
      </c>
      <c r="AU450">
        <v>31.208153665497061</v>
      </c>
      <c r="AV450">
        <v>54.763579180078573</v>
      </c>
      <c r="AW450">
        <v>0.55044963048944195</v>
      </c>
      <c r="AX450">
        <v>0.20501344479636521</v>
      </c>
      <c r="AY450">
        <v>0.14182669983498339</v>
      </c>
      <c r="AZ450">
        <v>1489.8645360697089</v>
      </c>
      <c r="BA450">
        <v>61.929228112164857</v>
      </c>
      <c r="BB450">
        <v>8.2497039415489207E-2</v>
      </c>
      <c r="BC450">
        <v>511063.94976486563</v>
      </c>
      <c r="BD450">
        <v>22575.948479943221</v>
      </c>
      <c r="BE450">
        <v>1.6922789434367631</v>
      </c>
      <c r="BF450">
        <v>1.6497193485940771</v>
      </c>
      <c r="BG450">
        <v>0.23252387128099339</v>
      </c>
      <c r="BH450">
        <v>9.1377615867435813E-2</v>
      </c>
      <c r="BI450">
        <v>0.67817891573052835</v>
      </c>
      <c r="BJ450">
        <v>0.25642363799818119</v>
      </c>
      <c r="BK450">
        <v>6.0022685385338293E-3</v>
      </c>
      <c r="BL450">
        <v>18.871076901028271</v>
      </c>
      <c r="BM450">
        <v>1.1939115984490229</v>
      </c>
      <c r="BN450">
        <v>6.5523752366495325E-2</v>
      </c>
      <c r="BO450">
        <v>1.025723597687018</v>
      </c>
      <c r="BP450">
        <v>0.27330055207232568</v>
      </c>
      <c r="BQ450">
        <v>1.029822715303776E-2</v>
      </c>
      <c r="BR450">
        <v>10.99961763869252</v>
      </c>
      <c r="BS450">
        <v>2.8700260526251129</v>
      </c>
      <c r="BT450">
        <v>3.2568665769139388E-2</v>
      </c>
      <c r="BU450">
        <v>9.8006802075722526</v>
      </c>
      <c r="BV450">
        <v>1.2786545262519351</v>
      </c>
      <c r="BW450">
        <v>0.1060339762420939</v>
      </c>
      <c r="BX450">
        <v>2.5898242056975391</v>
      </c>
      <c r="BY450">
        <v>0.34010265398171791</v>
      </c>
      <c r="BZ450">
        <v>3.6580977663280063E-2</v>
      </c>
      <c r="CA450">
        <v>39.451004453324288</v>
      </c>
      <c r="CB450">
        <v>2.6526242426857971</v>
      </c>
      <c r="CC450">
        <v>5.5633581868686527E-2</v>
      </c>
      <c r="CD450">
        <v>11.400565777071209</v>
      </c>
      <c r="CE450">
        <v>0.58323633228564498</v>
      </c>
      <c r="CF450">
        <v>2.9465387075469359E-2</v>
      </c>
      <c r="CG450">
        <v>134.89883230671839</v>
      </c>
      <c r="CH450">
        <v>6.3482302993157953</v>
      </c>
      <c r="CI450">
        <v>0.14478297171645579</v>
      </c>
      <c r="CJ450">
        <v>50.750570714046788</v>
      </c>
      <c r="CK450">
        <v>2.6001373509856571</v>
      </c>
      <c r="CL450">
        <v>1.2610135226151261E-2</v>
      </c>
      <c r="CM450">
        <v>243.36826180951309</v>
      </c>
      <c r="CN450">
        <v>11.25452582368186</v>
      </c>
      <c r="CO450">
        <v>3.7863932710387932E-2</v>
      </c>
      <c r="CP450">
        <v>49.065991221753698</v>
      </c>
      <c r="CQ450">
        <v>2.4096807209340101</v>
      </c>
      <c r="CR450">
        <v>1.2292154080861961E-2</v>
      </c>
      <c r="CS450">
        <v>450.24766625115518</v>
      </c>
      <c r="CT450">
        <v>21.573116115297061</v>
      </c>
      <c r="CU450">
        <v>5.6447982845741367E-2</v>
      </c>
      <c r="CV450">
        <v>94.193616415442733</v>
      </c>
      <c r="CW450">
        <v>4.5068450058595548</v>
      </c>
      <c r="CX450">
        <v>3.4220859874091007E-2</v>
      </c>
      <c r="CY450">
        <v>8351.6248190336082</v>
      </c>
      <c r="CZ450">
        <v>446.57148211627589</v>
      </c>
      <c r="DA450">
        <v>0.1212617024023646</v>
      </c>
      <c r="DB450">
        <v>0.64962882450893888</v>
      </c>
      <c r="DC450">
        <v>0.1080430043735854</v>
      </c>
      <c r="DD450">
        <v>1.1134324568708141E-2</v>
      </c>
      <c r="DE450">
        <v>2.138588621411321</v>
      </c>
      <c r="DF450">
        <v>5.9554757208691136</v>
      </c>
      <c r="DG450">
        <v>13.538163946670879</v>
      </c>
      <c r="DH450">
        <v>474.19222752351368</v>
      </c>
      <c r="DI450">
        <v>17.557252953665031</v>
      </c>
      <c r="DJ450">
        <v>0.81153094188829478</v>
      </c>
      <c r="DK450">
        <v>156.99847869158569</v>
      </c>
      <c r="DL450">
        <v>5.7490648735325669</v>
      </c>
      <c r="DM450">
        <v>0.45296290864828748</v>
      </c>
      <c r="DN450">
        <v>53.694110806001909</v>
      </c>
      <c r="DO450">
        <v>1.930168573877787</v>
      </c>
      <c r="DP450">
        <v>0.39728379397225189</v>
      </c>
      <c r="DQ450">
        <v>152.7186122392591</v>
      </c>
      <c r="DR450">
        <v>5.4409984079494684</v>
      </c>
      <c r="DS450">
        <v>0.3154601380566539</v>
      </c>
      <c r="DT450">
        <v>171.45332295844</v>
      </c>
      <c r="DU450">
        <v>6.4635562528251427</v>
      </c>
      <c r="DV450">
        <v>0.17828229682986169</v>
      </c>
      <c r="DW450">
        <v>176.83422232851109</v>
      </c>
      <c r="DX450">
        <v>6.4044951085727586</v>
      </c>
      <c r="DY450">
        <v>0.3361664721053535</v>
      </c>
      <c r="EB450">
        <v>948.95830322911377</v>
      </c>
      <c r="EC450">
        <v>2.8615144123650991</v>
      </c>
      <c r="ED450">
        <v>30.784791029409909</v>
      </c>
      <c r="EE450">
        <v>11.053056009558381</v>
      </c>
      <c r="EF450">
        <v>24.069185205016449</v>
      </c>
      <c r="EG450">
        <v>66.220812213326028</v>
      </c>
      <c r="EH450">
        <v>46.000429941341721</v>
      </c>
      <c r="EI450">
        <v>198.24625353429289</v>
      </c>
      <c r="EJ450">
        <v>315.8051461792578</v>
      </c>
      <c r="EK450">
        <v>548.36923701918056</v>
      </c>
      <c r="EL450">
        <v>929.49763212539915</v>
      </c>
      <c r="EM450">
        <v>1521.0516363094571</v>
      </c>
      <c r="EN450">
        <v>1986.477377398935</v>
      </c>
      <c r="EO450">
        <v>2796.569355597238</v>
      </c>
      <c r="EP450">
        <v>3829.0087973757209</v>
      </c>
      <c r="ER450">
        <v>5.4739024764485729</v>
      </c>
      <c r="ES450">
        <v>3.518908187076458</v>
      </c>
      <c r="ET450">
        <v>0.40147836316752739</v>
      </c>
      <c r="EU450">
        <v>0.41269178232186587</v>
      </c>
      <c r="EV450">
        <v>1.0232231167941091E-3</v>
      </c>
      <c r="EW450">
        <v>1.443414118224489E-2</v>
      </c>
      <c r="EX450">
        <v>14.1065432800902</v>
      </c>
      <c r="EY450">
        <v>2.5394799096870688</v>
      </c>
      <c r="EZ450">
        <v>9.0855081486683797</v>
      </c>
      <c r="FA450">
        <v>0.38079780487479681</v>
      </c>
      <c r="FB450">
        <v>3.66402642867634E-3</v>
      </c>
      <c r="FD450">
        <f t="shared" si="36"/>
        <v>26.028188115690753</v>
      </c>
      <c r="FF450"/>
      <c r="FG450"/>
      <c r="FH450"/>
      <c r="FI450"/>
      <c r="FJ450"/>
      <c r="FK450"/>
    </row>
    <row r="451" spans="1:167" ht="13.2" x14ac:dyDescent="0.25">
      <c r="A451" t="s">
        <v>1771</v>
      </c>
      <c r="B451" t="s">
        <v>1675</v>
      </c>
      <c r="C451" s="2">
        <v>-0.98774837766590051</v>
      </c>
      <c r="D451" s="5">
        <v>3.2782816143729257E-2</v>
      </c>
      <c r="E451" s="6">
        <v>201.4400962781591</v>
      </c>
      <c r="F451" s="7">
        <v>0.80002774339410376</v>
      </c>
      <c r="G451">
        <v>-1234.952448038375</v>
      </c>
      <c r="H451" s="8">
        <v>70.077938599057063</v>
      </c>
      <c r="I451" s="2">
        <v>1.42043092973744</v>
      </c>
      <c r="J451" s="2">
        <v>7.1340981346638105E-2</v>
      </c>
      <c r="K451" s="5">
        <v>0.29882685849449442</v>
      </c>
      <c r="L451" s="9">
        <v>9.5829750159362123E-4</v>
      </c>
      <c r="M451">
        <v>0.31588349347763739</v>
      </c>
      <c r="N451" s="8">
        <v>0.53459729310497339</v>
      </c>
      <c r="O451" s="10">
        <v>29.059992886358351</v>
      </c>
      <c r="P451" s="7">
        <v>1.7010924872107129</v>
      </c>
      <c r="Q451" s="5">
        <v>0.70499975144732607</v>
      </c>
      <c r="R451" s="11">
        <v>3.4850949062698082E-2</v>
      </c>
      <c r="S451" s="12">
        <v>0.96458290361241117</v>
      </c>
      <c r="T451" s="6">
        <v>3463.3723116191759</v>
      </c>
      <c r="U451" s="6">
        <v>3.699890464808782</v>
      </c>
      <c r="V451" s="6">
        <v>4.9718592250653808</v>
      </c>
      <c r="W451" s="6">
        <v>3438.8170710708978</v>
      </c>
      <c r="X451" s="6">
        <v>24.091539576728469</v>
      </c>
      <c r="Y451" s="6">
        <v>132.18415146314541</v>
      </c>
      <c r="Z451" s="6">
        <v>3454.892250404323</v>
      </c>
      <c r="AA451" s="6">
        <v>8.8603442055643065</v>
      </c>
      <c r="AB451" s="13">
        <v>57.819236281748672</v>
      </c>
      <c r="AC451" s="14">
        <v>99.29100199635198</v>
      </c>
      <c r="AE451" t="s">
        <v>1772</v>
      </c>
      <c r="AF451" t="s">
        <v>1772</v>
      </c>
      <c r="AG451">
        <v>18.13</v>
      </c>
      <c r="AH451">
        <v>262.1070922209708</v>
      </c>
      <c r="AI451">
        <v>50.553525208130999</v>
      </c>
      <c r="AJ451">
        <v>96.077864718037659</v>
      </c>
      <c r="AK451" t="s">
        <v>143</v>
      </c>
      <c r="AL451">
        <v>881.02500303603324</v>
      </c>
      <c r="AM451">
        <v>1905.8833342491671</v>
      </c>
      <c r="AN451">
        <v>258.52214191344808</v>
      </c>
      <c r="AO451">
        <v>19.281029398416109</v>
      </c>
      <c r="AP451">
        <v>2.3637128807390271</v>
      </c>
      <c r="AQ451">
        <v>31.666083543694409</v>
      </c>
      <c r="AR451">
        <v>6.9178055525401421</v>
      </c>
      <c r="AS451">
        <v>1.6158644824997599</v>
      </c>
      <c r="AT451">
        <v>73.815517863923603</v>
      </c>
      <c r="AU451">
        <v>32.722007986004577</v>
      </c>
      <c r="AV451">
        <v>53.863180992988333</v>
      </c>
      <c r="AW451">
        <v>2.5707647394472608</v>
      </c>
      <c r="AX451">
        <v>1.0267196275109991</v>
      </c>
      <c r="AY451">
        <v>0.16059186586195889</v>
      </c>
      <c r="AZ451">
        <v>2022.2667170266529</v>
      </c>
      <c r="BA451">
        <v>157.91357810676621</v>
      </c>
      <c r="BB451">
        <v>0.14287354256424301</v>
      </c>
      <c r="BC451">
        <v>490209.99173480039</v>
      </c>
      <c r="BD451">
        <v>32002.82540858741</v>
      </c>
      <c r="BE451">
        <v>3.366801951225979</v>
      </c>
      <c r="BF451">
        <v>1.9248461046345291</v>
      </c>
      <c r="BG451">
        <v>0.35121886830947058</v>
      </c>
      <c r="BH451">
        <v>0.1158002176733585</v>
      </c>
      <c r="BI451">
        <v>17.546206527706961</v>
      </c>
      <c r="BJ451">
        <v>6.145691481980295</v>
      </c>
      <c r="BK451">
        <v>9.477011772778824E-3</v>
      </c>
      <c r="BL451">
        <v>102.8549017475851</v>
      </c>
      <c r="BM451">
        <v>26.97774230168563</v>
      </c>
      <c r="BN451">
        <v>6.6186604583056835E-2</v>
      </c>
      <c r="BO451">
        <v>16.699442162030241</v>
      </c>
      <c r="BP451">
        <v>5.2242097255977944</v>
      </c>
      <c r="BQ451">
        <v>1.3153354382692909E-2</v>
      </c>
      <c r="BR451">
        <v>120.2412038755245</v>
      </c>
      <c r="BS451">
        <v>34.33793509924223</v>
      </c>
      <c r="BT451">
        <v>0.118586510999179</v>
      </c>
      <c r="BU451">
        <v>65.684751826818996</v>
      </c>
      <c r="BV451">
        <v>16.558708457084961</v>
      </c>
      <c r="BW451">
        <v>0.1203162436036114</v>
      </c>
      <c r="BX451">
        <v>16.439431748538532</v>
      </c>
      <c r="BY451">
        <v>4.1145293884331382</v>
      </c>
      <c r="BZ451">
        <v>3.2724441926483577E-2</v>
      </c>
      <c r="CA451">
        <v>101.357903867414</v>
      </c>
      <c r="CB451">
        <v>16.653773016620391</v>
      </c>
      <c r="CC451">
        <v>0.22276218712229739</v>
      </c>
      <c r="CD451">
        <v>20.446011786294751</v>
      </c>
      <c r="CE451">
        <v>2.0091773216880462</v>
      </c>
      <c r="CF451">
        <v>2.19119477140103E-2</v>
      </c>
      <c r="CG451">
        <v>203.1089386885026</v>
      </c>
      <c r="CH451">
        <v>15.98297046197305</v>
      </c>
      <c r="CI451">
        <v>0.1368970172169918</v>
      </c>
      <c r="CJ451">
        <v>66.846057254370606</v>
      </c>
      <c r="CK451">
        <v>5.4044147164745544</v>
      </c>
      <c r="CL451">
        <v>1.7077492350304261E-2</v>
      </c>
      <c r="CM451">
        <v>304.00817003701218</v>
      </c>
      <c r="CN451">
        <v>24.142405363406279</v>
      </c>
      <c r="CO451">
        <v>5.1343620392102558E-2</v>
      </c>
      <c r="CP451">
        <v>57.921637727826173</v>
      </c>
      <c r="CQ451">
        <v>4.4092603152339871</v>
      </c>
      <c r="CR451">
        <v>1.6573853426171022E-2</v>
      </c>
      <c r="CS451">
        <v>517.39155557272022</v>
      </c>
      <c r="CT451">
        <v>46.127973707495507</v>
      </c>
      <c r="CU451">
        <v>7.6606586268074733E-2</v>
      </c>
      <c r="CV451">
        <v>101.9366519000712</v>
      </c>
      <c r="CW451">
        <v>8.3039694512487756</v>
      </c>
      <c r="CX451">
        <v>1.6282794331223701E-2</v>
      </c>
      <c r="CY451">
        <v>8044.644288043839</v>
      </c>
      <c r="CZ451">
        <v>636.44943439518408</v>
      </c>
      <c r="DA451">
        <v>0.1652263228984544</v>
      </c>
      <c r="DB451">
        <v>0.6850112238309215</v>
      </c>
      <c r="DC451">
        <v>0.1101203482207769</v>
      </c>
      <c r="DD451">
        <v>1.508046252229788E-2</v>
      </c>
      <c r="DE451">
        <v>-3.8171494979143441</v>
      </c>
      <c r="DF451">
        <v>7.7742914715201463</v>
      </c>
      <c r="DG451">
        <v>13.923448906487341</v>
      </c>
      <c r="DH451">
        <v>549.62006604125213</v>
      </c>
      <c r="DI451">
        <v>35.585970899666187</v>
      </c>
      <c r="DJ451">
        <v>0.8140456186954188</v>
      </c>
      <c r="DK451">
        <v>180.09200641110951</v>
      </c>
      <c r="DL451">
        <v>11.680959085777371</v>
      </c>
      <c r="DM451">
        <v>0.45309742184516888</v>
      </c>
      <c r="DN451">
        <v>79.652714242901595</v>
      </c>
      <c r="DO451">
        <v>5.6465515230425147</v>
      </c>
      <c r="DP451">
        <v>0.37515485179028368</v>
      </c>
      <c r="DQ451">
        <v>225.30498564493271</v>
      </c>
      <c r="DR451">
        <v>17.51378040758372</v>
      </c>
      <c r="DS451">
        <v>0.32973395666257588</v>
      </c>
      <c r="DT451">
        <v>201.4400962781591</v>
      </c>
      <c r="DU451">
        <v>13.55718591459172</v>
      </c>
      <c r="DV451">
        <v>0.18962027796937661</v>
      </c>
      <c r="DW451">
        <v>213.4527057496625</v>
      </c>
      <c r="DX451">
        <v>14.03407045710764</v>
      </c>
      <c r="DY451">
        <v>0.3363007035250889</v>
      </c>
      <c r="EB451">
        <v>1288.0679726284411</v>
      </c>
      <c r="EC451">
        <v>74.034626699185495</v>
      </c>
      <c r="ED451">
        <v>167.78939926196591</v>
      </c>
      <c r="EE451">
        <v>179.95088536670519</v>
      </c>
      <c r="EF451">
        <v>263.10985530749332</v>
      </c>
      <c r="EG451">
        <v>443.81589072175001</v>
      </c>
      <c r="EH451">
        <v>291.99701151933442</v>
      </c>
      <c r="EI451">
        <v>509.33620033876377</v>
      </c>
      <c r="EJ451">
        <v>566.37151762589326</v>
      </c>
      <c r="EK451">
        <v>825.64609222968556</v>
      </c>
      <c r="EL451">
        <v>1224.28676290056</v>
      </c>
      <c r="EM451">
        <v>1900.051062731327</v>
      </c>
      <c r="EN451">
        <v>2345.0055760253508</v>
      </c>
      <c r="EO451">
        <v>3213.6121464144112</v>
      </c>
      <c r="EP451">
        <v>4143.76633740127</v>
      </c>
      <c r="ER451">
        <v>1.453684232372453</v>
      </c>
      <c r="ES451">
        <v>1.0757048720010121</v>
      </c>
      <c r="ET451">
        <v>0.6141503597385235</v>
      </c>
      <c r="EU451">
        <v>0.60656317403237414</v>
      </c>
      <c r="EV451">
        <v>2.303782265130833E-2</v>
      </c>
      <c r="EW451">
        <v>0.1453551242773328</v>
      </c>
      <c r="EX451">
        <v>6.3094124161546166</v>
      </c>
      <c r="EY451">
        <v>2.8099482718981421</v>
      </c>
      <c r="EZ451">
        <v>1.958488053126634</v>
      </c>
      <c r="FA451">
        <v>0.38933781216273911</v>
      </c>
      <c r="FB451">
        <v>3.720288984043901E-3</v>
      </c>
      <c r="FD451">
        <f t="shared" si="36"/>
        <v>4.7813570953579658</v>
      </c>
      <c r="FF451"/>
      <c r="FG451"/>
      <c r="FH451"/>
      <c r="FI451"/>
      <c r="FJ451"/>
      <c r="FK451"/>
    </row>
    <row r="452" spans="1:167" ht="13.2" x14ac:dyDescent="0.25">
      <c r="A452" t="s">
        <v>1773</v>
      </c>
      <c r="B452" t="s">
        <v>1675</v>
      </c>
      <c r="C452" s="2">
        <v>8.0256896323901916</v>
      </c>
      <c r="D452" s="5">
        <v>1.9072143257911341E-2</v>
      </c>
      <c r="E452" s="6">
        <v>122.88343252926509</v>
      </c>
      <c r="F452" s="7">
        <v>0.79993014640744953</v>
      </c>
      <c r="G452">
        <v>151.8959156135721</v>
      </c>
      <c r="H452" s="8">
        <v>324.45758583536428</v>
      </c>
      <c r="I452" s="2">
        <v>1.4185670472460119</v>
      </c>
      <c r="J452" s="2">
        <v>6.8843443900618861E-2</v>
      </c>
      <c r="K452" s="5">
        <v>0.2993819095355188</v>
      </c>
      <c r="L452" s="9">
        <v>1.0975322576503321E-3</v>
      </c>
      <c r="M452">
        <v>0.24516016472774091</v>
      </c>
      <c r="N452" s="8">
        <v>0.2853872595076849</v>
      </c>
      <c r="O452" s="10">
        <v>29.060001367545709</v>
      </c>
      <c r="P452" s="7">
        <v>1.6822644713915851</v>
      </c>
      <c r="Q452" s="5">
        <v>0.70499964212701038</v>
      </c>
      <c r="R452" s="11">
        <v>3.4193267686216208E-2</v>
      </c>
      <c r="S452" s="12">
        <v>0.29868664646282628</v>
      </c>
      <c r="T452" s="6">
        <v>3466.1945548203989</v>
      </c>
      <c r="U452" s="6">
        <v>4.5976415399092607</v>
      </c>
      <c r="V452" s="6">
        <v>5.6661714945106452</v>
      </c>
      <c r="W452" s="6">
        <v>3439.531177828067</v>
      </c>
      <c r="X452" s="6">
        <v>5.9344999953404152</v>
      </c>
      <c r="Y452" s="6">
        <v>129.2928059032524</v>
      </c>
      <c r="Z452" s="6">
        <v>3455.4826444300438</v>
      </c>
      <c r="AA452" s="6">
        <v>2.6940024850719029</v>
      </c>
      <c r="AB452" s="13">
        <v>56.833456925646253</v>
      </c>
      <c r="AC452" s="14">
        <v>99.230759365331878</v>
      </c>
      <c r="AE452" t="s">
        <v>1774</v>
      </c>
      <c r="AF452" t="s">
        <v>1774</v>
      </c>
      <c r="AG452">
        <v>19.54</v>
      </c>
      <c r="AH452">
        <v>246.22120203563179</v>
      </c>
      <c r="AI452">
        <v>57.279103056120412</v>
      </c>
      <c r="AJ452">
        <v>108.99308043744701</v>
      </c>
      <c r="AK452" t="s">
        <v>143</v>
      </c>
      <c r="AL452">
        <v>911.27036052918277</v>
      </c>
      <c r="AM452">
        <v>2129.582441633851</v>
      </c>
      <c r="AN452">
        <v>272.01819678434998</v>
      </c>
      <c r="AO452">
        <v>16.14350694230728</v>
      </c>
      <c r="AP452">
        <v>2.657883563043463</v>
      </c>
      <c r="AQ452">
        <v>8.5074714421612381</v>
      </c>
      <c r="AR452">
        <v>1.2776541653833109</v>
      </c>
      <c r="AS452">
        <v>1.712635808831549</v>
      </c>
      <c r="AT452">
        <v>89.203505161113284</v>
      </c>
      <c r="AU452">
        <v>30.984917789886239</v>
      </c>
      <c r="AV452">
        <v>60.158553234804977</v>
      </c>
      <c r="AW452">
        <v>0.49396934355100441</v>
      </c>
      <c r="AX452">
        <v>0.22790862005907189</v>
      </c>
      <c r="AY452">
        <v>0.16349162010850921</v>
      </c>
      <c r="AZ452">
        <v>1123.2854466624869</v>
      </c>
      <c r="BA452">
        <v>58.401145231156363</v>
      </c>
      <c r="BB452">
        <v>8.058894843399661E-2</v>
      </c>
      <c r="BC452">
        <v>505099.40684808569</v>
      </c>
      <c r="BD452">
        <v>29357.451765735332</v>
      </c>
      <c r="BE452">
        <v>1.5572968200927799</v>
      </c>
      <c r="BF452">
        <v>1.092736598776368</v>
      </c>
      <c r="BG452">
        <v>0.23514170646415439</v>
      </c>
      <c r="BH452">
        <v>0.13331553982012251</v>
      </c>
      <c r="BI452">
        <v>0.12726891044878699</v>
      </c>
      <c r="BJ452">
        <v>2.927421910414358E-2</v>
      </c>
      <c r="BK452">
        <v>8.7696819922956516E-3</v>
      </c>
      <c r="BL452">
        <v>13.19182583408182</v>
      </c>
      <c r="BM452">
        <v>1.0618906493094451</v>
      </c>
      <c r="BN452">
        <v>5.9574311140762101E-2</v>
      </c>
      <c r="BO452">
        <v>0.40373036553952402</v>
      </c>
      <c r="BP452">
        <v>7.9937242481002854E-2</v>
      </c>
      <c r="BQ452">
        <v>1.1811085331557111E-2</v>
      </c>
      <c r="BR452">
        <v>5.8105313959036931</v>
      </c>
      <c r="BS452">
        <v>0.8026215489760784</v>
      </c>
      <c r="BT452">
        <v>0.1068162742390497</v>
      </c>
      <c r="BU452">
        <v>6.6437561866732349</v>
      </c>
      <c r="BV452">
        <v>0.70413889083439785</v>
      </c>
      <c r="BW452">
        <v>4.9595855766034182E-2</v>
      </c>
      <c r="BX452">
        <v>1.631801623314652</v>
      </c>
      <c r="BY452">
        <v>0.24148412345354209</v>
      </c>
      <c r="BZ452">
        <v>1.3518654190262771E-2</v>
      </c>
      <c r="CA452">
        <v>27.434346288918931</v>
      </c>
      <c r="CB452">
        <v>1.961566730469243</v>
      </c>
      <c r="CC452">
        <v>0.18311105058917679</v>
      </c>
      <c r="CD452">
        <v>8.4880714734115674</v>
      </c>
      <c r="CE452">
        <v>0.62428512375710765</v>
      </c>
      <c r="CF452">
        <v>2.6916664143171981E-2</v>
      </c>
      <c r="CG452">
        <v>97.770272408311328</v>
      </c>
      <c r="CH452">
        <v>5.8605774075881456</v>
      </c>
      <c r="CI452">
        <v>6.8200741656665134E-2</v>
      </c>
      <c r="CJ452">
        <v>37.132750624728352</v>
      </c>
      <c r="CK452">
        <v>2.3350084310093351</v>
      </c>
      <c r="CL452">
        <v>1.6707492626669301E-2</v>
      </c>
      <c r="CM452">
        <v>178.08003289476241</v>
      </c>
      <c r="CN452">
        <v>8.998093990589334</v>
      </c>
      <c r="CO452">
        <v>5.0281207885399727E-2</v>
      </c>
      <c r="CP452">
        <v>36.56095530915848</v>
      </c>
      <c r="CQ452">
        <v>2.7140013235971989</v>
      </c>
      <c r="CR452">
        <v>1.6120666188903711E-2</v>
      </c>
      <c r="CS452">
        <v>335.26123552731451</v>
      </c>
      <c r="CT452">
        <v>19.436582878004199</v>
      </c>
      <c r="CU452">
        <v>7.507199095437557E-2</v>
      </c>
      <c r="CV452">
        <v>68.629090330196917</v>
      </c>
      <c r="CW452">
        <v>4.0712968431654488</v>
      </c>
      <c r="CX452">
        <v>1.593045753655532E-2</v>
      </c>
      <c r="CY452">
        <v>8739.8730521741036</v>
      </c>
      <c r="CZ452">
        <v>481.91069605618071</v>
      </c>
      <c r="DA452">
        <v>0.16239763758306469</v>
      </c>
      <c r="DB452">
        <v>0.53199734954680278</v>
      </c>
      <c r="DC452">
        <v>0.1204336074259892</v>
      </c>
      <c r="DD452">
        <v>3.6424067845116842E-2</v>
      </c>
      <c r="DE452">
        <v>4.1740784109169331</v>
      </c>
      <c r="DF452">
        <v>6.399945035019476</v>
      </c>
      <c r="DG452">
        <v>14.779801868330161</v>
      </c>
      <c r="DH452">
        <v>338.95067711858951</v>
      </c>
      <c r="DI452">
        <v>14.829166395991161</v>
      </c>
      <c r="DJ452">
        <v>0.89245897392233675</v>
      </c>
      <c r="DK452">
        <v>110.74639624226749</v>
      </c>
      <c r="DL452">
        <v>4.8286077913903078</v>
      </c>
      <c r="DM452">
        <v>0.4883960457221293</v>
      </c>
      <c r="DN452">
        <v>37.949574930576048</v>
      </c>
      <c r="DO452">
        <v>1.7270765123356659</v>
      </c>
      <c r="DP452">
        <v>0.40587461645530593</v>
      </c>
      <c r="DQ452">
        <v>109.805955879819</v>
      </c>
      <c r="DR452">
        <v>5.0332537520216771</v>
      </c>
      <c r="DS452">
        <v>0.35664470005983312</v>
      </c>
      <c r="DT452">
        <v>122.88343252926509</v>
      </c>
      <c r="DU452">
        <v>5.2862492993175589</v>
      </c>
      <c r="DV452">
        <v>0.1911259358907231</v>
      </c>
      <c r="DW452">
        <v>125.7453485622701</v>
      </c>
      <c r="DX452">
        <v>5.5279501305919636</v>
      </c>
      <c r="DY452">
        <v>0.38642399756545498</v>
      </c>
      <c r="EB452">
        <v>715.4684373646412</v>
      </c>
      <c r="EC452">
        <v>0.53699962214678088</v>
      </c>
      <c r="ED452">
        <v>21.52010739654456</v>
      </c>
      <c r="EE452">
        <v>4.3505427321069394</v>
      </c>
      <c r="EF452">
        <v>12.71451071313718</v>
      </c>
      <c r="EG452">
        <v>44.890244504548889</v>
      </c>
      <c r="EH452">
        <v>28.984043042889031</v>
      </c>
      <c r="EI452">
        <v>137.86103662773331</v>
      </c>
      <c r="EJ452">
        <v>235.12663361250881</v>
      </c>
      <c r="EK452">
        <v>397.44013174110302</v>
      </c>
      <c r="EL452">
        <v>680.08700777890738</v>
      </c>
      <c r="EM452">
        <v>1113.000205592265</v>
      </c>
      <c r="EN452">
        <v>1480.2006198039869</v>
      </c>
      <c r="EO452">
        <v>2082.3679225299038</v>
      </c>
      <c r="EP452">
        <v>2789.8004199267039</v>
      </c>
      <c r="ER452">
        <v>14.079451136994001</v>
      </c>
      <c r="ES452">
        <v>5.9758144086751059</v>
      </c>
      <c r="ET452">
        <v>0.36843612893931049</v>
      </c>
      <c r="EU452">
        <v>0.37178372698376821</v>
      </c>
      <c r="EV452">
        <v>2.5787931918119967E-4</v>
      </c>
      <c r="EW452">
        <v>3.8952240261825618E-3</v>
      </c>
      <c r="EX452">
        <v>15.104832906145409</v>
      </c>
      <c r="EY452">
        <v>2.0540263963857099</v>
      </c>
      <c r="EZ452">
        <v>9.3151193833827666</v>
      </c>
      <c r="FA452">
        <v>0.366530393339356</v>
      </c>
      <c r="FB452">
        <v>3.259358622411748E-3</v>
      </c>
      <c r="FD452">
        <f t="shared" si="36"/>
        <v>31.542504712311874</v>
      </c>
      <c r="FF452"/>
      <c r="FG452"/>
      <c r="FH452"/>
      <c r="FI452"/>
      <c r="FJ452"/>
      <c r="FK452"/>
    </row>
    <row r="453" spans="1:167" ht="13.2" x14ac:dyDescent="0.25">
      <c r="A453" t="s">
        <v>1775</v>
      </c>
      <c r="B453" t="s">
        <v>1675</v>
      </c>
      <c r="C453" s="2">
        <v>-7.6113075630310689</v>
      </c>
      <c r="D453" s="5">
        <v>1.9302958231821949E-2</v>
      </c>
      <c r="E453" s="6">
        <v>116.4423558426417</v>
      </c>
      <c r="F453" s="7">
        <v>0.7999897759909762</v>
      </c>
      <c r="G453">
        <v>-160.23019624196951</v>
      </c>
      <c r="H453" s="8">
        <v>175.23319538118349</v>
      </c>
      <c r="I453" s="2">
        <v>1.4185370022534149</v>
      </c>
      <c r="J453" s="2">
        <v>6.9855213461470153E-2</v>
      </c>
      <c r="K453" s="5">
        <v>0.29902623748078738</v>
      </c>
      <c r="L453" s="9">
        <v>1.011192393606794E-3</v>
      </c>
      <c r="M453">
        <v>0.2204650096565923</v>
      </c>
      <c r="N453" s="8">
        <v>0.34673260914201182</v>
      </c>
      <c r="O453" s="10">
        <v>29.06004025947583</v>
      </c>
      <c r="P453" s="7">
        <v>1.6878966069066299</v>
      </c>
      <c r="Q453" s="5">
        <v>0.70500110089234014</v>
      </c>
      <c r="R453" s="11">
        <v>3.4666556692742767E-2</v>
      </c>
      <c r="S453" s="12">
        <v>0.47223651363917529</v>
      </c>
      <c r="T453" s="6">
        <v>3464.350775016193</v>
      </c>
      <c r="U453" s="6">
        <v>4.0536055852820772</v>
      </c>
      <c r="V453" s="6">
        <v>5.2391176876706904</v>
      </c>
      <c r="W453" s="6">
        <v>3439.547244465095</v>
      </c>
      <c r="X453" s="6">
        <v>4.603183036469126</v>
      </c>
      <c r="Y453" s="6">
        <v>131.10725395546939</v>
      </c>
      <c r="Z453" s="6">
        <v>3455.451834249307</v>
      </c>
      <c r="AA453" s="6">
        <v>2.886850878134144</v>
      </c>
      <c r="AB453" s="13">
        <v>57.007355016520371</v>
      </c>
      <c r="AC453" s="14">
        <v>99.284035244641672</v>
      </c>
      <c r="AE453" t="s">
        <v>1776</v>
      </c>
      <c r="AF453" t="s">
        <v>1776</v>
      </c>
      <c r="AG453">
        <v>25.006</v>
      </c>
      <c r="AH453">
        <v>195.36638176504221</v>
      </c>
      <c r="AI453">
        <v>37.07950080932747</v>
      </c>
      <c r="AJ453">
        <v>96.287942671560899</v>
      </c>
      <c r="AK453" t="s">
        <v>143</v>
      </c>
      <c r="AL453">
        <v>690.73300266273873</v>
      </c>
      <c r="AM453">
        <v>1914.086585708962</v>
      </c>
      <c r="AN453">
        <v>252.56746484168099</v>
      </c>
      <c r="AO453">
        <v>12.6932045625078</v>
      </c>
      <c r="AP453">
        <v>2.3181987812339249</v>
      </c>
      <c r="AQ453">
        <v>8.0401133322761797</v>
      </c>
      <c r="AR453">
        <v>1.0592480441357921</v>
      </c>
      <c r="AS453">
        <v>1.4741762707931061</v>
      </c>
      <c r="AT453" t="s">
        <v>143</v>
      </c>
      <c r="AU453">
        <v>27.5633174692626</v>
      </c>
      <c r="AV453">
        <v>55.004249212645178</v>
      </c>
      <c r="AW453">
        <v>0.38974357760228889</v>
      </c>
      <c r="AX453">
        <v>0.14487546205302421</v>
      </c>
      <c r="AY453">
        <v>0.12750732928859451</v>
      </c>
      <c r="AZ453">
        <v>893.45935587981376</v>
      </c>
      <c r="BA453">
        <v>50.819474547533503</v>
      </c>
      <c r="BB453">
        <v>8.8574409243008592E-2</v>
      </c>
      <c r="BC453">
        <v>494673.96981231112</v>
      </c>
      <c r="BD453">
        <v>29520.44845226765</v>
      </c>
      <c r="BE453">
        <v>1.709572455442639</v>
      </c>
      <c r="BF453">
        <v>0.95986415233096656</v>
      </c>
      <c r="BG453">
        <v>0.1809947987246901</v>
      </c>
      <c r="BH453">
        <v>9.0195313041225383E-2</v>
      </c>
      <c r="BI453">
        <v>4.0590998819028598E-2</v>
      </c>
      <c r="BJ453">
        <v>1.510596716832607E-2</v>
      </c>
      <c r="BK453">
        <v>8.7629769080171602E-3</v>
      </c>
      <c r="BL453">
        <v>10.990737316862329</v>
      </c>
      <c r="BM453">
        <v>0.71876586232011874</v>
      </c>
      <c r="BN453">
        <v>4.6477641630133307E-2</v>
      </c>
      <c r="BO453">
        <v>0.1941486786029393</v>
      </c>
      <c r="BP453">
        <v>3.6598608364201771E-2</v>
      </c>
      <c r="BQ453">
        <v>3.591318558563514E-3</v>
      </c>
      <c r="BR453">
        <v>3.1771169212186039</v>
      </c>
      <c r="BS453">
        <v>0.42741413389344468</v>
      </c>
      <c r="BT453">
        <v>0.10434802203414111</v>
      </c>
      <c r="BU453">
        <v>3.661964735963458</v>
      </c>
      <c r="BV453">
        <v>0.45622182302959602</v>
      </c>
      <c r="BW453">
        <v>0.11951558475304259</v>
      </c>
      <c r="BX453">
        <v>1.323629718699783</v>
      </c>
      <c r="BY453">
        <v>0.13632568147442109</v>
      </c>
      <c r="BZ453">
        <v>1.01934154670923E-2</v>
      </c>
      <c r="CA453">
        <v>21.487280001172518</v>
      </c>
      <c r="CB453">
        <v>2.1595359781484449</v>
      </c>
      <c r="CC453">
        <v>0.14286663943560249</v>
      </c>
      <c r="CD453">
        <v>6.1511502231666526</v>
      </c>
      <c r="CE453">
        <v>0.44844179897038511</v>
      </c>
      <c r="CF453">
        <v>8.2085751296895864E-3</v>
      </c>
      <c r="CG453">
        <v>74.229729856712765</v>
      </c>
      <c r="CH453">
        <v>4.751727506913932</v>
      </c>
      <c r="CI453">
        <v>5.1425976130380753E-2</v>
      </c>
      <c r="CJ453">
        <v>28.147166948946019</v>
      </c>
      <c r="CK453">
        <v>1.8536428876635309</v>
      </c>
      <c r="CL453">
        <v>1.258252397230239E-2</v>
      </c>
      <c r="CM453">
        <v>141.5103363145773</v>
      </c>
      <c r="CN453">
        <v>7.9825147468010451</v>
      </c>
      <c r="CO453">
        <v>0.1211365685830313</v>
      </c>
      <c r="CP453">
        <v>30.79846952541817</v>
      </c>
      <c r="CQ453">
        <v>2.0128956364615842</v>
      </c>
      <c r="CR453">
        <v>3.8664913657523753E-2</v>
      </c>
      <c r="CS453">
        <v>288.52924208351101</v>
      </c>
      <c r="CT453">
        <v>13.785076711152961</v>
      </c>
      <c r="CU453">
        <v>0.14465934978790959</v>
      </c>
      <c r="CV453">
        <v>61.865243722585276</v>
      </c>
      <c r="CW453">
        <v>3.358709335514837</v>
      </c>
      <c r="CX453">
        <v>1.199701370848217E-2</v>
      </c>
      <c r="CY453">
        <v>8795.8389428214705</v>
      </c>
      <c r="CZ453">
        <v>491.77818720717028</v>
      </c>
      <c r="DA453">
        <v>0.1224709840917059</v>
      </c>
      <c r="DB453">
        <v>0.43146574357891948</v>
      </c>
      <c r="DC453">
        <v>8.8134337360816287E-2</v>
      </c>
      <c r="DD453">
        <v>1.1074134823810811E-2</v>
      </c>
      <c r="DE453">
        <v>5.6537479938563191</v>
      </c>
      <c r="DF453">
        <v>4.5939224496918989</v>
      </c>
      <c r="DG453">
        <v>13.56528914030625</v>
      </c>
      <c r="DH453">
        <v>330.48180988833298</v>
      </c>
      <c r="DI453">
        <v>15.81044110647805</v>
      </c>
      <c r="DJ453">
        <v>0.73400241288666812</v>
      </c>
      <c r="DK453">
        <v>108.4708767851795</v>
      </c>
      <c r="DL453">
        <v>5.1577750162771929</v>
      </c>
      <c r="DM453">
        <v>0.37709830788338322</v>
      </c>
      <c r="DN453">
        <v>33.369984290187773</v>
      </c>
      <c r="DO453">
        <v>1.6406173747940009</v>
      </c>
      <c r="DP453">
        <v>0.33112385123605281</v>
      </c>
      <c r="DQ453">
        <v>92.675442103300966</v>
      </c>
      <c r="DR453">
        <v>4.9314903271381132</v>
      </c>
      <c r="DS453">
        <v>0.31566734149186171</v>
      </c>
      <c r="DT453">
        <v>116.4423558426417</v>
      </c>
      <c r="DU453">
        <v>5.53981807819014</v>
      </c>
      <c r="DV453">
        <v>0.17554384704533901</v>
      </c>
      <c r="DW453">
        <v>120.9694723984866</v>
      </c>
      <c r="DX453">
        <v>5.7661929947854107</v>
      </c>
      <c r="DY453">
        <v>0.32633360487871249</v>
      </c>
      <c r="EB453">
        <v>569.08239228013611</v>
      </c>
      <c r="EC453">
        <v>0.1712700372110911</v>
      </c>
      <c r="ED453">
        <v>17.92942466046058</v>
      </c>
      <c r="EE453">
        <v>2.092119381497191</v>
      </c>
      <c r="EF453">
        <v>6.9521158013536191</v>
      </c>
      <c r="EG453">
        <v>24.743004972726069</v>
      </c>
      <c r="EH453">
        <v>23.51029695736738</v>
      </c>
      <c r="EI453">
        <v>107.97628141292719</v>
      </c>
      <c r="EJ453">
        <v>170.39197294090451</v>
      </c>
      <c r="EK453">
        <v>301.74686933623082</v>
      </c>
      <c r="EL453">
        <v>515.51587818582448</v>
      </c>
      <c r="EM453">
        <v>884.43960196610828</v>
      </c>
      <c r="EN453">
        <v>1246.9016002193589</v>
      </c>
      <c r="EO453">
        <v>1792.1070936864039</v>
      </c>
      <c r="EP453">
        <v>2514.8473057961501</v>
      </c>
      <c r="ER453">
        <v>29.952455127047809</v>
      </c>
      <c r="ES453">
        <v>9.1787766251587115</v>
      </c>
      <c r="ET453">
        <v>0.45484948793667213</v>
      </c>
      <c r="EU453">
        <v>0.49942863884990057</v>
      </c>
      <c r="EV453">
        <v>9.5569086141378365E-5</v>
      </c>
      <c r="EW453">
        <v>1.586182029700702E-3</v>
      </c>
      <c r="EX453">
        <v>16.597229226972129</v>
      </c>
      <c r="EY453">
        <v>2.224659006226291</v>
      </c>
      <c r="EZ453">
        <v>10.594590015720989</v>
      </c>
      <c r="FA453">
        <v>0.40357211283610211</v>
      </c>
      <c r="FB453">
        <v>3.3267482540059018E-3</v>
      </c>
      <c r="FD453">
        <f t="shared" si="36"/>
        <v>43.634330195453835</v>
      </c>
      <c r="FF453"/>
      <c r="FG453"/>
      <c r="FH453"/>
      <c r="FI453"/>
      <c r="FJ453"/>
      <c r="FK453"/>
    </row>
    <row r="454" spans="1:167" ht="13.2" x14ac:dyDescent="0.25">
      <c r="A454" t="s">
        <v>1777</v>
      </c>
      <c r="B454" t="s">
        <v>1675</v>
      </c>
      <c r="C454" s="2">
        <v>-1.331457026580634</v>
      </c>
      <c r="D454" s="5">
        <v>2.1730659513874651E-2</v>
      </c>
      <c r="E454" s="6">
        <v>141.60782775667269</v>
      </c>
      <c r="F454" s="7">
        <v>0.80000044938929094</v>
      </c>
      <c r="G454">
        <v>-916.02402861387827</v>
      </c>
      <c r="H454" s="8">
        <v>87.928918758989582</v>
      </c>
      <c r="I454" s="2">
        <v>1.418558747071192</v>
      </c>
      <c r="J454" s="2">
        <v>6.9005302730057158E-2</v>
      </c>
      <c r="K454" s="5">
        <v>0.29896809797320978</v>
      </c>
      <c r="L454" s="9">
        <v>1.055206732380753E-3</v>
      </c>
      <c r="M454">
        <v>0.27327165060871489</v>
      </c>
      <c r="N454" s="8">
        <v>0.28444000354091142</v>
      </c>
      <c r="O454" s="10">
        <v>29.059995033855749</v>
      </c>
      <c r="P454" s="7">
        <v>1.6837950076683079</v>
      </c>
      <c r="Q454" s="5">
        <v>0.70500009858098489</v>
      </c>
      <c r="R454" s="11">
        <v>3.4414446365459483E-2</v>
      </c>
      <c r="S454" s="12">
        <v>0.34072407361535911</v>
      </c>
      <c r="T454" s="6">
        <v>3464.0308760622952</v>
      </c>
      <c r="U454" s="6">
        <v>4.3366089040813751</v>
      </c>
      <c r="V454" s="6">
        <v>5.4571813532327713</v>
      </c>
      <c r="W454" s="6">
        <v>3439.5356327440049</v>
      </c>
      <c r="X454" s="6">
        <v>5.0732517450659236</v>
      </c>
      <c r="Y454" s="6">
        <v>130.0199576112158</v>
      </c>
      <c r="Z454" s="6">
        <v>3455.4593682214099</v>
      </c>
      <c r="AA454" s="6">
        <v>2.7603531215969079</v>
      </c>
      <c r="AB454" s="13">
        <v>56.7287279460608</v>
      </c>
      <c r="AC454" s="14">
        <v>99.292868793763915</v>
      </c>
      <c r="AE454" t="s">
        <v>1778</v>
      </c>
      <c r="AF454" t="s">
        <v>1778</v>
      </c>
      <c r="AG454">
        <v>25.015999999999998</v>
      </c>
      <c r="AH454">
        <v>258.68572093270262</v>
      </c>
      <c r="AI454">
        <v>51.646274256186203</v>
      </c>
      <c r="AJ454">
        <v>120.67741708402551</v>
      </c>
      <c r="AK454" t="s">
        <v>143</v>
      </c>
      <c r="AL454">
        <v>736.88761100489933</v>
      </c>
      <c r="AM454">
        <v>2404.829664120989</v>
      </c>
      <c r="AN454">
        <v>274.45432328343668</v>
      </c>
      <c r="AO454">
        <v>11.86582035615692</v>
      </c>
      <c r="AP454">
        <v>2.8067547417760408</v>
      </c>
      <c r="AQ454">
        <v>8.6464772063194353</v>
      </c>
      <c r="AR454">
        <v>1.209419426220719</v>
      </c>
      <c r="AS454">
        <v>2.0370728315130071</v>
      </c>
      <c r="AT454" t="s">
        <v>143</v>
      </c>
      <c r="AU454">
        <v>25.955498902315671</v>
      </c>
      <c r="AV454">
        <v>65.8075005869173</v>
      </c>
      <c r="AW454">
        <v>0.45198034672462112</v>
      </c>
      <c r="AX454">
        <v>0.18672527450933191</v>
      </c>
      <c r="AY454">
        <v>0.18871453490118609</v>
      </c>
      <c r="AZ454">
        <v>1446.9748576129391</v>
      </c>
      <c r="BA454">
        <v>44.641186819869198</v>
      </c>
      <c r="BB454">
        <v>9.7218362024934113E-2</v>
      </c>
      <c r="BC454">
        <v>539786.28732505522</v>
      </c>
      <c r="BD454">
        <v>19513.311484494141</v>
      </c>
      <c r="BE454">
        <v>1.681015250557427</v>
      </c>
      <c r="BF454">
        <v>1.0414659245948079</v>
      </c>
      <c r="BG454">
        <v>0.1572569879275266</v>
      </c>
      <c r="BH454">
        <v>0.1083142772418203</v>
      </c>
      <c r="BI454" t="s">
        <v>143</v>
      </c>
      <c r="BJ454">
        <v>8.6076666212561229E-3</v>
      </c>
      <c r="BK454">
        <v>0.4485253873211148</v>
      </c>
      <c r="BL454">
        <v>14.33604692251008</v>
      </c>
      <c r="BM454">
        <v>0.59872434985572121</v>
      </c>
      <c r="BN454">
        <v>9.0021605156036091E-2</v>
      </c>
      <c r="BO454">
        <v>0.28774044024687873</v>
      </c>
      <c r="BP454">
        <v>3.9158678046383767E-2</v>
      </c>
      <c r="BQ454">
        <v>1.355051934647934E-2</v>
      </c>
      <c r="BR454">
        <v>4.4022536934702368</v>
      </c>
      <c r="BS454">
        <v>0.43507379857808681</v>
      </c>
      <c r="BT454">
        <v>3.4150852806542627E-2</v>
      </c>
      <c r="BU454">
        <v>8.016053146141406</v>
      </c>
      <c r="BV454">
        <v>0.72648742192691562</v>
      </c>
      <c r="BW454">
        <v>0.18206486227884611</v>
      </c>
      <c r="BX454">
        <v>2.184124971616265</v>
      </c>
      <c r="BY454">
        <v>0.1823644743984528</v>
      </c>
      <c r="BZ454">
        <v>1.075128209022291E-2</v>
      </c>
      <c r="CA454">
        <v>36.832405575288092</v>
      </c>
      <c r="CB454">
        <v>2.2173931431324889</v>
      </c>
      <c r="CC454">
        <v>0.21288492011802909</v>
      </c>
      <c r="CD454">
        <v>11.27608649241888</v>
      </c>
      <c r="CE454">
        <v>0.59577350166489096</v>
      </c>
      <c r="CF454">
        <v>3.1056052990301411E-2</v>
      </c>
      <c r="CG454">
        <v>129.4053571629488</v>
      </c>
      <c r="CH454">
        <v>6.3736409319835676</v>
      </c>
      <c r="CI454">
        <v>0.1928129797700017</v>
      </c>
      <c r="CJ454">
        <v>47.604298915323653</v>
      </c>
      <c r="CK454">
        <v>1.740978885350235</v>
      </c>
      <c r="CL454">
        <v>1.326815712013138E-2</v>
      </c>
      <c r="CM454">
        <v>229.90602064441359</v>
      </c>
      <c r="CN454">
        <v>9.2070893291231002</v>
      </c>
      <c r="CO454">
        <v>3.9749188763185957E-2</v>
      </c>
      <c r="CP454">
        <v>44.694196679318033</v>
      </c>
      <c r="CQ454">
        <v>2.2159504606916518</v>
      </c>
      <c r="CR454">
        <v>1.2614268233538161E-2</v>
      </c>
      <c r="CS454">
        <v>398.7478679840093</v>
      </c>
      <c r="CT454">
        <v>17.815245134293338</v>
      </c>
      <c r="CU454">
        <v>5.9507351233459183E-2</v>
      </c>
      <c r="CV454">
        <v>80.717996640471767</v>
      </c>
      <c r="CW454">
        <v>3.2391053761028998</v>
      </c>
      <c r="CX454">
        <v>1.275810116712048E-2</v>
      </c>
      <c r="CY454">
        <v>8445.3193708016934</v>
      </c>
      <c r="CZ454">
        <v>380.79894005344892</v>
      </c>
      <c r="DA454">
        <v>0.12885916319661131</v>
      </c>
      <c r="DB454">
        <v>0.63268227556766743</v>
      </c>
      <c r="DC454">
        <v>9.6964428257513488E-2</v>
      </c>
      <c r="DD454">
        <v>1.1682579598256981E-2</v>
      </c>
      <c r="DE454">
        <v>2.4484903456009022</v>
      </c>
      <c r="DF454">
        <v>6.0997377472010594</v>
      </c>
      <c r="DG454">
        <v>14.636911318492441</v>
      </c>
      <c r="DH454">
        <v>402.41722203669178</v>
      </c>
      <c r="DI454">
        <v>13.489304138102391</v>
      </c>
      <c r="DJ454">
        <v>0.93768757309522754</v>
      </c>
      <c r="DK454">
        <v>130.77945078529169</v>
      </c>
      <c r="DL454">
        <v>4.2748870661686009</v>
      </c>
      <c r="DM454">
        <v>0.58601880709364595</v>
      </c>
      <c r="DN454">
        <v>50.119727725421747</v>
      </c>
      <c r="DO454">
        <v>1.867602651278421</v>
      </c>
      <c r="DP454">
        <v>0.41455126983769608</v>
      </c>
      <c r="DQ454">
        <v>141.89550536456889</v>
      </c>
      <c r="DR454">
        <v>5.3158817775589684</v>
      </c>
      <c r="DS454">
        <v>0.28838435515704519</v>
      </c>
      <c r="DT454">
        <v>141.60782775667269</v>
      </c>
      <c r="DU454">
        <v>4.5817714805801684</v>
      </c>
      <c r="DV454">
        <v>0.16406361622046051</v>
      </c>
      <c r="DW454">
        <v>151.83961372790799</v>
      </c>
      <c r="DX454">
        <v>5.1389264202000984</v>
      </c>
      <c r="DY454">
        <v>0.39325826139478992</v>
      </c>
      <c r="EB454">
        <v>921.64003669613919</v>
      </c>
      <c r="EC454">
        <v>0.1190808976180892</v>
      </c>
      <c r="ED454">
        <v>23.386699710456899</v>
      </c>
      <c r="EE454">
        <v>3.1006512957637788</v>
      </c>
      <c r="EF454">
        <v>9.6329402482937336</v>
      </c>
      <c r="EG454">
        <v>54.162521257712207</v>
      </c>
      <c r="EH454">
        <v>38.794404469205418</v>
      </c>
      <c r="EI454">
        <v>185.08746520245271</v>
      </c>
      <c r="EJ454">
        <v>312.35696654899948</v>
      </c>
      <c r="EK454">
        <v>526.03803724775935</v>
      </c>
      <c r="EL454">
        <v>871.87360650775918</v>
      </c>
      <c r="EM454">
        <v>1436.9126290275849</v>
      </c>
      <c r="EN454">
        <v>1809.481646935953</v>
      </c>
      <c r="EO454">
        <v>2476.6948321988161</v>
      </c>
      <c r="EP454">
        <v>3281.219375628933</v>
      </c>
      <c r="ER454">
        <v>38.487652761879943</v>
      </c>
      <c r="ES454">
        <v>13.650547763080279</v>
      </c>
      <c r="ET454">
        <v>0.38746381415713999</v>
      </c>
      <c r="EU454">
        <v>0.39941046736069657</v>
      </c>
      <c r="EV454">
        <v>4.8080569341830829E-5</v>
      </c>
      <c r="EW454">
        <v>6.4337634905657138E-4</v>
      </c>
      <c r="EX454">
        <v>13.38121319825604</v>
      </c>
      <c r="EY454">
        <v>1.6461120610030751</v>
      </c>
      <c r="EZ454">
        <v>9.8777458334294259</v>
      </c>
      <c r="FA454">
        <v>0.3551312474035635</v>
      </c>
      <c r="FB454">
        <v>2.611840734999424E-3</v>
      </c>
      <c r="FD454">
        <f t="shared" si="36"/>
        <v>45.538527957570707</v>
      </c>
      <c r="FF454"/>
      <c r="FG454"/>
      <c r="FH454"/>
      <c r="FI454"/>
      <c r="FJ454"/>
      <c r="FK454"/>
    </row>
    <row r="455" spans="1:167" ht="13.2" x14ac:dyDescent="0.25">
      <c r="A455" t="s">
        <v>1779</v>
      </c>
      <c r="B455" t="s">
        <v>1675</v>
      </c>
      <c r="C455" s="2">
        <v>-4.3993548799616917</v>
      </c>
      <c r="D455" s="5">
        <v>2.0606627701962262E-2</v>
      </c>
      <c r="E455" s="6">
        <v>133.7928647500915</v>
      </c>
      <c r="F455" s="7">
        <v>0.79999287100440186</v>
      </c>
      <c r="G455">
        <v>-277.15833930248971</v>
      </c>
      <c r="H455" s="8">
        <v>81.965579685190818</v>
      </c>
      <c r="I455" s="2">
        <v>1.4186500850371959</v>
      </c>
      <c r="J455" s="2">
        <v>6.9082460719377001E-2</v>
      </c>
      <c r="K455" s="5">
        <v>0.29920362958734531</v>
      </c>
      <c r="L455" s="9">
        <v>1.027860885434801E-3</v>
      </c>
      <c r="M455">
        <v>0.25067219521785428</v>
      </c>
      <c r="N455" s="8">
        <v>0.29108020168875348</v>
      </c>
      <c r="O455" s="10">
        <v>29.06003285784368</v>
      </c>
      <c r="P455" s="7">
        <v>1.690050629349402</v>
      </c>
      <c r="Q455" s="5">
        <v>0.7050004377632676</v>
      </c>
      <c r="R455" s="11">
        <v>3.4474814983520313E-2</v>
      </c>
      <c r="S455" s="12">
        <v>0.63297171010306752</v>
      </c>
      <c r="T455" s="6">
        <v>3465.2633208660081</v>
      </c>
      <c r="U455" s="6">
        <v>4.1735218887619929</v>
      </c>
      <c r="V455" s="6">
        <v>5.3389200235959366</v>
      </c>
      <c r="W455" s="6">
        <v>3439.501037043055</v>
      </c>
      <c r="X455" s="6">
        <v>6.7541475083266294</v>
      </c>
      <c r="Y455" s="6">
        <v>130.22633201066881</v>
      </c>
      <c r="Z455" s="6">
        <v>3455.4172333987558</v>
      </c>
      <c r="AA455" s="6">
        <v>3.3794426314196091</v>
      </c>
      <c r="AB455" s="13">
        <v>57.056491257999127</v>
      </c>
      <c r="AC455" s="14">
        <v>99.25655624298949</v>
      </c>
      <c r="AE455" t="s">
        <v>1780</v>
      </c>
      <c r="AF455" t="s">
        <v>1780</v>
      </c>
      <c r="AG455">
        <v>25.007999999999999</v>
      </c>
      <c r="AH455">
        <v>197.19436575457991</v>
      </c>
      <c r="AI455">
        <v>48.894919025368921</v>
      </c>
      <c r="AJ455">
        <v>92.534529381693034</v>
      </c>
      <c r="AK455" t="s">
        <v>143</v>
      </c>
      <c r="AL455">
        <v>729.56374905172152</v>
      </c>
      <c r="AM455">
        <v>1776.1922832690741</v>
      </c>
      <c r="AN455">
        <v>246.31505508343659</v>
      </c>
      <c r="AO455">
        <v>10.39341536338404</v>
      </c>
      <c r="AP455">
        <v>2.2923239080847782</v>
      </c>
      <c r="AQ455">
        <v>6.3191022562891517</v>
      </c>
      <c r="AR455">
        <v>1.307866066425613</v>
      </c>
      <c r="AS455">
        <v>1.569743891917436</v>
      </c>
      <c r="AT455" t="s">
        <v>143</v>
      </c>
      <c r="AU455">
        <v>21.203568819604779</v>
      </c>
      <c r="AV455">
        <v>54.023795430161698</v>
      </c>
      <c r="AW455">
        <v>0.47781488294506158</v>
      </c>
      <c r="AX455">
        <v>0.21514218130109281</v>
      </c>
      <c r="AY455">
        <v>0.1154638212906904</v>
      </c>
      <c r="AZ455">
        <v>1013.696852509478</v>
      </c>
      <c r="BA455">
        <v>44.068924705153897</v>
      </c>
      <c r="BB455">
        <v>9.8325159944204307E-2</v>
      </c>
      <c r="BC455">
        <v>527046.10469487263</v>
      </c>
      <c r="BD455">
        <v>27489.47306896705</v>
      </c>
      <c r="BE455">
        <v>1.6382340988376221</v>
      </c>
      <c r="BF455">
        <v>0.93017101761866983</v>
      </c>
      <c r="BG455">
        <v>0.19748917924380169</v>
      </c>
      <c r="BH455">
        <v>0.105525973714025</v>
      </c>
      <c r="BI455" t="s">
        <v>143</v>
      </c>
      <c r="BJ455">
        <v>7.2159374330965633E-3</v>
      </c>
      <c r="BK455">
        <v>3.1450700015291842E-2</v>
      </c>
      <c r="BL455">
        <v>11.47898607496291</v>
      </c>
      <c r="BM455">
        <v>0.76344188005358482</v>
      </c>
      <c r="BN455">
        <v>4.2277476583054682E-2</v>
      </c>
      <c r="BO455">
        <v>0.21497281670708501</v>
      </c>
      <c r="BP455">
        <v>3.4233457106379712E-2</v>
      </c>
      <c r="BQ455">
        <v>8.2521065576711614E-3</v>
      </c>
      <c r="BR455">
        <v>3.939548888529099</v>
      </c>
      <c r="BS455">
        <v>0.53160631039951634</v>
      </c>
      <c r="BT455">
        <v>3.4518454231067447E-2</v>
      </c>
      <c r="BU455">
        <v>5.9626666626016886</v>
      </c>
      <c r="BV455">
        <v>0.50538255838939838</v>
      </c>
      <c r="BW455">
        <v>0.1424528782923071</v>
      </c>
      <c r="BX455">
        <v>1.5743395254086141</v>
      </c>
      <c r="BY455">
        <v>0.16556308262077599</v>
      </c>
      <c r="BZ455">
        <v>1.088409838077513E-2</v>
      </c>
      <c r="CA455">
        <v>25.001670573437369</v>
      </c>
      <c r="CB455">
        <v>1.849969475829879</v>
      </c>
      <c r="CC455">
        <v>0.2582050947592936</v>
      </c>
      <c r="CD455">
        <v>7.3928551457271006</v>
      </c>
      <c r="CE455">
        <v>0.44454885013563311</v>
      </c>
      <c r="CF455">
        <v>2.3112014026903511E-2</v>
      </c>
      <c r="CG455">
        <v>81.606180748543991</v>
      </c>
      <c r="CH455">
        <v>3.6882166062746999</v>
      </c>
      <c r="CI455">
        <v>5.3777826367705263E-2</v>
      </c>
      <c r="CJ455">
        <v>32.741015000089241</v>
      </c>
      <c r="CK455">
        <v>1.6331579994461609</v>
      </c>
      <c r="CL455">
        <v>2.8955744189222379E-2</v>
      </c>
      <c r="CM455">
        <v>161.57966307842671</v>
      </c>
      <c r="CN455">
        <v>7.5700000129794356</v>
      </c>
      <c r="CO455">
        <v>4.041724810464966E-2</v>
      </c>
      <c r="CP455">
        <v>33.701563485915813</v>
      </c>
      <c r="CQ455">
        <v>1.5998211456027911</v>
      </c>
      <c r="CR455">
        <v>1.2794530975030209E-2</v>
      </c>
      <c r="CS455">
        <v>317.53365665684453</v>
      </c>
      <c r="CT455">
        <v>16.349264068591602</v>
      </c>
      <c r="CU455">
        <v>6.0148580766770918E-2</v>
      </c>
      <c r="CV455">
        <v>66.601897234568611</v>
      </c>
      <c r="CW455">
        <v>3.212238348402471</v>
      </c>
      <c r="CX455">
        <v>1.2987081329404401E-2</v>
      </c>
      <c r="CY455">
        <v>8776.1347518646726</v>
      </c>
      <c r="CZ455">
        <v>425.76499003316712</v>
      </c>
      <c r="DA455">
        <v>0.13046876675567159</v>
      </c>
      <c r="DB455">
        <v>0.4480929683202306</v>
      </c>
      <c r="DC455">
        <v>8.7483794178870505E-2</v>
      </c>
      <c r="DD455">
        <v>2.5623944670928069E-2</v>
      </c>
      <c r="DE455">
        <v>1.320000347393314</v>
      </c>
      <c r="DF455">
        <v>6.2012202828339484</v>
      </c>
      <c r="DG455">
        <v>13.1807102962245</v>
      </c>
      <c r="DH455">
        <v>380.93694942069618</v>
      </c>
      <c r="DI455">
        <v>15.204182557713869</v>
      </c>
      <c r="DJ455">
        <v>0.79514040784372131</v>
      </c>
      <c r="DK455">
        <v>124.6033609289653</v>
      </c>
      <c r="DL455">
        <v>5.0227209535293769</v>
      </c>
      <c r="DM455">
        <v>0.40208819281385488</v>
      </c>
      <c r="DN455">
        <v>43.406452830496107</v>
      </c>
      <c r="DO455">
        <v>1.9209895107145409</v>
      </c>
      <c r="DP455">
        <v>0.34798482111585127</v>
      </c>
      <c r="DQ455">
        <v>121.7653552227127</v>
      </c>
      <c r="DR455">
        <v>4.7639119839460822</v>
      </c>
      <c r="DS455">
        <v>0.32041097126270418</v>
      </c>
      <c r="DT455">
        <v>133.7928647500915</v>
      </c>
      <c r="DU455">
        <v>5.3974838637299616</v>
      </c>
      <c r="DV455">
        <v>0.17194841592689919</v>
      </c>
      <c r="DW455">
        <v>141.89036865606499</v>
      </c>
      <c r="DX455">
        <v>5.7472177901982384</v>
      </c>
      <c r="DY455">
        <v>0.34977155000780441</v>
      </c>
      <c r="EB455">
        <v>645.66678503788376</v>
      </c>
      <c r="EC455">
        <v>-0.1226684446914638</v>
      </c>
      <c r="ED455">
        <v>18.725915293577351</v>
      </c>
      <c r="EE455">
        <v>2.316517421412553</v>
      </c>
      <c r="EF455">
        <v>8.6204570864969323</v>
      </c>
      <c r="EG455">
        <v>40.28828826082222</v>
      </c>
      <c r="EH455">
        <v>27.96340187226668</v>
      </c>
      <c r="EI455">
        <v>125.6365355449114</v>
      </c>
      <c r="EJ455">
        <v>204.78823118357619</v>
      </c>
      <c r="EK455">
        <v>331.73244206725201</v>
      </c>
      <c r="EL455">
        <v>599.6522893789238</v>
      </c>
      <c r="EM455">
        <v>1009.8728942401671</v>
      </c>
      <c r="EN455">
        <v>1364.435768660559</v>
      </c>
      <c r="EO455">
        <v>1972.258736999034</v>
      </c>
      <c r="EP455">
        <v>2707.3941965271788</v>
      </c>
      <c r="ER455" t="e">
        <v>#N/A</v>
      </c>
      <c r="ES455">
        <v>10.15222611170274</v>
      </c>
      <c r="ET455">
        <v>0.39304531157913319</v>
      </c>
      <c r="EU455">
        <v>0.40367866350434362</v>
      </c>
      <c r="EV455">
        <v>-6.2196933085014309E-5</v>
      </c>
      <c r="EW455">
        <v>-9.7637557546000119E-4</v>
      </c>
      <c r="EX455">
        <v>15.6981305513157</v>
      </c>
      <c r="EY455">
        <v>2.0758438167543858</v>
      </c>
      <c r="EZ455">
        <v>11.655460149212161</v>
      </c>
      <c r="FA455">
        <v>0.42135018428827581</v>
      </c>
      <c r="FB455">
        <v>2.9293619687814588E-3</v>
      </c>
      <c r="FD455">
        <f t="shared" ref="FD455:FD464" si="37">(CG455/BR455)+(CG455/BU455)</f>
        <v>34.400788981833799</v>
      </c>
      <c r="FF455"/>
      <c r="FG455"/>
      <c r="FH455"/>
      <c r="FI455"/>
      <c r="FJ455"/>
      <c r="FK455"/>
    </row>
    <row r="456" spans="1:167" ht="13.2" x14ac:dyDescent="0.25">
      <c r="A456" t="s">
        <v>1781</v>
      </c>
      <c r="B456" t="s">
        <v>1675</v>
      </c>
      <c r="C456" s="2">
        <v>1.6283872047403909</v>
      </c>
      <c r="D456" s="5">
        <v>3.5188844022865609E-2</v>
      </c>
      <c r="E456" s="6">
        <v>214.727854226868</v>
      </c>
      <c r="F456" s="7">
        <v>0.80011085917088065</v>
      </c>
      <c r="G456">
        <v>749.0018693910215</v>
      </c>
      <c r="H456" s="8">
        <v>119.4315215635782</v>
      </c>
      <c r="I456" s="2">
        <v>1.419318658635897</v>
      </c>
      <c r="J456" s="2">
        <v>6.8988576496002194E-2</v>
      </c>
      <c r="K456" s="5">
        <v>0.29895040358191322</v>
      </c>
      <c r="L456" s="9">
        <v>1.0525853554751031E-3</v>
      </c>
      <c r="M456">
        <v>0.32944953582389908</v>
      </c>
      <c r="N456" s="8">
        <v>0.93099761001919024</v>
      </c>
      <c r="O456" s="10">
        <v>29.06018886404296</v>
      </c>
      <c r="P456" s="7">
        <v>1.7019308217992051</v>
      </c>
      <c r="Q456" s="5">
        <v>0.70500411160651255</v>
      </c>
      <c r="R456" s="11">
        <v>3.4748874116169462E-2</v>
      </c>
      <c r="S456" s="12">
        <v>0.91440389861408333</v>
      </c>
      <c r="T456" s="6">
        <v>3463.9617735186548</v>
      </c>
      <c r="U456" s="6">
        <v>4.3298164953308786</v>
      </c>
      <c r="V456" s="6">
        <v>5.456168635561923</v>
      </c>
      <c r="W456" s="6">
        <v>3439.2492139674318</v>
      </c>
      <c r="X456" s="6">
        <v>14.96349216784821</v>
      </c>
      <c r="Y456" s="6">
        <v>130.98723453007639</v>
      </c>
      <c r="Z456" s="6">
        <v>3455.122346520971</v>
      </c>
      <c r="AA456" s="6">
        <v>6.6002766853997299</v>
      </c>
      <c r="AB456" s="13">
        <v>57.097583757460093</v>
      </c>
      <c r="AC456" s="14">
        <v>99.286581054671387</v>
      </c>
      <c r="AE456" t="s">
        <v>1782</v>
      </c>
      <c r="AF456" t="s">
        <v>1782</v>
      </c>
      <c r="AG456">
        <v>21.521999999999998</v>
      </c>
      <c r="AH456">
        <v>269.92751251817378</v>
      </c>
      <c r="AI456">
        <v>41.931592216033337</v>
      </c>
      <c r="AJ456">
        <v>98.209623409939908</v>
      </c>
      <c r="AK456" t="s">
        <v>143</v>
      </c>
      <c r="AL456">
        <v>1098.5928572100511</v>
      </c>
      <c r="AM456">
        <v>1868.2868598119289</v>
      </c>
      <c r="AN456">
        <v>266.16219762103708</v>
      </c>
      <c r="AO456">
        <v>14.26633506719995</v>
      </c>
      <c r="AP456">
        <v>2.430932510109606</v>
      </c>
      <c r="AQ456">
        <v>16.416415935066588</v>
      </c>
      <c r="AR456">
        <v>2.2077394972492881</v>
      </c>
      <c r="AS456">
        <v>1.6394978949753229</v>
      </c>
      <c r="AT456">
        <v>124.3138896464278</v>
      </c>
      <c r="AU456">
        <v>38.826597427015521</v>
      </c>
      <c r="AV456">
        <v>54.515185348799882</v>
      </c>
      <c r="AW456">
        <v>1.337100331458063</v>
      </c>
      <c r="AX456">
        <v>0.31743189518967518</v>
      </c>
      <c r="AY456">
        <v>0.13768153526820651</v>
      </c>
      <c r="AZ456">
        <v>2181.3125647468869</v>
      </c>
      <c r="BA456">
        <v>161.83413573165689</v>
      </c>
      <c r="BB456">
        <v>7.6297782854263585E-2</v>
      </c>
      <c r="BC456">
        <v>515461.50970155041</v>
      </c>
      <c r="BD456">
        <v>26517.1024719546</v>
      </c>
      <c r="BE456">
        <v>1.4630339587869461</v>
      </c>
      <c r="BF456">
        <v>1.282121089737555</v>
      </c>
      <c r="BG456">
        <v>0.2440975456605442</v>
      </c>
      <c r="BH456">
        <v>0.1031339424080029</v>
      </c>
      <c r="BI456">
        <v>9.7061670597069742</v>
      </c>
      <c r="BJ456">
        <v>2.5390251569511841</v>
      </c>
      <c r="BK456">
        <v>9.2576174604956044E-3</v>
      </c>
      <c r="BL456">
        <v>74.269259431634225</v>
      </c>
      <c r="BM456">
        <v>14.935566305791509</v>
      </c>
      <c r="BN456">
        <v>6.1858423689046607E-2</v>
      </c>
      <c r="BO456">
        <v>12.11975731118828</v>
      </c>
      <c r="BP456">
        <v>3.0275039662688621</v>
      </c>
      <c r="BQ456">
        <v>1.537120959967812E-2</v>
      </c>
      <c r="BR456">
        <v>93.215415016959156</v>
      </c>
      <c r="BS456">
        <v>21.556198538151371</v>
      </c>
      <c r="BT456">
        <v>3.7910208082360647E-2</v>
      </c>
      <c r="BU456">
        <v>53.881791441565667</v>
      </c>
      <c r="BV456">
        <v>10.631274806952961</v>
      </c>
      <c r="BW456">
        <v>4.3848765002371629E-2</v>
      </c>
      <c r="BX456">
        <v>11.95713945458639</v>
      </c>
      <c r="BY456">
        <v>2.3703078637318868</v>
      </c>
      <c r="BZ456">
        <v>3.4424606676765238E-2</v>
      </c>
      <c r="CA456">
        <v>99.365304067376925</v>
      </c>
      <c r="CB456">
        <v>14.54206782202581</v>
      </c>
      <c r="CC456">
        <v>0.15415472951297621</v>
      </c>
      <c r="CD456">
        <v>20.554848919182849</v>
      </c>
      <c r="CE456">
        <v>2.123455663079894</v>
      </c>
      <c r="CF456">
        <v>9.622063171648031E-3</v>
      </c>
      <c r="CG456">
        <v>210.4989423765939</v>
      </c>
      <c r="CH456">
        <v>18.17975214091544</v>
      </c>
      <c r="CI456">
        <v>5.8568274685901187E-2</v>
      </c>
      <c r="CJ456">
        <v>70.089502488664778</v>
      </c>
      <c r="CK456">
        <v>5.3861927987414413</v>
      </c>
      <c r="CL456">
        <v>3.4249689851669998E-2</v>
      </c>
      <c r="CM456">
        <v>311.61007617319268</v>
      </c>
      <c r="CN456">
        <v>20.882089991514231</v>
      </c>
      <c r="CO456">
        <v>4.4488979099788648E-2</v>
      </c>
      <c r="CP456">
        <v>61.8111624803837</v>
      </c>
      <c r="CQ456">
        <v>4.4590474297470903</v>
      </c>
      <c r="CR456">
        <v>1.414225706341791E-2</v>
      </c>
      <c r="CS456">
        <v>540.51100945791552</v>
      </c>
      <c r="CT456">
        <v>32.815772784514238</v>
      </c>
      <c r="CU456">
        <v>6.5764118397071927E-2</v>
      </c>
      <c r="CV456">
        <v>109.75018274782261</v>
      </c>
      <c r="CW456">
        <v>6.6459483752792927</v>
      </c>
      <c r="CX456">
        <v>1.4323369220482871E-2</v>
      </c>
      <c r="CY456">
        <v>8380.1822135508646</v>
      </c>
      <c r="CZ456">
        <v>454.54282962440038</v>
      </c>
      <c r="DA456">
        <v>0.33325144034750559</v>
      </c>
      <c r="DB456">
        <v>0.52718076813681947</v>
      </c>
      <c r="DC456">
        <v>7.9303014859295778E-2</v>
      </c>
      <c r="DD456">
        <v>1.3031789124639049E-2</v>
      </c>
      <c r="DE456">
        <v>4.8734597736857292</v>
      </c>
      <c r="DF456">
        <v>6.1303384062324824</v>
      </c>
      <c r="DG456">
        <v>12.585163499497749</v>
      </c>
      <c r="DH456">
        <v>621.55153130789313</v>
      </c>
      <c r="DI456">
        <v>41.288310340314119</v>
      </c>
      <c r="DJ456">
        <v>0.74287467532770779</v>
      </c>
      <c r="DK456">
        <v>204.2158036629813</v>
      </c>
      <c r="DL456">
        <v>13.705375708070919</v>
      </c>
      <c r="DM456">
        <v>0.46516783243206528</v>
      </c>
      <c r="DN456">
        <v>94.020906487161241</v>
      </c>
      <c r="DO456">
        <v>8.3135544832823935</v>
      </c>
      <c r="DP456">
        <v>0.38489907290650432</v>
      </c>
      <c r="DQ456">
        <v>252.71880921227239</v>
      </c>
      <c r="DR456">
        <v>21.735347524103059</v>
      </c>
      <c r="DS456">
        <v>0.37837878463132879</v>
      </c>
      <c r="DT456">
        <v>214.727854226868</v>
      </c>
      <c r="DU456">
        <v>12.686018997346491</v>
      </c>
      <c r="DV456">
        <v>0.17473884035844009</v>
      </c>
      <c r="DW456">
        <v>244.3793924027409</v>
      </c>
      <c r="DX456">
        <v>17.254261078500601</v>
      </c>
      <c r="DY456">
        <v>0.32937672895081388</v>
      </c>
      <c r="EB456">
        <v>1389.371060348336</v>
      </c>
      <c r="EC456">
        <v>40.954291391168667</v>
      </c>
      <c r="ED456">
        <v>121.1570300679188</v>
      </c>
      <c r="EE456">
        <v>130.6008330947013</v>
      </c>
      <c r="EF456">
        <v>203.97246174389309</v>
      </c>
      <c r="EG456">
        <v>364.06615838895721</v>
      </c>
      <c r="EH456">
        <v>212.38258356281341</v>
      </c>
      <c r="EI456">
        <v>499.32313601696939</v>
      </c>
      <c r="EJ456">
        <v>569.38639665326446</v>
      </c>
      <c r="EK456">
        <v>855.68675762843066</v>
      </c>
      <c r="EL456">
        <v>1283.690521770417</v>
      </c>
      <c r="EM456">
        <v>1947.562976082454</v>
      </c>
      <c r="EN456">
        <v>2502.476213780717</v>
      </c>
      <c r="EO456">
        <v>3357.2112388690398</v>
      </c>
      <c r="EP456">
        <v>4461.3895425944138</v>
      </c>
      <c r="ER456">
        <v>1.6566315849590409</v>
      </c>
      <c r="ES456">
        <v>1.060195252629297</v>
      </c>
      <c r="ET456">
        <v>0.4981244959045133</v>
      </c>
      <c r="EU456">
        <v>0.50256973283077533</v>
      </c>
      <c r="EV456">
        <v>1.2198902147416001E-2</v>
      </c>
      <c r="EW456">
        <v>8.201961502896761E-2</v>
      </c>
      <c r="EX456">
        <v>6.7235243006143133</v>
      </c>
      <c r="EY456">
        <v>2.4320331226589929</v>
      </c>
      <c r="EZ456">
        <v>2.891207693063476</v>
      </c>
      <c r="FA456">
        <v>0.39726823407763873</v>
      </c>
      <c r="FB456">
        <v>2.37205360723995E-3</v>
      </c>
      <c r="FD456">
        <f t="shared" si="37"/>
        <v>6.164879314554419</v>
      </c>
      <c r="FF456"/>
      <c r="FG456"/>
      <c r="FH456"/>
      <c r="FI456"/>
      <c r="FJ456"/>
      <c r="FK456"/>
    </row>
    <row r="457" spans="1:167" ht="13.2" x14ac:dyDescent="0.25">
      <c r="A457" t="s">
        <v>1783</v>
      </c>
      <c r="B457" t="s">
        <v>1675</v>
      </c>
      <c r="C457" s="2">
        <v>18.301926431444329</v>
      </c>
      <c r="D457" s="5">
        <v>3.1680453156546343E-2</v>
      </c>
      <c r="E457" s="6">
        <v>189.9824184544928</v>
      </c>
      <c r="F457" s="7">
        <v>0.79966533673914397</v>
      </c>
      <c r="G457">
        <v>66.630497047736128</v>
      </c>
      <c r="H457" s="8">
        <v>1509.5319744419639</v>
      </c>
      <c r="I457" s="2">
        <v>1.41850879596443</v>
      </c>
      <c r="J457" s="2">
        <v>6.9126209091838087E-2</v>
      </c>
      <c r="K457" s="5">
        <v>0.29908749894899539</v>
      </c>
      <c r="L457" s="9">
        <v>9.2625011826950843E-4</v>
      </c>
      <c r="M457">
        <v>0.27592840781812022</v>
      </c>
      <c r="N457" s="8">
        <v>0.44818729025321591</v>
      </c>
      <c r="O457" s="10">
        <v>29.059898939226251</v>
      </c>
      <c r="P457" s="7">
        <v>1.6809126639757981</v>
      </c>
      <c r="Q457" s="5">
        <v>0.70499782083610374</v>
      </c>
      <c r="R457" s="11">
        <v>3.4363293401013142E-2</v>
      </c>
      <c r="S457" s="12">
        <v>0.28846482864831169</v>
      </c>
      <c r="T457" s="6">
        <v>3464.7063722493458</v>
      </c>
      <c r="U457" s="6">
        <v>3.4727442899234608</v>
      </c>
      <c r="V457" s="6">
        <v>4.8092629498277262</v>
      </c>
      <c r="W457" s="6">
        <v>3439.5483196166151</v>
      </c>
      <c r="X457" s="6">
        <v>3.7335389401656731</v>
      </c>
      <c r="Y457" s="6">
        <v>129.91621544013401</v>
      </c>
      <c r="Z457" s="6">
        <v>3455.4900130301112</v>
      </c>
      <c r="AA457" s="6">
        <v>2.162306378302969</v>
      </c>
      <c r="AB457" s="13">
        <v>56.836055720188803</v>
      </c>
      <c r="AC457" s="14">
        <v>99.2738763424735</v>
      </c>
      <c r="AE457" t="s">
        <v>1784</v>
      </c>
      <c r="AF457" t="s">
        <v>1784</v>
      </c>
      <c r="AG457">
        <v>25.013999999999999</v>
      </c>
      <c r="AH457">
        <v>183.6829266892847</v>
      </c>
      <c r="AI457">
        <v>37.778162574409102</v>
      </c>
      <c r="AJ457">
        <v>99.33803276401423</v>
      </c>
      <c r="AK457" t="s">
        <v>143</v>
      </c>
      <c r="AL457">
        <v>951.24974571796361</v>
      </c>
      <c r="AM457">
        <v>1878.2090637025169</v>
      </c>
      <c r="AN457">
        <v>251.68176163026951</v>
      </c>
      <c r="AO457">
        <v>10.99791872162867</v>
      </c>
      <c r="AP457">
        <v>2.447656103294042</v>
      </c>
      <c r="AQ457">
        <v>7.9746807233516472</v>
      </c>
      <c r="AR457">
        <v>0.93815958065645799</v>
      </c>
      <c r="AS457">
        <v>1.603956622906852</v>
      </c>
      <c r="AT457" t="s">
        <v>143</v>
      </c>
      <c r="AU457">
        <v>22.78774951901563</v>
      </c>
      <c r="AV457">
        <v>52.817106171080432</v>
      </c>
      <c r="AW457">
        <v>0.46569152430307492</v>
      </c>
      <c r="AX457">
        <v>0.18840529946284471</v>
      </c>
      <c r="AY457">
        <v>0.21954440192168001</v>
      </c>
      <c r="AZ457">
        <v>1544.671344707953</v>
      </c>
      <c r="BA457">
        <v>97.532678023020708</v>
      </c>
      <c r="BB457">
        <v>0.12852625307376481</v>
      </c>
      <c r="BC457">
        <v>517606.7524012769</v>
      </c>
      <c r="BD457">
        <v>25535.247344903259</v>
      </c>
      <c r="BE457">
        <v>2.0906133719799862</v>
      </c>
      <c r="BF457">
        <v>0.99491898731388961</v>
      </c>
      <c r="BG457">
        <v>0.2161855684168319</v>
      </c>
      <c r="BH457">
        <v>6.4365859021907432E-2</v>
      </c>
      <c r="BI457">
        <v>0.1265384711289973</v>
      </c>
      <c r="BJ457">
        <v>1.9672309695201649E-2</v>
      </c>
      <c r="BK457">
        <v>8.8080430723845374E-3</v>
      </c>
      <c r="BL457">
        <v>16.422053297444329</v>
      </c>
      <c r="BM457">
        <v>0.83736377271702611</v>
      </c>
      <c r="BN457">
        <v>1.6981786081067329E-2</v>
      </c>
      <c r="BO457">
        <v>0.46158418184104588</v>
      </c>
      <c r="BP457">
        <v>4.8709476586246359E-2</v>
      </c>
      <c r="BQ457">
        <v>1.04037577435087E-2</v>
      </c>
      <c r="BR457">
        <v>5.7217962827580804</v>
      </c>
      <c r="BS457">
        <v>0.52197524675628837</v>
      </c>
      <c r="BT457">
        <v>9.3889099017378727E-2</v>
      </c>
      <c r="BU457">
        <v>7.748091714572138</v>
      </c>
      <c r="BV457">
        <v>0.82567603800292722</v>
      </c>
      <c r="BW457">
        <v>0.10881290215875231</v>
      </c>
      <c r="BX457">
        <v>2.1348942535666389</v>
      </c>
      <c r="BY457">
        <v>0.22084311899170189</v>
      </c>
      <c r="BZ457">
        <v>2.954834489799589E-2</v>
      </c>
      <c r="CA457">
        <v>37.766630672547571</v>
      </c>
      <c r="CB457">
        <v>2.7591444238144729</v>
      </c>
      <c r="CC457">
        <v>0.27421290407619958</v>
      </c>
      <c r="CD457">
        <v>11.41577111544523</v>
      </c>
      <c r="CE457">
        <v>0.86777795824029003</v>
      </c>
      <c r="CF457">
        <v>2.3836378203781011E-2</v>
      </c>
      <c r="CG457">
        <v>132.54942299128521</v>
      </c>
      <c r="CH457">
        <v>9.6778156797922144</v>
      </c>
      <c r="CI457">
        <v>4.6341927906934283E-2</v>
      </c>
      <c r="CJ457">
        <v>48.404785015141528</v>
      </c>
      <c r="CK457">
        <v>3.6372801813982951</v>
      </c>
      <c r="CL457">
        <v>1.1633496714962459E-2</v>
      </c>
      <c r="CM457">
        <v>241.74929360435229</v>
      </c>
      <c r="CN457">
        <v>17.58201038168885</v>
      </c>
      <c r="CO457">
        <v>3.5099901858003192E-2</v>
      </c>
      <c r="CP457">
        <v>50.12156997533711</v>
      </c>
      <c r="CQ457">
        <v>3.1618206538248921</v>
      </c>
      <c r="CR457">
        <v>1.121766124483007E-2</v>
      </c>
      <c r="CS457">
        <v>455.05480118054578</v>
      </c>
      <c r="CT457">
        <v>26.96651150462715</v>
      </c>
      <c r="CU457">
        <v>0.1622774869164626</v>
      </c>
      <c r="CV457">
        <v>94.479929319788297</v>
      </c>
      <c r="CW457">
        <v>5.7813964224257282</v>
      </c>
      <c r="CX457">
        <v>1.131836019506623E-2</v>
      </c>
      <c r="CY457">
        <v>8691.6850303798674</v>
      </c>
      <c r="CZ457">
        <v>374.25767012077068</v>
      </c>
      <c r="DA457">
        <v>0.87201194966329398</v>
      </c>
      <c r="DB457">
        <v>0.61939929445727426</v>
      </c>
      <c r="DC457">
        <v>9.4054806441210115E-2</v>
      </c>
      <c r="DD457">
        <v>1.0288350345782441E-2</v>
      </c>
      <c r="DE457">
        <v>2.6553713368491252</v>
      </c>
      <c r="DF457">
        <v>4.9809797213959541</v>
      </c>
      <c r="DG457">
        <v>13.8093631658082</v>
      </c>
      <c r="DH457">
        <v>533.93611298967653</v>
      </c>
      <c r="DI457">
        <v>24.58494111502813</v>
      </c>
      <c r="DJ457">
        <v>0.78788904557946093</v>
      </c>
      <c r="DK457">
        <v>175.07541453268129</v>
      </c>
      <c r="DL457">
        <v>7.9848522658304999</v>
      </c>
      <c r="DM457">
        <v>0.53440122252951361</v>
      </c>
      <c r="DN457">
        <v>67.492735618327913</v>
      </c>
      <c r="DO457">
        <v>3.7719426519379589</v>
      </c>
      <c r="DP457">
        <v>0.35447986531278802</v>
      </c>
      <c r="DQ457">
        <v>192.07343399945009</v>
      </c>
      <c r="DR457">
        <v>12.201295070486131</v>
      </c>
      <c r="DS457">
        <v>0.37298404268946689</v>
      </c>
      <c r="DT457">
        <v>189.9824184544928</v>
      </c>
      <c r="DU457">
        <v>8.2895143347779641</v>
      </c>
      <c r="DV457">
        <v>0.1716670436685786</v>
      </c>
      <c r="DW457">
        <v>202.70158418951749</v>
      </c>
      <c r="DX457">
        <v>9.6405282259230596</v>
      </c>
      <c r="DY457">
        <v>0.34948035108647241</v>
      </c>
      <c r="EB457">
        <v>983.86709854009769</v>
      </c>
      <c r="EC457">
        <v>0.53391759970041042</v>
      </c>
      <c r="ED457">
        <v>26.789646488489939</v>
      </c>
      <c r="EE457">
        <v>4.9739674767354094</v>
      </c>
      <c r="EF457">
        <v>12.52034197540061</v>
      </c>
      <c r="EG457">
        <v>52.351971044406341</v>
      </c>
      <c r="EH457">
        <v>37.91996897986926</v>
      </c>
      <c r="EI457">
        <v>189.7820636811436</v>
      </c>
      <c r="EJ457">
        <v>316.22634668823349</v>
      </c>
      <c r="EK457">
        <v>538.81879264750091</v>
      </c>
      <c r="EL457">
        <v>886.5345240868412</v>
      </c>
      <c r="EM457">
        <v>1510.933085027202</v>
      </c>
      <c r="EN457">
        <v>2029.2133593253891</v>
      </c>
      <c r="EO457">
        <v>2826.4273365251288</v>
      </c>
      <c r="EP457">
        <v>3840.6475333247281</v>
      </c>
      <c r="ER457">
        <v>16.439113490977711</v>
      </c>
      <c r="ES457">
        <v>8.9467981211136784</v>
      </c>
      <c r="ET457">
        <v>0.3804292247570229</v>
      </c>
      <c r="EU457">
        <v>0.39772229017254129</v>
      </c>
      <c r="EV457">
        <v>1.8890193736833169E-4</v>
      </c>
      <c r="EW457">
        <v>2.8133196011476381E-3</v>
      </c>
      <c r="EX457">
        <v>14.89301613493814</v>
      </c>
      <c r="EY457">
        <v>1.606264321281881</v>
      </c>
      <c r="EZ457">
        <v>11.568737173935411</v>
      </c>
      <c r="FA457">
        <v>0.41749349300704569</v>
      </c>
      <c r="FB457">
        <v>2.1863718056216032E-3</v>
      </c>
      <c r="FD457">
        <f t="shared" si="37"/>
        <v>40.273064902434882</v>
      </c>
      <c r="FF457"/>
      <c r="FG457"/>
      <c r="FH457"/>
      <c r="FI457"/>
      <c r="FJ457"/>
      <c r="FK457"/>
    </row>
    <row r="458" spans="1:167" ht="13.2" x14ac:dyDescent="0.25">
      <c r="A458" t="s">
        <v>1785</v>
      </c>
      <c r="B458" t="s">
        <v>1675</v>
      </c>
      <c r="C458" s="2">
        <v>-2.7160900537320769</v>
      </c>
      <c r="D458" s="5">
        <v>2.4982394078587281E-2</v>
      </c>
      <c r="E458" s="6">
        <v>154.1886444320771</v>
      </c>
      <c r="F458" s="7">
        <v>0.79999517082722615</v>
      </c>
      <c r="G458">
        <v>-448.86360141700942</v>
      </c>
      <c r="H458" s="8">
        <v>96.653151916539102</v>
      </c>
      <c r="I458" s="2">
        <v>1.4189950023790801</v>
      </c>
      <c r="J458" s="2">
        <v>6.7575399524171242E-2</v>
      </c>
      <c r="K458" s="5">
        <v>0.29917921644848339</v>
      </c>
      <c r="L458" s="9">
        <v>9.3065626628267633E-4</v>
      </c>
      <c r="M458">
        <v>0.171539366028578</v>
      </c>
      <c r="N458" s="8">
        <v>0.27395030384265823</v>
      </c>
      <c r="O458" s="10">
        <v>29.060015111387301</v>
      </c>
      <c r="P458" s="7">
        <v>1.677279272704425</v>
      </c>
      <c r="Q458" s="5">
        <v>0.70500003309915849</v>
      </c>
      <c r="R458" s="11">
        <v>3.4120551237462153E-2</v>
      </c>
      <c r="S458" s="12">
        <v>0.8607843122071116</v>
      </c>
      <c r="T458" s="6">
        <v>3465.1786699625991</v>
      </c>
      <c r="U458" s="6">
        <v>3.502389132869689</v>
      </c>
      <c r="V458" s="6">
        <v>4.8305090762162974</v>
      </c>
      <c r="W458" s="6">
        <v>3439.3635876242261</v>
      </c>
      <c r="X458" s="6">
        <v>10.929653148900771</v>
      </c>
      <c r="Y458" s="6">
        <v>128.564500146456</v>
      </c>
      <c r="Z458" s="6">
        <v>3455.29488937315</v>
      </c>
      <c r="AA458" s="6">
        <v>4.6597916211080674</v>
      </c>
      <c r="AB458" s="13">
        <v>56.224748218590292</v>
      </c>
      <c r="AC458" s="14">
        <v>99.255014393279424</v>
      </c>
      <c r="AE458" t="s">
        <v>1786</v>
      </c>
      <c r="AF458" t="s">
        <v>1786</v>
      </c>
      <c r="AG458">
        <v>25.033999999999999</v>
      </c>
      <c r="AH458">
        <v>267.57654459287193</v>
      </c>
      <c r="AI458">
        <v>51.621277138802803</v>
      </c>
      <c r="AJ458">
        <v>88.941682286018164</v>
      </c>
      <c r="AK458" t="s">
        <v>143</v>
      </c>
      <c r="AL458">
        <v>780.4456101032747</v>
      </c>
      <c r="AM458">
        <v>1781.483590712257</v>
      </c>
      <c r="AN458">
        <v>274.95159902789521</v>
      </c>
      <c r="AO458">
        <v>12.15670082977932</v>
      </c>
      <c r="AP458">
        <v>2.2146835310295292</v>
      </c>
      <c r="AQ458">
        <v>10.381248014060141</v>
      </c>
      <c r="AR458">
        <v>1.3067999131985979</v>
      </c>
      <c r="AS458">
        <v>1.475648100005746</v>
      </c>
      <c r="AT458">
        <v>89.535203159818423</v>
      </c>
      <c r="AU458">
        <v>40.549372471729697</v>
      </c>
      <c r="AV458">
        <v>49.866895120185482</v>
      </c>
      <c r="AW458">
        <v>0.47025230192345058</v>
      </c>
      <c r="AX458">
        <v>0.19934603501479631</v>
      </c>
      <c r="AY458">
        <v>0.1633103327444482</v>
      </c>
      <c r="AZ458">
        <v>904.63479436264981</v>
      </c>
      <c r="BA458">
        <v>38.81775350320828</v>
      </c>
      <c r="BB458">
        <v>9.1818101361788418E-2</v>
      </c>
      <c r="BC458">
        <v>516134.81947227189</v>
      </c>
      <c r="BD458">
        <v>19487.705332638609</v>
      </c>
      <c r="BE458">
        <v>1.8453601958689689</v>
      </c>
      <c r="BF458">
        <v>1.6103840999980199</v>
      </c>
      <c r="BG458">
        <v>0.25810076187131392</v>
      </c>
      <c r="BH458">
        <v>7.1715969323831619E-2</v>
      </c>
      <c r="BI458">
        <v>1.0218662803397189</v>
      </c>
      <c r="BJ458">
        <v>0.12726837506111999</v>
      </c>
      <c r="BK458">
        <v>8.1154179041724225E-3</v>
      </c>
      <c r="BL458">
        <v>20.150041152277101</v>
      </c>
      <c r="BM458">
        <v>1.3456289256691241</v>
      </c>
      <c r="BN458">
        <v>1.838210638370634E-2</v>
      </c>
      <c r="BO458">
        <v>1.516029435802654</v>
      </c>
      <c r="BP458">
        <v>0.17873533900506941</v>
      </c>
      <c r="BQ458">
        <v>1.4898834970673361E-2</v>
      </c>
      <c r="BR458">
        <v>12.035898597500131</v>
      </c>
      <c r="BS458">
        <v>1.420540233579632</v>
      </c>
      <c r="BT458">
        <v>3.2553715871258868E-2</v>
      </c>
      <c r="BU458">
        <v>8.9663553756963914</v>
      </c>
      <c r="BV458">
        <v>0.76997912227951681</v>
      </c>
      <c r="BW458">
        <v>8.6035920773130992E-2</v>
      </c>
      <c r="BX458">
        <v>1.8546526442837079</v>
      </c>
      <c r="BY458">
        <v>0.22337115470926219</v>
      </c>
      <c r="BZ458">
        <v>1.021296708650316E-2</v>
      </c>
      <c r="CA458">
        <v>22.53011456761234</v>
      </c>
      <c r="CB458">
        <v>1.617878945120089</v>
      </c>
      <c r="CC458">
        <v>0.20006589026935689</v>
      </c>
      <c r="CD458">
        <v>5.6392013928786477</v>
      </c>
      <c r="CE458">
        <v>0.34233251703911161</v>
      </c>
      <c r="CF458">
        <v>1.882663332978184E-2</v>
      </c>
      <c r="CG458">
        <v>69.628497766713167</v>
      </c>
      <c r="CH458">
        <v>3.490189194101978</v>
      </c>
      <c r="CI458">
        <v>5.0318515506135197E-2</v>
      </c>
      <c r="CJ458">
        <v>28.254422003490411</v>
      </c>
      <c r="CK458">
        <v>1.703829370588603</v>
      </c>
      <c r="CL458">
        <v>1.2606326774495609E-2</v>
      </c>
      <c r="CM458">
        <v>146.2842694103681</v>
      </c>
      <c r="CN458">
        <v>6.9234158671408954</v>
      </c>
      <c r="CO458">
        <v>3.7897147517856417E-2</v>
      </c>
      <c r="CP458">
        <v>31.211297912767609</v>
      </c>
      <c r="CQ458">
        <v>1.489470115122671</v>
      </c>
      <c r="CR458">
        <v>1.2174572770922751E-2</v>
      </c>
      <c r="CS458">
        <v>300.89559502892462</v>
      </c>
      <c r="CT458">
        <v>14.72693150150999</v>
      </c>
      <c r="CU458">
        <v>0.12770814127936331</v>
      </c>
      <c r="CV458">
        <v>68.033035971440938</v>
      </c>
      <c r="CW458">
        <v>2.8932608074845581</v>
      </c>
      <c r="CX458">
        <v>7.2905047875833962E-2</v>
      </c>
      <c r="CY458">
        <v>8417.264308116537</v>
      </c>
      <c r="CZ458">
        <v>343.91911287306789</v>
      </c>
      <c r="DA458">
        <v>0.1215752180850679</v>
      </c>
      <c r="DB458">
        <v>0.80616686685660421</v>
      </c>
      <c r="DC458">
        <v>0.1452546337746306</v>
      </c>
      <c r="DD458">
        <v>1.112098480230631E-2</v>
      </c>
      <c r="DE458">
        <v>0.82798610661989325</v>
      </c>
      <c r="DF458">
        <v>5.4891875298601569</v>
      </c>
      <c r="DG458">
        <v>12.29228664585049</v>
      </c>
      <c r="DH458">
        <v>442.47813099568191</v>
      </c>
      <c r="DI458">
        <v>17.442207083123652</v>
      </c>
      <c r="DJ458">
        <v>0.74409809520756043</v>
      </c>
      <c r="DK458">
        <v>144.64658867682729</v>
      </c>
      <c r="DL458">
        <v>5.7290395433695256</v>
      </c>
      <c r="DM458">
        <v>0.44119795877743989</v>
      </c>
      <c r="DN458">
        <v>34.574332895851917</v>
      </c>
      <c r="DO458">
        <v>1.3972236348693701</v>
      </c>
      <c r="DP458">
        <v>0.37493480503652349</v>
      </c>
      <c r="DQ458">
        <v>92.727572386828101</v>
      </c>
      <c r="DR458">
        <v>3.7075631584932358</v>
      </c>
      <c r="DS458">
        <v>0.30261994997691449</v>
      </c>
      <c r="DT458">
        <v>154.1886444320771</v>
      </c>
      <c r="DU458">
        <v>6.0093447739412218</v>
      </c>
      <c r="DV458">
        <v>0.17165501525895949</v>
      </c>
      <c r="DW458">
        <v>156.46928326704901</v>
      </c>
      <c r="DX458">
        <v>6.1873572487790529</v>
      </c>
      <c r="DY458">
        <v>0.33659971014337819</v>
      </c>
      <c r="EB458">
        <v>576.20050596347119</v>
      </c>
      <c r="EC458">
        <v>4.311672068943964</v>
      </c>
      <c r="ED458">
        <v>32.871192744334593</v>
      </c>
      <c r="EE458">
        <v>16.336524092701008</v>
      </c>
      <c r="EF458">
        <v>26.33675841903748</v>
      </c>
      <c r="EG458">
        <v>60.583482268218873</v>
      </c>
      <c r="EH458">
        <v>32.942320502374933</v>
      </c>
      <c r="EI458">
        <v>113.216656118655</v>
      </c>
      <c r="EJ458">
        <v>156.21056489968549</v>
      </c>
      <c r="EK458">
        <v>283.04267384842751</v>
      </c>
      <c r="EL458">
        <v>517.48025647418342</v>
      </c>
      <c r="EM458">
        <v>914.27668381480044</v>
      </c>
      <c r="EN458">
        <v>1263.615300112049</v>
      </c>
      <c r="EO458">
        <v>1868.9167393100911</v>
      </c>
      <c r="EP458">
        <v>2765.5705679447542</v>
      </c>
      <c r="ER458">
        <v>3.9166320449178711</v>
      </c>
      <c r="ES458">
        <v>2.8710784221799091</v>
      </c>
      <c r="ET458">
        <v>0.39776073558612429</v>
      </c>
      <c r="EU458">
        <v>0.39653473164870062</v>
      </c>
      <c r="EV458">
        <v>2.3070434216002659E-3</v>
      </c>
      <c r="EW458">
        <v>3.8083372330173601E-2</v>
      </c>
      <c r="EX458">
        <v>16.507436302935862</v>
      </c>
      <c r="EY458">
        <v>1.9975816002922691</v>
      </c>
      <c r="EZ458">
        <v>7.6520262795916274</v>
      </c>
      <c r="FA458">
        <v>0.5124323751474501</v>
      </c>
      <c r="FB458">
        <v>5.351969675206499E-3</v>
      </c>
      <c r="FD458">
        <f t="shared" si="37"/>
        <v>13.550598059165281</v>
      </c>
      <c r="FF458"/>
      <c r="FG458"/>
      <c r="FH458"/>
      <c r="FI458"/>
      <c r="FJ458"/>
      <c r="FK458"/>
    </row>
    <row r="459" spans="1:167" ht="13.2" x14ac:dyDescent="0.25">
      <c r="A459" t="s">
        <v>1787</v>
      </c>
      <c r="B459" t="s">
        <v>1675</v>
      </c>
      <c r="C459" s="2">
        <v>-1.776072215127009</v>
      </c>
      <c r="D459" s="5">
        <v>3.7522273840411062E-2</v>
      </c>
      <c r="E459" s="6">
        <v>216.61707665644141</v>
      </c>
      <c r="F459" s="7">
        <v>0.80005705305802755</v>
      </c>
      <c r="G459">
        <v>-686.7239212686452</v>
      </c>
      <c r="H459" s="8">
        <v>97.789651596075274</v>
      </c>
      <c r="I459" s="2">
        <v>1.4189397079014361</v>
      </c>
      <c r="J459" s="2">
        <v>6.8934177112116676E-2</v>
      </c>
      <c r="K459" s="5">
        <v>0.29893354847255221</v>
      </c>
      <c r="L459" s="9">
        <v>8.5114799035612199E-4</v>
      </c>
      <c r="M459">
        <v>0.32524197535609389</v>
      </c>
      <c r="N459" s="8">
        <v>0.33384557646572099</v>
      </c>
      <c r="O459" s="10">
        <v>29.06000340343321</v>
      </c>
      <c r="P459" s="7">
        <v>1.6867384121133879</v>
      </c>
      <c r="Q459" s="5">
        <v>0.70500075834159504</v>
      </c>
      <c r="R459" s="11">
        <v>3.4445585327661232E-2</v>
      </c>
      <c r="S459" s="12">
        <v>0.89974136123069026</v>
      </c>
      <c r="T459" s="6">
        <v>3463.9384696348579</v>
      </c>
      <c r="U459" s="6">
        <v>2.9080551993018191</v>
      </c>
      <c r="V459" s="6">
        <v>4.4144429455891716</v>
      </c>
      <c r="W459" s="6">
        <v>3439.388962823678</v>
      </c>
      <c r="X459" s="6">
        <v>10.41043169446991</v>
      </c>
      <c r="Y459" s="6">
        <v>130.0724648608479</v>
      </c>
      <c r="Z459" s="6">
        <v>3455.343494422917</v>
      </c>
      <c r="AA459" s="6">
        <v>4.211476424148711</v>
      </c>
      <c r="AB459" s="13">
        <v>56.77205375951312</v>
      </c>
      <c r="AC459" s="14">
        <v>99.291283403952377</v>
      </c>
      <c r="AE459" t="s">
        <v>1788</v>
      </c>
      <c r="AF459" t="s">
        <v>1788</v>
      </c>
      <c r="AG459">
        <v>25.02</v>
      </c>
      <c r="AH459">
        <v>252.89349436478591</v>
      </c>
      <c r="AI459">
        <v>43.680393219053578</v>
      </c>
      <c r="AJ459">
        <v>96.411538710951532</v>
      </c>
      <c r="AK459" t="s">
        <v>143</v>
      </c>
      <c r="AL459">
        <v>940.6859161693518</v>
      </c>
      <c r="AM459">
        <v>1980.2647629945659</v>
      </c>
      <c r="AN459">
        <v>255.53132862035989</v>
      </c>
      <c r="AO459">
        <v>12.61103357238037</v>
      </c>
      <c r="AP459">
        <v>2.4135641433703672</v>
      </c>
      <c r="AQ459">
        <v>20.206201017743481</v>
      </c>
      <c r="AR459">
        <v>2.811897900155214</v>
      </c>
      <c r="AS459">
        <v>1.6459327509337029</v>
      </c>
      <c r="AT459">
        <v>1520.204284942994</v>
      </c>
      <c r="AU459">
        <v>372.17602072453462</v>
      </c>
      <c r="AV459">
        <v>52.513825980058137</v>
      </c>
      <c r="AW459">
        <v>1.0024552086169061</v>
      </c>
      <c r="AX459">
        <v>0.2410390594791858</v>
      </c>
      <c r="AY459">
        <v>4.8192998286946023E-2</v>
      </c>
      <c r="AZ459">
        <v>2151.4392132908051</v>
      </c>
      <c r="BA459">
        <v>119.28746098737101</v>
      </c>
      <c r="BB459">
        <v>9.1508809882742237E-2</v>
      </c>
      <c r="BC459">
        <v>475225.50649972778</v>
      </c>
      <c r="BD459">
        <v>23382.35494607285</v>
      </c>
      <c r="BE459">
        <v>1.5500542931582559</v>
      </c>
      <c r="BF459">
        <v>1.711921348819994</v>
      </c>
      <c r="BG459">
        <v>0.24111983642924231</v>
      </c>
      <c r="BH459">
        <v>0.12846993547845981</v>
      </c>
      <c r="BI459">
        <v>0.75492490537239798</v>
      </c>
      <c r="BJ459">
        <v>0.19704493649177959</v>
      </c>
      <c r="BK459">
        <v>7.8964552397289365E-3</v>
      </c>
      <c r="BL459">
        <v>24.09322511872454</v>
      </c>
      <c r="BM459">
        <v>1.8047595186433301</v>
      </c>
      <c r="BN459">
        <v>6.4755331424355758E-2</v>
      </c>
      <c r="BO459">
        <v>1.2045878232115801</v>
      </c>
      <c r="BP459">
        <v>0.23572815790703461</v>
      </c>
      <c r="BQ459">
        <v>1.4799969179038031E-2</v>
      </c>
      <c r="BR459">
        <v>11.37027123660163</v>
      </c>
      <c r="BS459">
        <v>1.527898795744294</v>
      </c>
      <c r="BT459">
        <v>3.0983122777305409E-2</v>
      </c>
      <c r="BU459">
        <v>12.093426229558791</v>
      </c>
      <c r="BV459">
        <v>1.106469138055352</v>
      </c>
      <c r="BW459">
        <v>0.1046635967859862</v>
      </c>
      <c r="BX459">
        <v>3.1017822937981889</v>
      </c>
      <c r="BY459">
        <v>0.22084025650231459</v>
      </c>
      <c r="BZ459">
        <v>9.6830676884523768E-3</v>
      </c>
      <c r="CA459">
        <v>55.931333879641407</v>
      </c>
      <c r="CB459">
        <v>3.5870794052100572</v>
      </c>
      <c r="CC459">
        <v>0.15505497699748799</v>
      </c>
      <c r="CD459">
        <v>17.614119656349789</v>
      </c>
      <c r="CE459">
        <v>0.93276729285466109</v>
      </c>
      <c r="CF459">
        <v>7.842143951160124E-3</v>
      </c>
      <c r="CG459">
        <v>201.20598805984639</v>
      </c>
      <c r="CH459">
        <v>11.235493321109759</v>
      </c>
      <c r="CI459">
        <v>4.7927581158935278E-2</v>
      </c>
      <c r="CJ459">
        <v>71.941602034994901</v>
      </c>
      <c r="CK459">
        <v>4.0513984113910348</v>
      </c>
      <c r="CL459">
        <v>1.196992010808866E-2</v>
      </c>
      <c r="CM459">
        <v>331.83627105276742</v>
      </c>
      <c r="CN459">
        <v>16.634451165012749</v>
      </c>
      <c r="CO459">
        <v>3.5911242306806299E-2</v>
      </c>
      <c r="CP459">
        <v>65.53720378708509</v>
      </c>
      <c r="CQ459">
        <v>3.2150228620910402</v>
      </c>
      <c r="CR459">
        <v>1.156053936573173E-2</v>
      </c>
      <c r="CS459">
        <v>573.42168436362397</v>
      </c>
      <c r="CT459">
        <v>29.67587106971288</v>
      </c>
      <c r="CU459">
        <v>0.15499590894307719</v>
      </c>
      <c r="CV459">
        <v>115.01779184726981</v>
      </c>
      <c r="CW459">
        <v>5.0875489412797288</v>
      </c>
      <c r="CX459">
        <v>1.160975041039621E-2</v>
      </c>
      <c r="CY459">
        <v>7425.4830090379846</v>
      </c>
      <c r="CZ459">
        <v>326.9402564318288</v>
      </c>
      <c r="DA459">
        <v>0.114889396956844</v>
      </c>
      <c r="DB459">
        <v>0.65709529102798536</v>
      </c>
      <c r="DC459">
        <v>0.1038325729895176</v>
      </c>
      <c r="DD459">
        <v>1.054842098603641E-2</v>
      </c>
      <c r="DE459">
        <v>2.9102205991316561</v>
      </c>
      <c r="DF459">
        <v>5.4415098903562393</v>
      </c>
      <c r="DG459">
        <v>13.727130940644059</v>
      </c>
      <c r="DH459">
        <v>624.23483499596455</v>
      </c>
      <c r="DI459">
        <v>23.241992484134869</v>
      </c>
      <c r="DJ459">
        <v>0.64295600593872815</v>
      </c>
      <c r="DK459">
        <v>203.5895593320835</v>
      </c>
      <c r="DL459">
        <v>7.6900239985294956</v>
      </c>
      <c r="DM459">
        <v>0.45490128214064218</v>
      </c>
      <c r="DN459">
        <v>92.71830183178875</v>
      </c>
      <c r="DO459">
        <v>3.5144594751952951</v>
      </c>
      <c r="DP459">
        <v>0.40134397989995418</v>
      </c>
      <c r="DQ459">
        <v>252.68070657937551</v>
      </c>
      <c r="DR459">
        <v>10.192332094262801</v>
      </c>
      <c r="DS459">
        <v>0.30013241734245599</v>
      </c>
      <c r="DT459">
        <v>216.61707665644141</v>
      </c>
      <c r="DU459">
        <v>8.1767912613046594</v>
      </c>
      <c r="DV459">
        <v>0.17278368005581429</v>
      </c>
      <c r="DW459">
        <v>243.59478152158039</v>
      </c>
      <c r="DX459">
        <v>9.0665449350629626</v>
      </c>
      <c r="DY459">
        <v>0.34575518718165332</v>
      </c>
      <c r="EB459">
        <v>1370.343447955926</v>
      </c>
      <c r="EC459">
        <v>3.1853371534700341</v>
      </c>
      <c r="ED459">
        <v>39.303793015863853</v>
      </c>
      <c r="EE459">
        <v>12.980472232883409</v>
      </c>
      <c r="EF459">
        <v>24.880243406130479</v>
      </c>
      <c r="EG459">
        <v>81.712339388910777</v>
      </c>
      <c r="EH459">
        <v>55.09382404614901</v>
      </c>
      <c r="EI459">
        <v>281.06197929468038</v>
      </c>
      <c r="EJ459">
        <v>487.92575225345678</v>
      </c>
      <c r="EK459">
        <v>817.9105205684815</v>
      </c>
      <c r="EL459">
        <v>1317.611758882691</v>
      </c>
      <c r="EM459">
        <v>2073.9766940797958</v>
      </c>
      <c r="EN459">
        <v>2653.3280885459549</v>
      </c>
      <c r="EO459">
        <v>3561.6253687181611</v>
      </c>
      <c r="EP459">
        <v>4675.5199937914567</v>
      </c>
      <c r="ER459">
        <v>6.1123964409301976</v>
      </c>
      <c r="ES459">
        <v>5.1881540001827888</v>
      </c>
      <c r="ET459">
        <v>0.36354489064984641</v>
      </c>
      <c r="EU459">
        <v>0.37164352841938803</v>
      </c>
      <c r="EV459">
        <v>8.943492994650488E-4</v>
      </c>
      <c r="EW459">
        <v>1.133321967440625E-2</v>
      </c>
      <c r="EX459">
        <v>12.672028346402421</v>
      </c>
      <c r="EY459">
        <v>2.6052862837318438</v>
      </c>
      <c r="EZ459">
        <v>8.9907878911608634</v>
      </c>
      <c r="FA459">
        <v>0.37776226913504363</v>
      </c>
      <c r="FB459">
        <v>2.9854492697112822E-3</v>
      </c>
      <c r="FD459">
        <f t="shared" si="37"/>
        <v>34.333427987526989</v>
      </c>
      <c r="FF459"/>
      <c r="FG459"/>
      <c r="FH459"/>
      <c r="FI459"/>
      <c r="FJ459"/>
      <c r="FK459"/>
    </row>
    <row r="460" spans="1:167" ht="13.2" x14ac:dyDescent="0.25">
      <c r="A460" t="s">
        <v>1789</v>
      </c>
      <c r="B460" t="s">
        <v>1675</v>
      </c>
      <c r="C460" s="2">
        <v>-5.3088679077866736</v>
      </c>
      <c r="D460" s="5">
        <v>2.4214802321586341E-2</v>
      </c>
      <c r="E460" s="6">
        <v>141.73105145956191</v>
      </c>
      <c r="F460" s="7">
        <v>0.7999203785838136</v>
      </c>
      <c r="G460">
        <v>-229.66933006339369</v>
      </c>
      <c r="H460" s="8">
        <v>174.46739169821191</v>
      </c>
      <c r="I460" s="2">
        <v>1.41909476229673</v>
      </c>
      <c r="J460" s="2">
        <v>6.8325535386980274E-2</v>
      </c>
      <c r="K460" s="5">
        <v>0.2992214070786442</v>
      </c>
      <c r="L460" s="9">
        <v>9.4886222503289929E-4</v>
      </c>
      <c r="M460">
        <v>0.21232226465645329</v>
      </c>
      <c r="N460" s="8">
        <v>0.40180871781886329</v>
      </c>
      <c r="O460" s="10">
        <v>29.059807221416101</v>
      </c>
      <c r="P460" s="7">
        <v>1.673711072210555</v>
      </c>
      <c r="Q460" s="5">
        <v>0.70499417839452128</v>
      </c>
      <c r="R460" s="11">
        <v>3.397306983209479E-2</v>
      </c>
      <c r="S460" s="12">
        <v>0.8960329397529101</v>
      </c>
      <c r="T460" s="6">
        <v>3465.3898682633012</v>
      </c>
      <c r="U460" s="6">
        <v>3.6198465137488411</v>
      </c>
      <c r="V460" s="6">
        <v>4.9088328231096936</v>
      </c>
      <c r="W460" s="6">
        <v>3439.3096798380971</v>
      </c>
      <c r="X460" s="6">
        <v>11.71071497233171</v>
      </c>
      <c r="Y460" s="6">
        <v>128.41999664306621</v>
      </c>
      <c r="Z460" s="6">
        <v>3455.235422526478</v>
      </c>
      <c r="AA460" s="6">
        <v>5.1324356893877994</v>
      </c>
      <c r="AB460" s="13">
        <v>56.487844486106972</v>
      </c>
      <c r="AC460" s="14">
        <v>99.247409687895399</v>
      </c>
      <c r="AE460" t="s">
        <v>1790</v>
      </c>
      <c r="AF460" t="s">
        <v>1790</v>
      </c>
      <c r="AG460">
        <v>25.016999999999999</v>
      </c>
      <c r="AH460">
        <v>201.77481220269851</v>
      </c>
      <c r="AI460">
        <v>49.975961757765901</v>
      </c>
      <c r="AJ460">
        <v>92.751182183399848</v>
      </c>
      <c r="AK460" t="s">
        <v>143</v>
      </c>
      <c r="AL460">
        <v>913.3499709952282</v>
      </c>
      <c r="AM460">
        <v>1890.1160516172431</v>
      </c>
      <c r="AN460">
        <v>256.85353035719618</v>
      </c>
      <c r="AO460">
        <v>13.283256418761461</v>
      </c>
      <c r="AP460">
        <v>2.3089731317260971</v>
      </c>
      <c r="AQ460">
        <v>8.3494591505685509</v>
      </c>
      <c r="AR460">
        <v>1.048438229359514</v>
      </c>
      <c r="AS460">
        <v>1.4467937686205641</v>
      </c>
      <c r="AT460" t="s">
        <v>143</v>
      </c>
      <c r="AU460">
        <v>26.447870542667619</v>
      </c>
      <c r="AV460">
        <v>50.601319124470933</v>
      </c>
      <c r="AW460">
        <v>0.47893024387715949</v>
      </c>
      <c r="AX460">
        <v>0.20275029948554041</v>
      </c>
      <c r="AY460">
        <v>4.9595944865074328E-2</v>
      </c>
      <c r="AZ460">
        <v>916.47453046173678</v>
      </c>
      <c r="BA460">
        <v>54.677520198476692</v>
      </c>
      <c r="BB460">
        <v>5.001255263961301E-2</v>
      </c>
      <c r="BC460">
        <v>517495.60352011462</v>
      </c>
      <c r="BD460">
        <v>31703.734281554462</v>
      </c>
      <c r="BE460">
        <v>1.2128274500282961</v>
      </c>
      <c r="BF460">
        <v>1.1082492311469601</v>
      </c>
      <c r="BG460">
        <v>0.17366956427246019</v>
      </c>
      <c r="BH460">
        <v>9.7434070703334666E-2</v>
      </c>
      <c r="BI460">
        <v>0.50650071120784834</v>
      </c>
      <c r="BJ460">
        <v>5.6538129768229299E-2</v>
      </c>
      <c r="BK460">
        <v>8.3940079463437935E-3</v>
      </c>
      <c r="BL460">
        <v>14.920176558635481</v>
      </c>
      <c r="BM460">
        <v>1.1977574442277421</v>
      </c>
      <c r="BN460">
        <v>5.7563120038226147E-2</v>
      </c>
      <c r="BO460">
        <v>0.81719281733995075</v>
      </c>
      <c r="BP460">
        <v>9.4640832944266173E-2</v>
      </c>
      <c r="BQ460">
        <v>9.0403568921733259E-3</v>
      </c>
      <c r="BR460">
        <v>8.798198969597717</v>
      </c>
      <c r="BS460">
        <v>1.05312322232804</v>
      </c>
      <c r="BT460">
        <v>8.2077249861501431E-2</v>
      </c>
      <c r="BU460">
        <v>8.1022181624249487</v>
      </c>
      <c r="BV460">
        <v>0.91913281798835733</v>
      </c>
      <c r="BW460">
        <v>0.1522692049808084</v>
      </c>
      <c r="BX460">
        <v>2.0798880225394218</v>
      </c>
      <c r="BY460">
        <v>0.21418116010216459</v>
      </c>
      <c r="BZ460">
        <v>2.5532856573061601E-2</v>
      </c>
      <c r="CA460">
        <v>24.067977015464791</v>
      </c>
      <c r="CB460">
        <v>2.029179755383832</v>
      </c>
      <c r="CC460">
        <v>0.1396844888121512</v>
      </c>
      <c r="CD460">
        <v>6.1018267916396818</v>
      </c>
      <c r="CE460">
        <v>0.36750308682274019</v>
      </c>
      <c r="CF460">
        <v>2.590958939527065E-2</v>
      </c>
      <c r="CG460">
        <v>74.717027325403322</v>
      </c>
      <c r="CH460">
        <v>6.0802126801402103</v>
      </c>
      <c r="CI460">
        <v>4.9557359445798643E-2</v>
      </c>
      <c r="CJ460">
        <v>28.80273645099485</v>
      </c>
      <c r="CK460">
        <v>1.866754183775116</v>
      </c>
      <c r="CL460">
        <v>1.2327957327483459E-2</v>
      </c>
      <c r="CM460">
        <v>142.6742126811186</v>
      </c>
      <c r="CN460">
        <v>8.2757736117396536</v>
      </c>
      <c r="CO460">
        <v>3.7020730865129033E-2</v>
      </c>
      <c r="CP460">
        <v>31.859787628423931</v>
      </c>
      <c r="CQ460">
        <v>2.14490670117195</v>
      </c>
      <c r="CR460">
        <v>1.1889087084400479E-2</v>
      </c>
      <c r="CS460">
        <v>301.1222686754183</v>
      </c>
      <c r="CT460">
        <v>17.211434586849251</v>
      </c>
      <c r="CU460">
        <v>5.4711777861381657E-2</v>
      </c>
      <c r="CV460">
        <v>68.102551939180017</v>
      </c>
      <c r="CW460">
        <v>3.4503409088003361</v>
      </c>
      <c r="CX460">
        <v>1.197024775192398E-2</v>
      </c>
      <c r="CY460">
        <v>8338.3327580342066</v>
      </c>
      <c r="CZ460">
        <v>452.2386195181914</v>
      </c>
      <c r="DA460">
        <v>0.1178801277481264</v>
      </c>
      <c r="DB460">
        <v>0.50150173020990996</v>
      </c>
      <c r="DC460">
        <v>0.1129997446217922</v>
      </c>
      <c r="DD460">
        <v>2.786760015234228E-2</v>
      </c>
      <c r="DE460">
        <v>2.697264484227937</v>
      </c>
      <c r="DF460">
        <v>5.7589584640320393</v>
      </c>
      <c r="DG460">
        <v>12.35139823010395</v>
      </c>
      <c r="DH460">
        <v>408.43471873427512</v>
      </c>
      <c r="DI460">
        <v>19.753263744933829</v>
      </c>
      <c r="DJ460">
        <v>0.64026624869673265</v>
      </c>
      <c r="DK460">
        <v>134.05793350456949</v>
      </c>
      <c r="DL460">
        <v>6.4383085798917472</v>
      </c>
      <c r="DM460">
        <v>0.44097030257237863</v>
      </c>
      <c r="DN460">
        <v>39.791333767665769</v>
      </c>
      <c r="DO460">
        <v>2.0934276309460169</v>
      </c>
      <c r="DP460">
        <v>0.38265850434432153</v>
      </c>
      <c r="DQ460">
        <v>107.2748610947924</v>
      </c>
      <c r="DR460">
        <v>5.5761302731981663</v>
      </c>
      <c r="DS460">
        <v>0.29079229460633699</v>
      </c>
      <c r="DT460">
        <v>141.73105145956191</v>
      </c>
      <c r="DU460">
        <v>7.1779498017860206</v>
      </c>
      <c r="DV460">
        <v>0.17664473626613589</v>
      </c>
      <c r="DW460">
        <v>148.57589329795061</v>
      </c>
      <c r="DX460">
        <v>7.2265554987994474</v>
      </c>
      <c r="DY460">
        <v>0.32524233277933151</v>
      </c>
      <c r="EB460">
        <v>583.74173914760297</v>
      </c>
      <c r="EC460">
        <v>2.1371338025647608</v>
      </c>
      <c r="ED460">
        <v>24.33960286889965</v>
      </c>
      <c r="EE460">
        <v>8.8059570834046426</v>
      </c>
      <c r="EF460">
        <v>19.252076519907479</v>
      </c>
      <c r="EG460">
        <v>54.744717313682088</v>
      </c>
      <c r="EH460">
        <v>36.942948890575877</v>
      </c>
      <c r="EI460">
        <v>120.9446081179135</v>
      </c>
      <c r="EJ460">
        <v>169.0256728986061</v>
      </c>
      <c r="EK460">
        <v>303.72775335529798</v>
      </c>
      <c r="EL460">
        <v>527.52264562261632</v>
      </c>
      <c r="EM460">
        <v>891.7138292569914</v>
      </c>
      <c r="EN460">
        <v>1289.869944470604</v>
      </c>
      <c r="EO460">
        <v>1870.3246501578781</v>
      </c>
      <c r="EP460">
        <v>2768.396420291871</v>
      </c>
      <c r="ER460">
        <v>5.6106005359045277</v>
      </c>
      <c r="ES460">
        <v>3.59501367801959</v>
      </c>
      <c r="ET460">
        <v>0.45401185640915231</v>
      </c>
      <c r="EU460">
        <v>0.46343182679195483</v>
      </c>
      <c r="EV460">
        <v>1.1426539250201091E-3</v>
      </c>
      <c r="EW460">
        <v>1.7670352038192449E-2</v>
      </c>
      <c r="EX460">
        <v>15.46430782870805</v>
      </c>
      <c r="EY460">
        <v>2.2098612315516588</v>
      </c>
      <c r="EZ460">
        <v>9.4992878202591342</v>
      </c>
      <c r="FA460">
        <v>0.47067608809873418</v>
      </c>
      <c r="FB460">
        <v>3.6803961262046308E-3</v>
      </c>
      <c r="FD460">
        <f t="shared" si="37"/>
        <v>17.714108341834184</v>
      </c>
      <c r="FF460"/>
      <c r="FG460"/>
      <c r="FH460"/>
      <c r="FI460"/>
      <c r="FJ460"/>
      <c r="FK460"/>
    </row>
    <row r="461" spans="1:167" ht="13.2" x14ac:dyDescent="0.25">
      <c r="A461" t="s">
        <v>1791</v>
      </c>
      <c r="B461" t="s">
        <v>1675</v>
      </c>
      <c r="C461" s="2">
        <v>-2.2570476605797958</v>
      </c>
      <c r="D461" s="5">
        <v>3.943918013171524E-2</v>
      </c>
      <c r="E461" s="6">
        <v>222.99943913000331</v>
      </c>
      <c r="F461" s="7">
        <v>0.79684004437115907</v>
      </c>
      <c r="G461">
        <v>-540.50626194347342</v>
      </c>
      <c r="H461" s="8">
        <v>98.199815418339682</v>
      </c>
      <c r="I461" s="2">
        <v>1.4186184990121891</v>
      </c>
      <c r="J461" s="2">
        <v>6.8604694985608561E-2</v>
      </c>
      <c r="K461" s="5">
        <v>0.29874228419079862</v>
      </c>
      <c r="L461" s="9">
        <v>9.671737978765425E-4</v>
      </c>
      <c r="M461">
        <v>0.31581666758409033</v>
      </c>
      <c r="N461" s="8">
        <v>0.49470991722292318</v>
      </c>
      <c r="O461" s="10">
        <v>29.060109440306611</v>
      </c>
      <c r="P461" s="7">
        <v>1.6802398429596459</v>
      </c>
      <c r="Q461" s="5">
        <v>0.70501247222526331</v>
      </c>
      <c r="R461" s="11">
        <v>3.4289453313896268E-2</v>
      </c>
      <c r="S461" s="12">
        <v>0.74138435439133687</v>
      </c>
      <c r="T461" s="6">
        <v>3462.8994307520452</v>
      </c>
      <c r="U461" s="6">
        <v>3.7519639054779379</v>
      </c>
      <c r="V461" s="6">
        <v>5.004418603863364</v>
      </c>
      <c r="W461" s="6">
        <v>3439.5493210797858</v>
      </c>
      <c r="X461" s="6">
        <v>6.6382937037508238</v>
      </c>
      <c r="Y461" s="6">
        <v>129.48516344956309</v>
      </c>
      <c r="Z461" s="6">
        <v>3455.4217830383259</v>
      </c>
      <c r="AA461" s="6">
        <v>3.351441262976266</v>
      </c>
      <c r="AB461" s="13">
        <v>56.586037294846122</v>
      </c>
      <c r="AC461" s="14">
        <v>99.325706387401851</v>
      </c>
      <c r="AE461" t="s">
        <v>1792</v>
      </c>
      <c r="AF461" t="s">
        <v>1792</v>
      </c>
      <c r="AG461">
        <v>25.010999999999999</v>
      </c>
      <c r="AH461">
        <v>280.76574586959663</v>
      </c>
      <c r="AI461">
        <v>56.561210884511098</v>
      </c>
      <c r="AJ461">
        <v>79.389571292349004</v>
      </c>
      <c r="AK461" t="s">
        <v>143</v>
      </c>
      <c r="AL461">
        <v>729.49545644980196</v>
      </c>
      <c r="AM461">
        <v>1580.6224862207609</v>
      </c>
      <c r="AN461">
        <v>275.01532870873422</v>
      </c>
      <c r="AO461">
        <v>9.1871057401782341</v>
      </c>
      <c r="AP461">
        <v>1.963881679269311</v>
      </c>
      <c r="AQ461">
        <v>11.121205567120271</v>
      </c>
      <c r="AR461">
        <v>1.2345634352276791</v>
      </c>
      <c r="AS461">
        <v>1.2858766922132161</v>
      </c>
      <c r="AT461">
        <v>47.416188562143553</v>
      </c>
      <c r="AU461">
        <v>24.01881750448041</v>
      </c>
      <c r="AV461">
        <v>41.458413161563861</v>
      </c>
      <c r="AW461">
        <v>0.61042770904872801</v>
      </c>
      <c r="AX461">
        <v>0.20173000445381259</v>
      </c>
      <c r="AY461">
        <v>9.9622704838186568E-2</v>
      </c>
      <c r="AZ461">
        <v>2232.381665822465</v>
      </c>
      <c r="BA461">
        <v>126.89746073769859</v>
      </c>
      <c r="BB461">
        <v>6.6274674842005929E-2</v>
      </c>
      <c r="BC461">
        <v>498066.969740498</v>
      </c>
      <c r="BD461">
        <v>24060.04762332594</v>
      </c>
      <c r="BE461">
        <v>1.730867206161125</v>
      </c>
      <c r="BF461">
        <v>1.512567025564419</v>
      </c>
      <c r="BG461">
        <v>0.28588825808120327</v>
      </c>
      <c r="BH461">
        <v>8.6472988790962546E-2</v>
      </c>
      <c r="BI461">
        <v>0.2494195995333085</v>
      </c>
      <c r="BJ461">
        <v>5.4078543182176572E-2</v>
      </c>
      <c r="BK461">
        <v>6.5714185173858476E-3</v>
      </c>
      <c r="BL461">
        <v>23.163969255203479</v>
      </c>
      <c r="BM461">
        <v>1.4904859605062879</v>
      </c>
      <c r="BN461">
        <v>8.2155912194001438E-2</v>
      </c>
      <c r="BO461">
        <v>0.73712779816975293</v>
      </c>
      <c r="BP461">
        <v>7.9498958274614145E-2</v>
      </c>
      <c r="BQ461">
        <v>1.0038479464810421E-2</v>
      </c>
      <c r="BR461">
        <v>8.7977214652779168</v>
      </c>
      <c r="BS461">
        <v>0.72701169165414647</v>
      </c>
      <c r="BT461">
        <v>6.5330162757391397E-2</v>
      </c>
      <c r="BU461">
        <v>12.96842152415636</v>
      </c>
      <c r="BV461">
        <v>1.0728934744213261</v>
      </c>
      <c r="BW461">
        <v>3.3759067814885149E-2</v>
      </c>
      <c r="BX461">
        <v>3.246283835516818</v>
      </c>
      <c r="BY461">
        <v>0.21364496611926989</v>
      </c>
      <c r="BZ461">
        <v>2.0162205799153558E-2</v>
      </c>
      <c r="CA461">
        <v>58.598094819900261</v>
      </c>
      <c r="CB461">
        <v>4.0160023087607524</v>
      </c>
      <c r="CC461">
        <v>4.9803410172109722E-2</v>
      </c>
      <c r="CD461">
        <v>16.99887312820313</v>
      </c>
      <c r="CE461">
        <v>1.211097291116022</v>
      </c>
      <c r="CF461">
        <v>1.633846358502487E-2</v>
      </c>
      <c r="CG461">
        <v>206.283257421223</v>
      </c>
      <c r="CH461">
        <v>14.571331116881311</v>
      </c>
      <c r="CI461">
        <v>4.5645752498494702E-2</v>
      </c>
      <c r="CJ461">
        <v>73.97989801688135</v>
      </c>
      <c r="CK461">
        <v>4.5444790936139983</v>
      </c>
      <c r="CL461">
        <v>2.488811791395228E-2</v>
      </c>
      <c r="CM461">
        <v>342.25632981180308</v>
      </c>
      <c r="CN461">
        <v>20.693254735304478</v>
      </c>
      <c r="CO461">
        <v>7.5384357881423877E-2</v>
      </c>
      <c r="CP461">
        <v>68.075566720279781</v>
      </c>
      <c r="CQ461">
        <v>3.9952396961751968</v>
      </c>
      <c r="CR461">
        <v>1.0832849631111941E-2</v>
      </c>
      <c r="CS461">
        <v>575.91439865958819</v>
      </c>
      <c r="CT461">
        <v>32.646211422585623</v>
      </c>
      <c r="CU461">
        <v>0.29492980306796068</v>
      </c>
      <c r="CV461">
        <v>119.0308588345674</v>
      </c>
      <c r="CW461">
        <v>6.9197727614239071</v>
      </c>
      <c r="CX461">
        <v>1.100802827796807E-2</v>
      </c>
      <c r="CY461">
        <v>8183.8856330409944</v>
      </c>
      <c r="CZ461">
        <v>437.38059743354381</v>
      </c>
      <c r="DA461">
        <v>0.1076916060898315</v>
      </c>
      <c r="DB461">
        <v>0.77406207326483334</v>
      </c>
      <c r="DC461">
        <v>0.15733823901306199</v>
      </c>
      <c r="DD461">
        <v>1.000992883072196E-2</v>
      </c>
      <c r="DE461">
        <v>0.4598759665550331</v>
      </c>
      <c r="DF461">
        <v>5.7144618719335636</v>
      </c>
      <c r="DG461">
        <v>11.55020677463664</v>
      </c>
      <c r="DH461">
        <v>622.01114705631346</v>
      </c>
      <c r="DI461">
        <v>29.13346393559863</v>
      </c>
      <c r="DJ461">
        <v>0.6472339152676555</v>
      </c>
      <c r="DK461">
        <v>203.94726655461471</v>
      </c>
      <c r="DL461">
        <v>9.5316205051130236</v>
      </c>
      <c r="DM461">
        <v>0.38147106436251071</v>
      </c>
      <c r="DN461">
        <v>89.909949456262339</v>
      </c>
      <c r="DO461">
        <v>4.8665180558610448</v>
      </c>
      <c r="DP461">
        <v>0.30073342158182742</v>
      </c>
      <c r="DQ461">
        <v>258.54630953671131</v>
      </c>
      <c r="DR461">
        <v>16.304470036062511</v>
      </c>
      <c r="DS461">
        <v>0.2387191989879939</v>
      </c>
      <c r="DT461">
        <v>222.99943913000331</v>
      </c>
      <c r="DU461">
        <v>10.043167381844761</v>
      </c>
      <c r="DV461">
        <v>0.1429216198844829</v>
      </c>
      <c r="DW461">
        <v>241.49089496850391</v>
      </c>
      <c r="DX461">
        <v>11.57224468253802</v>
      </c>
      <c r="DY461">
        <v>0.31441426566989999</v>
      </c>
      <c r="EB461">
        <v>1421.8991502053921</v>
      </c>
      <c r="EC461">
        <v>1.0524033735582641</v>
      </c>
      <c r="ED461">
        <v>37.78787806721612</v>
      </c>
      <c r="EE461">
        <v>7.9431874802775102</v>
      </c>
      <c r="EF461">
        <v>19.251031652686908</v>
      </c>
      <c r="EG461">
        <v>87.624469757813273</v>
      </c>
      <c r="EH461">
        <v>57.660458890174382</v>
      </c>
      <c r="EI461">
        <v>294.46278803969977</v>
      </c>
      <c r="EJ461">
        <v>470.88291213859088</v>
      </c>
      <c r="EK461">
        <v>838.54982691554062</v>
      </c>
      <c r="EL461">
        <v>1354.943187122369</v>
      </c>
      <c r="EM461">
        <v>2139.1020613237702</v>
      </c>
      <c r="EN461">
        <v>2756.0958186348089</v>
      </c>
      <c r="EO461">
        <v>3577.1080662086219</v>
      </c>
      <c r="EP461">
        <v>4838.6527981531472</v>
      </c>
      <c r="ER461">
        <v>13.06965076556058</v>
      </c>
      <c r="ES461">
        <v>8.9344925717331343</v>
      </c>
      <c r="ET461">
        <v>0.35896341073128368</v>
      </c>
      <c r="EU461">
        <v>0.37568470610716598</v>
      </c>
      <c r="EV461">
        <v>2.9420508245189987E-4</v>
      </c>
      <c r="EW461">
        <v>3.573977481380016E-3</v>
      </c>
      <c r="EX461">
        <v>12.147912101295301</v>
      </c>
      <c r="EY461">
        <v>1.954064251184308</v>
      </c>
      <c r="EZ461">
        <v>9.6269959898996778</v>
      </c>
      <c r="FA461">
        <v>0.38720934855774269</v>
      </c>
      <c r="FB461">
        <v>2.626374733961928E-3</v>
      </c>
      <c r="FD461">
        <f t="shared" si="37"/>
        <v>39.353932115032627</v>
      </c>
      <c r="FF461"/>
      <c r="FG461"/>
      <c r="FH461"/>
      <c r="FI461"/>
      <c r="FJ461"/>
      <c r="FK461"/>
    </row>
    <row r="462" spans="1:167" ht="13.2" x14ac:dyDescent="0.25">
      <c r="A462" t="s">
        <v>1793</v>
      </c>
      <c r="B462" t="s">
        <v>1675</v>
      </c>
      <c r="C462" s="2">
        <v>-2.63095907946833</v>
      </c>
      <c r="D462" s="5">
        <v>2.9079685645848691E-2</v>
      </c>
      <c r="E462" s="6">
        <v>160.34691744688021</v>
      </c>
      <c r="F462" s="7">
        <v>0.79867427580874817</v>
      </c>
      <c r="G462">
        <v>-463.30568125654139</v>
      </c>
      <c r="H462" s="8">
        <v>104.06643560146939</v>
      </c>
      <c r="I462" s="2">
        <v>1.418890600854593</v>
      </c>
      <c r="J462" s="2">
        <v>7.9980818271657178E-2</v>
      </c>
      <c r="K462" s="5">
        <v>0.29947642207319503</v>
      </c>
      <c r="L462" s="9">
        <v>1.00252164608531E-3</v>
      </c>
      <c r="M462">
        <v>0.2393034348027184</v>
      </c>
      <c r="N462" s="8">
        <v>0.29393957690125039</v>
      </c>
      <c r="O462" s="10">
        <v>29.044813790845801</v>
      </c>
      <c r="P462" s="7">
        <v>1.683282619249487</v>
      </c>
      <c r="Q462" s="5">
        <v>0.70480113260515798</v>
      </c>
      <c r="R462" s="11">
        <v>3.9662593079654508E-2</v>
      </c>
      <c r="S462" s="12">
        <v>0.4766316994333295</v>
      </c>
      <c r="T462" s="6">
        <v>3466.686297717074</v>
      </c>
      <c r="U462" s="6">
        <v>3.988810247369976</v>
      </c>
      <c r="V462" s="6">
        <v>5.1910620786011634</v>
      </c>
      <c r="W462" s="6">
        <v>3438.81011324571</v>
      </c>
      <c r="X462" s="6">
        <v>3.2832828619513852</v>
      </c>
      <c r="Y462" s="6">
        <v>150.02690645420711</v>
      </c>
      <c r="Z462" s="6">
        <v>3454.9387078600139</v>
      </c>
      <c r="AA462" s="6">
        <v>2.8689358667728881</v>
      </c>
      <c r="AB462" s="13">
        <v>57.00457413944504</v>
      </c>
      <c r="AC462" s="14">
        <v>99.195883847646627</v>
      </c>
      <c r="AE462" t="s">
        <v>1794</v>
      </c>
      <c r="AF462" t="s">
        <v>1794</v>
      </c>
      <c r="AG462">
        <v>25.061</v>
      </c>
      <c r="AH462">
        <v>209.7850736547434</v>
      </c>
      <c r="AI462">
        <v>40.96007813572507</v>
      </c>
      <c r="AJ462">
        <v>77.838455103401898</v>
      </c>
      <c r="AK462" t="s">
        <v>143</v>
      </c>
      <c r="AL462">
        <v>789.34703412373665</v>
      </c>
      <c r="AM462">
        <v>1582.9853953204699</v>
      </c>
      <c r="AN462">
        <v>260.09082100402247</v>
      </c>
      <c r="AO462">
        <v>12.731126264881309</v>
      </c>
      <c r="AP462">
        <v>1.9165665631218121</v>
      </c>
      <c r="AQ462">
        <v>9.0970720123337383</v>
      </c>
      <c r="AR462">
        <v>1.160821244470273</v>
      </c>
      <c r="AS462">
        <v>1.30577548663</v>
      </c>
      <c r="AT462" t="s">
        <v>143</v>
      </c>
      <c r="AU462">
        <v>20.028763355063049</v>
      </c>
      <c r="AV462">
        <v>41.302492114253774</v>
      </c>
      <c r="AW462">
        <v>0.24966122414291961</v>
      </c>
      <c r="AX462">
        <v>0.1292749503180563</v>
      </c>
      <c r="AY462">
        <v>0.13547504389494761</v>
      </c>
      <c r="AZ462">
        <v>1383.3112891153121</v>
      </c>
      <c r="BA462">
        <v>65.407160819596925</v>
      </c>
      <c r="BB462">
        <v>7.6660256117851794E-2</v>
      </c>
      <c r="BC462">
        <v>529742.06138031569</v>
      </c>
      <c r="BD462">
        <v>25222.556198391099</v>
      </c>
      <c r="BE462">
        <v>1.5391072258360681</v>
      </c>
      <c r="BF462">
        <v>1.357742972668893</v>
      </c>
      <c r="BG462">
        <v>0.22352680483558521</v>
      </c>
      <c r="BH462">
        <v>4.2014468923236237E-2</v>
      </c>
      <c r="BI462">
        <v>1.9502673930323459E-2</v>
      </c>
      <c r="BJ462">
        <v>6.1998958962610059E-3</v>
      </c>
      <c r="BK462">
        <v>6.8606769153273734E-3</v>
      </c>
      <c r="BL462">
        <v>14.39038543462024</v>
      </c>
      <c r="BM462">
        <v>0.89298679325328612</v>
      </c>
      <c r="BN462">
        <v>3.5235704432806568E-2</v>
      </c>
      <c r="BO462">
        <v>0.27907117914639379</v>
      </c>
      <c r="BP462">
        <v>3.769038313729646E-2</v>
      </c>
      <c r="BQ462">
        <v>1.246816783900347E-2</v>
      </c>
      <c r="BR462">
        <v>3.8810831399596082</v>
      </c>
      <c r="BS462">
        <v>0.52887525788038803</v>
      </c>
      <c r="BT462">
        <v>2.905040898498663E-2</v>
      </c>
      <c r="BU462">
        <v>6.244020295520464</v>
      </c>
      <c r="BV462">
        <v>0.56178148603980538</v>
      </c>
      <c r="BW462">
        <v>0.1015900210129599</v>
      </c>
      <c r="BX462">
        <v>1.7339920840435361</v>
      </c>
      <c r="BY462">
        <v>0.15216150153148059</v>
      </c>
      <c r="BZ462">
        <v>1.9625507270471049E-2</v>
      </c>
      <c r="CA462">
        <v>32.705995581202053</v>
      </c>
      <c r="CB462">
        <v>3.0177508455616682</v>
      </c>
      <c r="CC462">
        <v>0.17924398074147441</v>
      </c>
      <c r="CD462">
        <v>9.986229338385245</v>
      </c>
      <c r="CE462">
        <v>0.6811293841459698</v>
      </c>
      <c r="CF462">
        <v>1.948353014735283E-2</v>
      </c>
      <c r="CG462">
        <v>120.41732688226639</v>
      </c>
      <c r="CH462">
        <v>8.7854699219204928</v>
      </c>
      <c r="CI462">
        <v>4.4895539771835559E-2</v>
      </c>
      <c r="CJ462">
        <v>46.735204828758953</v>
      </c>
      <c r="CK462">
        <v>3.2418296750508011</v>
      </c>
      <c r="CL462">
        <v>1.106303351423312E-2</v>
      </c>
      <c r="CM462">
        <v>219.70983465873579</v>
      </c>
      <c r="CN462">
        <v>12.194675130037441</v>
      </c>
      <c r="CO462">
        <v>3.3523600611026383E-2</v>
      </c>
      <c r="CP462">
        <v>44.869303820095148</v>
      </c>
      <c r="CQ462">
        <v>2.9644257917154659</v>
      </c>
      <c r="CR462">
        <v>3.2596396788912962E-2</v>
      </c>
      <c r="CS462">
        <v>405.32394425594339</v>
      </c>
      <c r="CT462">
        <v>24.79563716355435</v>
      </c>
      <c r="CU462">
        <v>4.9620302203806491E-2</v>
      </c>
      <c r="CV462">
        <v>89.943522644700181</v>
      </c>
      <c r="CW462">
        <v>5.3910421278143508</v>
      </c>
      <c r="CX462">
        <v>2.3706080709614739E-2</v>
      </c>
      <c r="CY462">
        <v>8567.7752619907478</v>
      </c>
      <c r="CZ462">
        <v>411.31369233027158</v>
      </c>
      <c r="DA462">
        <v>0.23190048832659521</v>
      </c>
      <c r="DB462">
        <v>0.6697147273136218</v>
      </c>
      <c r="DC462">
        <v>0.1185409993650469</v>
      </c>
      <c r="DD462">
        <v>9.8454650599992064E-3</v>
      </c>
      <c r="DE462">
        <v>-3.9606817729468449</v>
      </c>
      <c r="DF462">
        <v>4.8507448955417392</v>
      </c>
      <c r="DG462">
        <v>10.899338934464129</v>
      </c>
      <c r="DH462">
        <v>445.99742801678929</v>
      </c>
      <c r="DI462">
        <v>20.99896643182058</v>
      </c>
      <c r="DJ462">
        <v>0.6495266882154459</v>
      </c>
      <c r="DK462">
        <v>146.42796136718539</v>
      </c>
      <c r="DL462">
        <v>6.8719229796088372</v>
      </c>
      <c r="DM462">
        <v>0.34787364399089921</v>
      </c>
      <c r="DN462">
        <v>48.867476609675073</v>
      </c>
      <c r="DO462">
        <v>2.4937147570823521</v>
      </c>
      <c r="DP462">
        <v>0.303026484642058</v>
      </c>
      <c r="DQ462">
        <v>139.70254457605159</v>
      </c>
      <c r="DR462">
        <v>6.5665678487629027</v>
      </c>
      <c r="DS462">
        <v>0.27320156481565938</v>
      </c>
      <c r="DT462">
        <v>160.34691744688021</v>
      </c>
      <c r="DU462">
        <v>7.8336542558602487</v>
      </c>
      <c r="DV462">
        <v>0.14831752763694239</v>
      </c>
      <c r="DW462">
        <v>164.9406444044215</v>
      </c>
      <c r="DX462">
        <v>7.8402777837374709</v>
      </c>
      <c r="DY462">
        <v>0.27588791438949811</v>
      </c>
      <c r="EB462">
        <v>881.08999306707756</v>
      </c>
      <c r="EC462">
        <v>8.2289763419086309E-2</v>
      </c>
      <c r="ED462">
        <v>23.47534328649305</v>
      </c>
      <c r="EE462">
        <v>3.007232533905106</v>
      </c>
      <c r="EF462">
        <v>8.4925232821873244</v>
      </c>
      <c r="EG462">
        <v>42.189326321084224</v>
      </c>
      <c r="EH462">
        <v>30.79914891729193</v>
      </c>
      <c r="EI462">
        <v>164.35173658895499</v>
      </c>
      <c r="EJ462">
        <v>276.62685147881558</v>
      </c>
      <c r="EK462">
        <v>489.50132878970072</v>
      </c>
      <c r="EL462">
        <v>855.9561323948526</v>
      </c>
      <c r="EM462">
        <v>1373.1864666170991</v>
      </c>
      <c r="EN462">
        <v>1816.571004862152</v>
      </c>
      <c r="EO462">
        <v>2517.5400264344312</v>
      </c>
      <c r="EP462">
        <v>3656.240757914642</v>
      </c>
      <c r="ER462">
        <v>47.190604364747138</v>
      </c>
      <c r="ES462">
        <v>13.732229409490641</v>
      </c>
      <c r="ET462">
        <v>0.36987099166365678</v>
      </c>
      <c r="EU462">
        <v>0.39003676348548588</v>
      </c>
      <c r="EV462">
        <v>3.2686576004764683E-5</v>
      </c>
      <c r="EW462">
        <v>5.0069299617377125E-4</v>
      </c>
      <c r="EX462">
        <v>15.31800076278366</v>
      </c>
      <c r="EY462">
        <v>2.0273452520823438</v>
      </c>
      <c r="EZ462">
        <v>11.14264229928958</v>
      </c>
      <c r="FA462">
        <v>0.39560188762405918</v>
      </c>
      <c r="FB462">
        <v>3.3497724274871381E-3</v>
      </c>
      <c r="FD462">
        <f t="shared" si="37"/>
        <v>50.311955601672025</v>
      </c>
      <c r="FF462"/>
      <c r="FG462"/>
      <c r="FH462"/>
      <c r="FI462"/>
      <c r="FJ462"/>
      <c r="FK462"/>
    </row>
    <row r="463" spans="1:167" ht="13.2" x14ac:dyDescent="0.25">
      <c r="A463" t="s">
        <v>1795</v>
      </c>
      <c r="B463" t="s">
        <v>1675</v>
      </c>
      <c r="C463" s="2">
        <v>-5.9365177837486698</v>
      </c>
      <c r="D463" s="5">
        <v>2.3305508978645289E-2</v>
      </c>
      <c r="E463" s="6">
        <v>133.08966488919199</v>
      </c>
      <c r="F463" s="7">
        <v>0.79998241338542553</v>
      </c>
      <c r="G463">
        <v>-205.44538505436441</v>
      </c>
      <c r="H463" s="8">
        <v>138.15760405128091</v>
      </c>
      <c r="I463" s="2">
        <v>1.4176450076889471</v>
      </c>
      <c r="J463" s="2">
        <v>7.2518207086907135E-2</v>
      </c>
      <c r="K463" s="5">
        <v>0.29896790761081082</v>
      </c>
      <c r="L463" s="9">
        <v>9.0983621772186757E-4</v>
      </c>
      <c r="M463">
        <v>0.2490651658797193</v>
      </c>
      <c r="N463" s="8">
        <v>0.46608020751178569</v>
      </c>
      <c r="O463" s="10">
        <v>29.0810181370633</v>
      </c>
      <c r="P463" s="7">
        <v>1.7346370606096431</v>
      </c>
      <c r="Q463" s="5">
        <v>0.70551184137087619</v>
      </c>
      <c r="R463" s="11">
        <v>3.604583530371111E-2</v>
      </c>
      <c r="S463" s="12">
        <v>0.76879459591092669</v>
      </c>
      <c r="T463" s="6">
        <v>3464.092541312204</v>
      </c>
      <c r="U463" s="6">
        <v>3.3479554790456891</v>
      </c>
      <c r="V463" s="6">
        <v>4.7136939711825168</v>
      </c>
      <c r="W463" s="6">
        <v>3441.425518142893</v>
      </c>
      <c r="X463" s="6">
        <v>7.070296050908202</v>
      </c>
      <c r="Y463" s="6">
        <v>136.27233845653939</v>
      </c>
      <c r="Z463" s="6">
        <v>3456.1406065282358</v>
      </c>
      <c r="AA463" s="6">
        <v>3.1691936867738759</v>
      </c>
      <c r="AB463" s="13">
        <v>58.688961144069872</v>
      </c>
      <c r="AC463" s="14">
        <v>99.345657689597246</v>
      </c>
      <c r="AE463" t="s">
        <v>1796</v>
      </c>
      <c r="AF463" t="s">
        <v>1796</v>
      </c>
      <c r="AG463">
        <v>25.039000000000001</v>
      </c>
      <c r="AH463">
        <v>153.24483807517569</v>
      </c>
      <c r="AI463">
        <v>41.213682278212353</v>
      </c>
      <c r="AJ463">
        <v>96.644524790831312</v>
      </c>
      <c r="AK463" t="s">
        <v>143</v>
      </c>
      <c r="AL463">
        <v>892.27176949297302</v>
      </c>
      <c r="AM463">
        <v>1874.579450756388</v>
      </c>
      <c r="AN463">
        <v>253.23472807066</v>
      </c>
      <c r="AO463">
        <v>14.238592552194101</v>
      </c>
      <c r="AP463">
        <v>2.3655326017171001</v>
      </c>
      <c r="AQ463">
        <v>38.523124758967867</v>
      </c>
      <c r="AR463">
        <v>6.7108941016581589</v>
      </c>
      <c r="AS463">
        <v>1.5401422175410839</v>
      </c>
      <c r="AT463">
        <v>1478.860911650765</v>
      </c>
      <c r="AU463">
        <v>219.17007125229611</v>
      </c>
      <c r="AV463">
        <v>49.785913706073643</v>
      </c>
      <c r="AW463">
        <v>10.654013101655231</v>
      </c>
      <c r="AX463">
        <v>2.3213090317658511</v>
      </c>
      <c r="AY463">
        <v>0.141205702926816</v>
      </c>
      <c r="AZ463">
        <v>1018.2547394412049</v>
      </c>
      <c r="BA463">
        <v>54.344609764685273</v>
      </c>
      <c r="BB463">
        <v>8.3019440453281468E-2</v>
      </c>
      <c r="BC463">
        <v>498138.28586437088</v>
      </c>
      <c r="BD463">
        <v>27057.180246058258</v>
      </c>
      <c r="BE463">
        <v>2.1493519763044979</v>
      </c>
      <c r="BF463">
        <v>1.194897649543964</v>
      </c>
      <c r="BG463">
        <v>0.2053026636268063</v>
      </c>
      <c r="BH463">
        <v>0.12738756675211529</v>
      </c>
      <c r="BI463">
        <v>25.74366010082889</v>
      </c>
      <c r="BJ463">
        <v>7.0876401325896188</v>
      </c>
      <c r="BK463">
        <v>8.7654439962545332E-3</v>
      </c>
      <c r="BL463">
        <v>76.08040500757528</v>
      </c>
      <c r="BM463">
        <v>17.89884789735779</v>
      </c>
      <c r="BN463">
        <v>1.759163080819983E-2</v>
      </c>
      <c r="BO463">
        <v>8.0053159050771701</v>
      </c>
      <c r="BP463">
        <v>2.0892420564326781</v>
      </c>
      <c r="BQ463">
        <v>1.016832583962745E-2</v>
      </c>
      <c r="BR463">
        <v>31.620285714466451</v>
      </c>
      <c r="BS463">
        <v>7.2702865876140637</v>
      </c>
      <c r="BT463">
        <v>3.1766351841657693E-2</v>
      </c>
      <c r="BU463">
        <v>12.68981181207432</v>
      </c>
      <c r="BV463">
        <v>1.691683085097051</v>
      </c>
      <c r="BW463">
        <v>0.1569214220331136</v>
      </c>
      <c r="BX463">
        <v>2.6254321785229848</v>
      </c>
      <c r="BY463">
        <v>0.32955313632583277</v>
      </c>
      <c r="BZ463">
        <v>9.7992630703151017E-3</v>
      </c>
      <c r="CA463">
        <v>28.513923464000271</v>
      </c>
      <c r="CB463">
        <v>2.5168116317512932</v>
      </c>
      <c r="CC463">
        <v>5.3547490343769731E-2</v>
      </c>
      <c r="CD463">
        <v>7.3155162625153958</v>
      </c>
      <c r="CE463">
        <v>0.43446548185349088</v>
      </c>
      <c r="CF463">
        <v>7.9418173733982033E-3</v>
      </c>
      <c r="CG463">
        <v>88.141725223795675</v>
      </c>
      <c r="CH463">
        <v>5.3673248871736758</v>
      </c>
      <c r="CI463">
        <v>4.909375803093529E-2</v>
      </c>
      <c r="CJ463">
        <v>31.40244525939567</v>
      </c>
      <c r="CK463">
        <v>2.0858090617334728</v>
      </c>
      <c r="CL463">
        <v>1.2092987850383E-2</v>
      </c>
      <c r="CM463">
        <v>156.94662505758581</v>
      </c>
      <c r="CN463">
        <v>7.6867113631930826</v>
      </c>
      <c r="CO463">
        <v>3.6660503770450832E-2</v>
      </c>
      <c r="CP463">
        <v>33.57115497282139</v>
      </c>
      <c r="CQ463">
        <v>2.095302485985346</v>
      </c>
      <c r="CR463">
        <v>1.1643859792914581E-2</v>
      </c>
      <c r="CS463">
        <v>299.15770300499702</v>
      </c>
      <c r="CT463">
        <v>18.348742109888772</v>
      </c>
      <c r="CU463">
        <v>5.4274810820629897E-2</v>
      </c>
      <c r="CV463">
        <v>67.319209427269712</v>
      </c>
      <c r="CW463">
        <v>4.1621869467425077</v>
      </c>
      <c r="CX463">
        <v>1.1839757098245401E-2</v>
      </c>
      <c r="CY463">
        <v>8538.8608790364015</v>
      </c>
      <c r="CZ463">
        <v>536.4299385146038</v>
      </c>
      <c r="DA463">
        <v>0.1158126844785044</v>
      </c>
      <c r="DB463">
        <v>0.48386638627709061</v>
      </c>
      <c r="DC463">
        <v>7.9082651304373891E-2</v>
      </c>
      <c r="DD463">
        <v>1.076619395491508E-2</v>
      </c>
      <c r="DE463">
        <v>1.900198893090131</v>
      </c>
      <c r="DF463">
        <v>5.8870287193873123</v>
      </c>
      <c r="DG463">
        <v>10.588857073610781</v>
      </c>
      <c r="DH463">
        <v>389.27724065008198</v>
      </c>
      <c r="DI463">
        <v>16.93489577006299</v>
      </c>
      <c r="DJ463">
        <v>0.80144714730480215</v>
      </c>
      <c r="DK463">
        <v>127.47218029079249</v>
      </c>
      <c r="DL463">
        <v>5.6383052456086089</v>
      </c>
      <c r="DM463">
        <v>0.42856519447900587</v>
      </c>
      <c r="DN463">
        <v>43.760721462503042</v>
      </c>
      <c r="DO463">
        <v>2.3742476224124229</v>
      </c>
      <c r="DP463">
        <v>0.39764245828986272</v>
      </c>
      <c r="DQ463">
        <v>112.4564164193754</v>
      </c>
      <c r="DR463">
        <v>4.7511967149516439</v>
      </c>
      <c r="DS463">
        <v>0.29275238217610439</v>
      </c>
      <c r="DT463">
        <v>133.08966488919199</v>
      </c>
      <c r="DU463">
        <v>5.7816254632401218</v>
      </c>
      <c r="DV463">
        <v>0.188568581941612</v>
      </c>
      <c r="DW463">
        <v>144.81586572843861</v>
      </c>
      <c r="DX463">
        <v>6.4088316441899336</v>
      </c>
      <c r="DY463">
        <v>0.34483133779721448</v>
      </c>
      <c r="EB463">
        <v>648.56989773325165</v>
      </c>
      <c r="EC463">
        <v>108.6230384001219</v>
      </c>
      <c r="ED463">
        <v>124.1115905506938</v>
      </c>
      <c r="EE463">
        <v>86.264180011607436</v>
      </c>
      <c r="EF463">
        <v>69.190997187016293</v>
      </c>
      <c r="EG463">
        <v>85.74197170320484</v>
      </c>
      <c r="EH463">
        <v>46.632898375186237</v>
      </c>
      <c r="EI463">
        <v>143.28604755779031</v>
      </c>
      <c r="EJ463">
        <v>202.6458798480719</v>
      </c>
      <c r="EK463">
        <v>358.29969603168968</v>
      </c>
      <c r="EL463">
        <v>575.13636006219178</v>
      </c>
      <c r="EM463">
        <v>980.91640660991141</v>
      </c>
      <c r="EN463">
        <v>1359.1560717741449</v>
      </c>
      <c r="EO463">
        <v>1858.122378913024</v>
      </c>
      <c r="EP463">
        <v>2736.5532287508008</v>
      </c>
      <c r="ER463">
        <v>1.2821419759846859</v>
      </c>
      <c r="ES463">
        <v>2.2228319376113062</v>
      </c>
      <c r="ET463">
        <v>0.42072054880698162</v>
      </c>
      <c r="EU463">
        <v>0.40830450539045032</v>
      </c>
      <c r="EV463">
        <v>5.8458495324546313E-2</v>
      </c>
      <c r="EW463">
        <v>0.7580852445267704</v>
      </c>
      <c r="EX463">
        <v>12.96792263157098</v>
      </c>
      <c r="EY463">
        <v>2.469478524304217</v>
      </c>
      <c r="EZ463">
        <v>1.74932907988516</v>
      </c>
      <c r="FA463">
        <v>0.4448812902102306</v>
      </c>
      <c r="FB463">
        <v>3.9942065256598283E-3</v>
      </c>
      <c r="FD463">
        <f t="shared" si="37"/>
        <v>9.7333710879851623</v>
      </c>
      <c r="FF463"/>
      <c r="FG463"/>
      <c r="FH463"/>
      <c r="FI463"/>
      <c r="FJ463"/>
      <c r="FK463"/>
    </row>
    <row r="464" spans="1:167" ht="13.8" thickBot="1" x14ac:dyDescent="0.3">
      <c r="A464" s="81" t="s">
        <v>1797</v>
      </c>
      <c r="B464" s="81" t="s">
        <v>1675</v>
      </c>
      <c r="C464" s="82">
        <v>0.16900367823245269</v>
      </c>
      <c r="D464" s="83">
        <v>2.5446863472465459E-2</v>
      </c>
      <c r="E464" s="84">
        <v>140.13773632503961</v>
      </c>
      <c r="F464" s="85">
        <v>0.80011997945526003</v>
      </c>
      <c r="G464" s="81">
        <v>7215.2224050675404</v>
      </c>
      <c r="H464" s="86">
        <v>101.52812486570831</v>
      </c>
      <c r="I464" s="82">
        <v>1.418500655939928</v>
      </c>
      <c r="J464" s="82">
        <v>6.2521886996915368E-2</v>
      </c>
      <c r="K464" s="83">
        <v>0.2991465421084904</v>
      </c>
      <c r="L464" s="87">
        <v>1.0445019791603821E-3</v>
      </c>
      <c r="M464" s="81">
        <v>0.24182607143648699</v>
      </c>
      <c r="N464" s="86">
        <v>0.4377627579636712</v>
      </c>
      <c r="O464" s="88">
        <v>29.060211551488489</v>
      </c>
      <c r="P464" s="85">
        <v>1.5917963292962269</v>
      </c>
      <c r="Q464" s="83">
        <v>0.70503520058844649</v>
      </c>
      <c r="R464" s="89">
        <v>3.104376968077676E-2</v>
      </c>
      <c r="S464" s="90">
        <v>0.78104577279208875</v>
      </c>
      <c r="T464" s="84">
        <v>3464.9587878170528</v>
      </c>
      <c r="U464" s="84">
        <v>4.27127749047375</v>
      </c>
      <c r="V464" s="84">
        <v>5.40903825546207</v>
      </c>
      <c r="W464" s="84">
        <v>3439.6636292237558</v>
      </c>
      <c r="X464" s="84">
        <v>5.2982998781502024</v>
      </c>
      <c r="Y464" s="84">
        <v>117.3897191714413</v>
      </c>
      <c r="Z464" s="84">
        <v>3455.4289203205458</v>
      </c>
      <c r="AA464" s="84">
        <v>3.2890840266006278</v>
      </c>
      <c r="AB464" s="91">
        <v>53.782172546743887</v>
      </c>
      <c r="AC464" s="92">
        <v>99.269972310140119</v>
      </c>
      <c r="AE464" t="s">
        <v>1798</v>
      </c>
      <c r="AF464" t="s">
        <v>1798</v>
      </c>
      <c r="AG464">
        <v>25.001999999999999</v>
      </c>
      <c r="AH464">
        <v>208.9320381601122</v>
      </c>
      <c r="AI464">
        <v>35.75514932589158</v>
      </c>
      <c r="AJ464">
        <v>89.675536643683088</v>
      </c>
      <c r="AK464" t="s">
        <v>143</v>
      </c>
      <c r="AL464">
        <v>888.06030963897388</v>
      </c>
      <c r="AM464">
        <v>1795.6624105011081</v>
      </c>
      <c r="AN464">
        <v>257.26980569538051</v>
      </c>
      <c r="AO464">
        <v>11.220557140058411</v>
      </c>
      <c r="AP464">
        <v>2.207093223803176</v>
      </c>
      <c r="AQ464">
        <v>7.0512456166192843</v>
      </c>
      <c r="AR464">
        <v>1.2304442644383009</v>
      </c>
      <c r="AS464">
        <v>1.4481868573327139</v>
      </c>
      <c r="AT464" t="s">
        <v>143</v>
      </c>
      <c r="AU464">
        <v>24.731813815109831</v>
      </c>
      <c r="AV464">
        <v>46.86566500238213</v>
      </c>
      <c r="AW464">
        <v>0.35526533494447521</v>
      </c>
      <c r="AX464">
        <v>0.14907403685710191</v>
      </c>
      <c r="AY464">
        <v>0.12533024135108981</v>
      </c>
      <c r="AZ464">
        <v>983.44610519137325</v>
      </c>
      <c r="BA464">
        <v>50.811547985424042</v>
      </c>
      <c r="BB464">
        <v>1.7911715236400162E-2</v>
      </c>
      <c r="BC464">
        <v>512335.32925871102</v>
      </c>
      <c r="BD464">
        <v>27391.738883209371</v>
      </c>
      <c r="BE464">
        <v>1.5890871499525461</v>
      </c>
      <c r="BF464">
        <v>0.98482007078531109</v>
      </c>
      <c r="BG464">
        <v>0.21036817939725511</v>
      </c>
      <c r="BH464">
        <v>8.9039916081281867E-2</v>
      </c>
      <c r="BI464" t="s">
        <v>143</v>
      </c>
      <c r="BJ464">
        <v>7.425295692216346E-3</v>
      </c>
      <c r="BK464">
        <v>1.332417283108203E-2</v>
      </c>
      <c r="BL464">
        <v>11.60524545180683</v>
      </c>
      <c r="BM464">
        <v>0.75015701193686879</v>
      </c>
      <c r="BN464">
        <v>1.6410905782456759E-2</v>
      </c>
      <c r="BO464">
        <v>0.22342594970978061</v>
      </c>
      <c r="BP464">
        <v>3.7939015421409539E-2</v>
      </c>
      <c r="BQ464">
        <v>9.030222771468999E-3</v>
      </c>
      <c r="BR464">
        <v>3.4665699792324101</v>
      </c>
      <c r="BS464">
        <v>0.43864590137809151</v>
      </c>
      <c r="BT464">
        <v>0.1041835067270257</v>
      </c>
      <c r="BU464">
        <v>5.1891560826225902</v>
      </c>
      <c r="BV464">
        <v>0.54504491755174889</v>
      </c>
      <c r="BW464">
        <v>0.1190052810520988</v>
      </c>
      <c r="BX464">
        <v>1.3816210260917181</v>
      </c>
      <c r="BY464">
        <v>0.16518609940018231</v>
      </c>
      <c r="BZ464">
        <v>9.14246141417434E-3</v>
      </c>
      <c r="CA464">
        <v>21.228445865311539</v>
      </c>
      <c r="CB464">
        <v>1.785269938158994</v>
      </c>
      <c r="CC464">
        <v>0.13879896084828031</v>
      </c>
      <c r="CD464">
        <v>6.6407547556716287</v>
      </c>
      <c r="CE464">
        <v>0.48111094893102258</v>
      </c>
      <c r="CF464">
        <v>2.6042898048793912E-2</v>
      </c>
      <c r="CG464">
        <v>82.323558775398894</v>
      </c>
      <c r="CH464">
        <v>4.8939403332305407</v>
      </c>
      <c r="CI464">
        <v>0.12727291080284439</v>
      </c>
      <c r="CJ464">
        <v>32.150439239045077</v>
      </c>
      <c r="CK464">
        <v>1.6540939206088521</v>
      </c>
      <c r="CL464">
        <v>1.128113516655564E-2</v>
      </c>
      <c r="CM464">
        <v>156.8844726391184</v>
      </c>
      <c r="CN464">
        <v>7.2390715751951493</v>
      </c>
      <c r="CO464">
        <v>3.4212436135434163E-2</v>
      </c>
      <c r="CP464">
        <v>33.529447902490872</v>
      </c>
      <c r="CQ464">
        <v>2.047022208584103</v>
      </c>
      <c r="CR464">
        <v>1.0862814839249731E-2</v>
      </c>
      <c r="CS464">
        <v>311.83483948836141</v>
      </c>
      <c r="CT464">
        <v>14.210156791438949</v>
      </c>
      <c r="CU464">
        <v>5.0660038293212938E-2</v>
      </c>
      <c r="CV464">
        <v>66.382496617612389</v>
      </c>
      <c r="CW464">
        <v>3.6405744558799862</v>
      </c>
      <c r="CX464">
        <v>1.1048682568896739E-2</v>
      </c>
      <c r="CY464">
        <v>8908.3498044484786</v>
      </c>
      <c r="CZ464">
        <v>412.68385300032719</v>
      </c>
      <c r="DA464">
        <v>0.30022557029847169</v>
      </c>
      <c r="DB464">
        <v>0.45624973314183409</v>
      </c>
      <c r="DC464">
        <v>9.895429019726594E-2</v>
      </c>
      <c r="DD464">
        <v>1.0046815007813251E-2</v>
      </c>
      <c r="DE464">
        <v>3.645346082399195</v>
      </c>
      <c r="DF464">
        <v>5.3601040551992929</v>
      </c>
      <c r="DG464">
        <v>12.11074807669452</v>
      </c>
      <c r="DH464">
        <v>397.10402215707501</v>
      </c>
      <c r="DI464">
        <v>15.236047910788679</v>
      </c>
      <c r="DJ464">
        <v>0.64048938865310823</v>
      </c>
      <c r="DK464">
        <v>129.94439255983349</v>
      </c>
      <c r="DL464">
        <v>4.9740819526473192</v>
      </c>
      <c r="DM464">
        <v>0.46526811947246538</v>
      </c>
      <c r="DN464">
        <v>44.019379261020752</v>
      </c>
      <c r="DO464">
        <v>1.9898957552246179</v>
      </c>
      <c r="DP464">
        <v>0.33807188883738848</v>
      </c>
      <c r="DQ464">
        <v>122.45670616555</v>
      </c>
      <c r="DR464">
        <v>6.3167790217106026</v>
      </c>
      <c r="DS464">
        <v>0.28147197938261043</v>
      </c>
      <c r="DT464">
        <v>140.13773632503961</v>
      </c>
      <c r="DU464">
        <v>5.2198801586260153</v>
      </c>
      <c r="DV464">
        <v>0.15751794183125581</v>
      </c>
      <c r="DW464">
        <v>147.15605246922129</v>
      </c>
      <c r="DX464">
        <v>5.7649341034498098</v>
      </c>
      <c r="DY464">
        <v>0.34583203021321979</v>
      </c>
      <c r="EB464">
        <v>626.39879311552431</v>
      </c>
      <c r="EC464">
        <v>4.6219907140797378E-2</v>
      </c>
      <c r="ED464">
        <v>18.931884913224849</v>
      </c>
      <c r="EE464">
        <v>2.4076072167002232</v>
      </c>
      <c r="EF464">
        <v>7.5854922959133688</v>
      </c>
      <c r="EG464">
        <v>35.06186542312561</v>
      </c>
      <c r="EH464">
        <v>24.540337941238342</v>
      </c>
      <c r="EI464">
        <v>106.6756073633746</v>
      </c>
      <c r="EJ464">
        <v>183.95442536486499</v>
      </c>
      <c r="EK464">
        <v>334.64861290812559</v>
      </c>
      <c r="EL464">
        <v>588.83588349899401</v>
      </c>
      <c r="EM464">
        <v>980.52795399448996</v>
      </c>
      <c r="EN464">
        <v>1357.467526416634</v>
      </c>
      <c r="EO464">
        <v>1936.862357070567</v>
      </c>
      <c r="EP464">
        <v>2698.4754722606658</v>
      </c>
      <c r="ER464">
        <v>56.752696780726353</v>
      </c>
      <c r="ES464">
        <v>11.536161598038261</v>
      </c>
      <c r="ET464">
        <v>0.40126424908393871</v>
      </c>
      <c r="EU464">
        <v>0.40279782180476181</v>
      </c>
      <c r="EV464">
        <v>2.386328949606067E-5</v>
      </c>
      <c r="EW464">
        <v>4.3327531272783061E-4</v>
      </c>
      <c r="EX464">
        <v>18.156562732030519</v>
      </c>
      <c r="EY464">
        <v>2.1585110066884372</v>
      </c>
      <c r="EZ464">
        <v>12.07537892300428</v>
      </c>
      <c r="FA464">
        <v>0.44939730453136212</v>
      </c>
      <c r="FB464">
        <v>3.1581463841600919E-3</v>
      </c>
      <c r="FD464">
        <f t="shared" si="37"/>
        <v>39.612379777721387</v>
      </c>
      <c r="FF464"/>
      <c r="FG464"/>
      <c r="FH464"/>
      <c r="FI464"/>
      <c r="FJ464"/>
      <c r="FK464"/>
    </row>
    <row r="465" ht="15" thickTop="1" x14ac:dyDescent="0.3"/>
  </sheetData>
  <mergeCells count="3">
    <mergeCell ref="FF4:FG4"/>
    <mergeCell ref="FI4:FJ4"/>
    <mergeCell ref="FP17:FR19"/>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4F0B33-0250-48E3-89AF-D9B452D413B3}">
  <dimension ref="A1:FV297"/>
  <sheetViews>
    <sheetView zoomScale="70" zoomScaleNormal="70" workbookViewId="0">
      <selection activeCell="B8" sqref="B8"/>
    </sheetView>
  </sheetViews>
  <sheetFormatPr defaultColWidth="9.109375" defaultRowHeight="13.2" x14ac:dyDescent="0.25"/>
  <cols>
    <col min="1" max="1" width="12" customWidth="1"/>
    <col min="2" max="2" width="10.109375" customWidth="1"/>
    <col min="160" max="160" width="12.88671875" customWidth="1"/>
    <col min="161" max="161" width="10.5546875" bestFit="1" customWidth="1"/>
    <col min="163" max="163" width="1.109375" customWidth="1"/>
    <col min="166" max="166" width="1.5546875" customWidth="1"/>
    <col min="169" max="170" width="7.5546875" customWidth="1"/>
  </cols>
  <sheetData>
    <row r="1" spans="1:178" ht="14.4" x14ac:dyDescent="0.3">
      <c r="A1" s="66" t="s">
        <v>1897</v>
      </c>
      <c r="FF1" s="18"/>
      <c r="FG1" s="18"/>
      <c r="FH1" s="18"/>
      <c r="FI1" s="18"/>
      <c r="FJ1" s="18"/>
      <c r="FK1" s="18"/>
    </row>
    <row r="2" spans="1:178" ht="14.4" x14ac:dyDescent="0.3">
      <c r="H2" s="3" t="s">
        <v>746</v>
      </c>
      <c r="FF2" s="18"/>
      <c r="FG2" s="18"/>
      <c r="FH2" s="18"/>
      <c r="FI2" s="18"/>
      <c r="FJ2" s="18"/>
      <c r="FK2" s="18"/>
    </row>
    <row r="3" spans="1:178" s="4" customFormat="1" ht="18" x14ac:dyDescent="0.35">
      <c r="A3" s="23" t="s">
        <v>1511</v>
      </c>
      <c r="FE3" s="23" t="s">
        <v>1513</v>
      </c>
      <c r="FO3" s="20"/>
      <c r="FP3" s="20"/>
      <c r="FQ3" s="20"/>
      <c r="FR3" s="20"/>
      <c r="FS3" s="23" t="s">
        <v>1804</v>
      </c>
      <c r="FT3"/>
      <c r="FU3"/>
      <c r="FV3"/>
    </row>
    <row r="4" spans="1:178" s="20" customFormat="1" ht="18" x14ac:dyDescent="0.35">
      <c r="B4" s="25"/>
      <c r="C4" s="25"/>
      <c r="D4" s="25"/>
      <c r="E4" s="25"/>
      <c r="F4" s="25"/>
      <c r="G4" s="25"/>
      <c r="H4" s="21"/>
      <c r="I4" s="22" t="s">
        <v>16</v>
      </c>
      <c r="J4" s="25"/>
      <c r="K4" s="25"/>
      <c r="L4" s="21"/>
      <c r="M4" s="25"/>
      <c r="N4" s="21"/>
      <c r="O4" s="25"/>
      <c r="P4" s="22" t="s">
        <v>17</v>
      </c>
      <c r="Q4" s="25"/>
      <c r="R4" s="25"/>
      <c r="S4" s="21"/>
      <c r="T4" s="25"/>
      <c r="U4" s="25"/>
      <c r="V4" s="25"/>
      <c r="W4" s="22" t="s">
        <v>18</v>
      </c>
      <c r="X4" s="25"/>
      <c r="Y4" s="25"/>
      <c r="Z4" s="25"/>
      <c r="AA4" s="25"/>
      <c r="AB4" s="21"/>
      <c r="AC4" s="21"/>
      <c r="AE4" s="24" t="s">
        <v>19</v>
      </c>
      <c r="AH4" s="24" t="s">
        <v>20</v>
      </c>
      <c r="DZ4" s="24" t="s">
        <v>747</v>
      </c>
      <c r="EA4" s="20">
        <v>1.57</v>
      </c>
      <c r="EB4" s="20">
        <v>0.23699999999999999</v>
      </c>
      <c r="EC4" s="20">
        <v>0.61299999999999999</v>
      </c>
      <c r="ED4" s="20">
        <v>9.2799999999999994E-2</v>
      </c>
      <c r="EE4" s="20">
        <v>0.45700000000000002</v>
      </c>
      <c r="EF4" s="20">
        <v>0.14799999999999999</v>
      </c>
      <c r="EG4" s="20">
        <v>5.6300000000000003E-2</v>
      </c>
      <c r="EH4" s="20">
        <v>0.19900000000000001</v>
      </c>
      <c r="EI4" s="20">
        <v>3.61E-2</v>
      </c>
      <c r="EJ4" s="20">
        <v>0.246</v>
      </c>
      <c r="EK4" s="20">
        <v>5.4600000000000003E-2</v>
      </c>
      <c r="EL4" s="20">
        <v>0.16</v>
      </c>
      <c r="EM4" s="20">
        <v>2.47E-2</v>
      </c>
      <c r="EN4" s="20">
        <v>0.161</v>
      </c>
      <c r="EO4" s="20">
        <v>2.46E-2</v>
      </c>
      <c r="FC4" s="120" t="s">
        <v>1885</v>
      </c>
      <c r="FD4" s="25"/>
      <c r="FE4" s="131" t="s">
        <v>1509</v>
      </c>
      <c r="FF4" s="131"/>
      <c r="FG4" s="59"/>
      <c r="FH4" s="131" t="s">
        <v>1508</v>
      </c>
      <c r="FI4" s="131"/>
      <c r="FJ4" s="59"/>
      <c r="FK4" s="62" t="s">
        <v>1510</v>
      </c>
      <c r="FL4" s="62" t="s">
        <v>748</v>
      </c>
      <c r="FM4" s="63"/>
      <c r="FN4" s="112"/>
      <c r="FO4" s="1"/>
      <c r="FP4" s="1"/>
      <c r="FQ4" s="1"/>
      <c r="FR4" s="1"/>
      <c r="FS4" s="63" t="s">
        <v>1799</v>
      </c>
    </row>
    <row r="5" spans="1:178" s="1" customFormat="1" ht="18.600000000000001" thickBot="1" x14ac:dyDescent="0.4">
      <c r="A5" s="16" t="s">
        <v>21</v>
      </c>
      <c r="B5" s="16" t="s">
        <v>750</v>
      </c>
      <c r="C5" s="16" t="s">
        <v>22</v>
      </c>
      <c r="D5" s="16" t="s">
        <v>23</v>
      </c>
      <c r="E5" s="16" t="s">
        <v>24</v>
      </c>
      <c r="F5" s="16" t="s">
        <v>25</v>
      </c>
      <c r="G5" s="16" t="s">
        <v>26</v>
      </c>
      <c r="H5" s="17" t="s">
        <v>27</v>
      </c>
      <c r="I5" s="16" t="s">
        <v>28</v>
      </c>
      <c r="J5" s="16" t="s">
        <v>29</v>
      </c>
      <c r="K5" s="16" t="s">
        <v>30</v>
      </c>
      <c r="L5" s="17" t="s">
        <v>29</v>
      </c>
      <c r="M5" s="16" t="s">
        <v>31</v>
      </c>
      <c r="N5" s="17" t="s">
        <v>27</v>
      </c>
      <c r="O5" s="16" t="s">
        <v>32</v>
      </c>
      <c r="P5" s="16" t="s">
        <v>29</v>
      </c>
      <c r="Q5" s="16" t="s">
        <v>33</v>
      </c>
      <c r="R5" s="16" t="s">
        <v>29</v>
      </c>
      <c r="S5" s="17" t="s">
        <v>34</v>
      </c>
      <c r="T5" s="16" t="s">
        <v>30</v>
      </c>
      <c r="U5" s="16" t="s">
        <v>35</v>
      </c>
      <c r="V5" s="16" t="s">
        <v>36</v>
      </c>
      <c r="W5" s="16" t="s">
        <v>33</v>
      </c>
      <c r="X5" s="16" t="s">
        <v>35</v>
      </c>
      <c r="Y5" s="16" t="s">
        <v>36</v>
      </c>
      <c r="Z5" s="16" t="s">
        <v>32</v>
      </c>
      <c r="AA5" s="16" t="s">
        <v>35</v>
      </c>
      <c r="AB5" s="17" t="s">
        <v>36</v>
      </c>
      <c r="AC5" s="17" t="s">
        <v>37</v>
      </c>
      <c r="AE5" s="1" t="s">
        <v>38</v>
      </c>
      <c r="AF5" s="1" t="s">
        <v>39</v>
      </c>
      <c r="AG5" s="1" t="s">
        <v>40</v>
      </c>
      <c r="AH5" s="1" t="s">
        <v>41</v>
      </c>
      <c r="AI5" s="1" t="s">
        <v>42</v>
      </c>
      <c r="AJ5" s="1" t="s">
        <v>43</v>
      </c>
      <c r="AK5" s="1" t="s">
        <v>44</v>
      </c>
      <c r="AL5" s="1" t="s">
        <v>45</v>
      </c>
      <c r="AM5" s="1" t="s">
        <v>46</v>
      </c>
      <c r="AN5" s="1" t="s">
        <v>47</v>
      </c>
      <c r="AO5" s="1" t="s">
        <v>48</v>
      </c>
      <c r="AP5" s="1" t="s">
        <v>49</v>
      </c>
      <c r="AQ5" s="1" t="s">
        <v>50</v>
      </c>
      <c r="AR5" s="1" t="s">
        <v>51</v>
      </c>
      <c r="AS5" s="1" t="s">
        <v>52</v>
      </c>
      <c r="AT5" s="1" t="s">
        <v>53</v>
      </c>
      <c r="AU5" s="1" t="s">
        <v>54</v>
      </c>
      <c r="AV5" s="1" t="s">
        <v>55</v>
      </c>
      <c r="AW5" s="1" t="s">
        <v>56</v>
      </c>
      <c r="AX5" s="1" t="s">
        <v>57</v>
      </c>
      <c r="AY5" s="1" t="s">
        <v>58</v>
      </c>
      <c r="AZ5" s="1" t="s">
        <v>59</v>
      </c>
      <c r="BA5" s="1" t="s">
        <v>60</v>
      </c>
      <c r="BB5" s="1" t="s">
        <v>61</v>
      </c>
      <c r="BC5" s="1" t="s">
        <v>62</v>
      </c>
      <c r="BD5" s="1" t="s">
        <v>63</v>
      </c>
      <c r="BE5" s="1" t="s">
        <v>64</v>
      </c>
      <c r="BF5" s="1" t="s">
        <v>65</v>
      </c>
      <c r="BG5" s="1" t="s">
        <v>66</v>
      </c>
      <c r="BH5" s="1" t="s">
        <v>67</v>
      </c>
      <c r="BI5" s="1" t="s">
        <v>68</v>
      </c>
      <c r="BJ5" s="1" t="s">
        <v>69</v>
      </c>
      <c r="BK5" s="1" t="s">
        <v>70</v>
      </c>
      <c r="BL5" s="1" t="s">
        <v>71</v>
      </c>
      <c r="BM5" s="1" t="s">
        <v>72</v>
      </c>
      <c r="BN5" s="1" t="s">
        <v>73</v>
      </c>
      <c r="BO5" s="1" t="s">
        <v>74</v>
      </c>
      <c r="BP5" s="1" t="s">
        <v>75</v>
      </c>
      <c r="BQ5" s="1" t="s">
        <v>76</v>
      </c>
      <c r="BR5" s="1" t="s">
        <v>77</v>
      </c>
      <c r="BS5" s="1" t="s">
        <v>78</v>
      </c>
      <c r="BT5" s="1" t="s">
        <v>79</v>
      </c>
      <c r="BU5" s="1" t="s">
        <v>80</v>
      </c>
      <c r="BV5" s="1" t="s">
        <v>81</v>
      </c>
      <c r="BW5" s="1" t="s">
        <v>82</v>
      </c>
      <c r="BX5" s="1" t="s">
        <v>83</v>
      </c>
      <c r="BY5" s="1" t="s">
        <v>84</v>
      </c>
      <c r="BZ5" s="1" t="s">
        <v>85</v>
      </c>
      <c r="CA5" s="1" t="s">
        <v>86</v>
      </c>
      <c r="CB5" s="1" t="s">
        <v>87</v>
      </c>
      <c r="CC5" s="1" t="s">
        <v>88</v>
      </c>
      <c r="CD5" s="1" t="s">
        <v>89</v>
      </c>
      <c r="CE5" s="1" t="s">
        <v>90</v>
      </c>
      <c r="CF5" s="1" t="s">
        <v>91</v>
      </c>
      <c r="CG5" s="1" t="s">
        <v>92</v>
      </c>
      <c r="CH5" s="1" t="s">
        <v>93</v>
      </c>
      <c r="CI5" s="1" t="s">
        <v>94</v>
      </c>
      <c r="CJ5" s="1" t="s">
        <v>95</v>
      </c>
      <c r="CK5" s="1" t="s">
        <v>96</v>
      </c>
      <c r="CL5" s="1" t="s">
        <v>97</v>
      </c>
      <c r="CM5" s="1" t="s">
        <v>98</v>
      </c>
      <c r="CN5" s="1" t="s">
        <v>99</v>
      </c>
      <c r="CO5" s="1" t="s">
        <v>100</v>
      </c>
      <c r="CP5" s="1" t="s">
        <v>101</v>
      </c>
      <c r="CQ5" s="1" t="s">
        <v>102</v>
      </c>
      <c r="CR5" s="1" t="s">
        <v>103</v>
      </c>
      <c r="CS5" s="1" t="s">
        <v>104</v>
      </c>
      <c r="CT5" s="1" t="s">
        <v>105</v>
      </c>
      <c r="CU5" s="1" t="s">
        <v>106</v>
      </c>
      <c r="CV5" s="1" t="s">
        <v>107</v>
      </c>
      <c r="CW5" s="1" t="s">
        <v>108</v>
      </c>
      <c r="CX5" s="1" t="s">
        <v>109</v>
      </c>
      <c r="CY5" s="1" t="s">
        <v>110</v>
      </c>
      <c r="CZ5" s="1" t="s">
        <v>111</v>
      </c>
      <c r="DA5" s="1" t="s">
        <v>112</v>
      </c>
      <c r="DB5" s="1" t="s">
        <v>113</v>
      </c>
      <c r="DC5" s="1" t="s">
        <v>114</v>
      </c>
      <c r="DD5" s="1" t="s">
        <v>115</v>
      </c>
      <c r="DE5" s="1" t="s">
        <v>116</v>
      </c>
      <c r="DF5" s="1" t="s">
        <v>117</v>
      </c>
      <c r="DG5" s="1" t="s">
        <v>118</v>
      </c>
      <c r="DH5" s="1" t="s">
        <v>119</v>
      </c>
      <c r="DI5" s="1" t="s">
        <v>120</v>
      </c>
      <c r="DJ5" s="1" t="s">
        <v>121</v>
      </c>
      <c r="DK5" s="1" t="s">
        <v>122</v>
      </c>
      <c r="DL5" s="1" t="s">
        <v>123</v>
      </c>
      <c r="DM5" s="1" t="s">
        <v>124</v>
      </c>
      <c r="DN5" s="1" t="s">
        <v>125</v>
      </c>
      <c r="DO5" s="1" t="s">
        <v>126</v>
      </c>
      <c r="DP5" s="1" t="s">
        <v>127</v>
      </c>
      <c r="DQ5" s="1" t="s">
        <v>128</v>
      </c>
      <c r="DR5" s="1" t="s">
        <v>129</v>
      </c>
      <c r="DS5" s="1" t="s">
        <v>130</v>
      </c>
      <c r="DT5" s="1" t="s">
        <v>131</v>
      </c>
      <c r="DU5" s="1" t="s">
        <v>132</v>
      </c>
      <c r="DV5" s="1" t="s">
        <v>133</v>
      </c>
      <c r="DW5" s="1" t="s">
        <v>134</v>
      </c>
      <c r="DX5" s="1" t="s">
        <v>135</v>
      </c>
      <c r="DY5" s="1" t="s">
        <v>136</v>
      </c>
      <c r="DZ5" s="15" t="s">
        <v>751</v>
      </c>
      <c r="EA5" s="1" t="s">
        <v>13</v>
      </c>
      <c r="EB5" s="1" t="s">
        <v>6</v>
      </c>
      <c r="EC5" s="1" t="s">
        <v>0</v>
      </c>
      <c r="ED5" s="1" t="s">
        <v>9</v>
      </c>
      <c r="EE5" s="1" t="s">
        <v>8</v>
      </c>
      <c r="EF5" s="1" t="s">
        <v>10</v>
      </c>
      <c r="EG5" s="1" t="s">
        <v>3</v>
      </c>
      <c r="EH5" s="1" t="s">
        <v>4</v>
      </c>
      <c r="EI5" s="1" t="s">
        <v>11</v>
      </c>
      <c r="EJ5" s="1" t="s">
        <v>1</v>
      </c>
      <c r="EK5" s="1" t="s">
        <v>5</v>
      </c>
      <c r="EL5" s="1" t="s">
        <v>2</v>
      </c>
      <c r="EM5" s="1" t="s">
        <v>12</v>
      </c>
      <c r="EN5" s="1" t="s">
        <v>14</v>
      </c>
      <c r="EO5" s="1" t="s">
        <v>7</v>
      </c>
      <c r="EQ5" s="1" t="s">
        <v>752</v>
      </c>
      <c r="ER5" s="1" t="s">
        <v>753</v>
      </c>
      <c r="ES5" s="1" t="s">
        <v>754</v>
      </c>
      <c r="ET5" s="1" t="s">
        <v>755</v>
      </c>
      <c r="EU5" s="1" t="s">
        <v>756</v>
      </c>
      <c r="EV5" s="1" t="s">
        <v>757</v>
      </c>
      <c r="EW5" s="1" t="s">
        <v>758</v>
      </c>
      <c r="EX5" s="1" t="s">
        <v>759</v>
      </c>
      <c r="EY5" s="1" t="s">
        <v>760</v>
      </c>
      <c r="EZ5" s="1" t="s">
        <v>761</v>
      </c>
      <c r="FA5" s="1" t="s">
        <v>762</v>
      </c>
      <c r="FB5"/>
      <c r="FC5" s="1" t="s">
        <v>1884</v>
      </c>
      <c r="FE5" s="61" t="s">
        <v>763</v>
      </c>
      <c r="FF5" s="61" t="s">
        <v>764</v>
      </c>
      <c r="FG5" s="60"/>
      <c r="FH5" s="61" t="s">
        <v>763</v>
      </c>
      <c r="FI5" s="61" t="s">
        <v>764</v>
      </c>
      <c r="FJ5" s="60"/>
      <c r="FK5" s="61" t="s">
        <v>763</v>
      </c>
      <c r="FL5" s="61" t="s">
        <v>763</v>
      </c>
      <c r="FM5" s="61" t="s">
        <v>810</v>
      </c>
      <c r="FN5" s="60"/>
      <c r="FO5" s="19" t="s">
        <v>766</v>
      </c>
      <c r="FP5" s="19"/>
      <c r="FQ5" s="19"/>
      <c r="FR5"/>
      <c r="FS5" s="70" t="s">
        <v>1800</v>
      </c>
      <c r="FT5" s="70" t="s">
        <v>1801</v>
      </c>
      <c r="FU5" s="70" t="s">
        <v>1802</v>
      </c>
      <c r="FV5" s="94" t="s">
        <v>1803</v>
      </c>
    </row>
    <row r="6" spans="1:178" ht="14.4" thickTop="1" thickBot="1" x14ac:dyDescent="0.3">
      <c r="A6" t="s">
        <v>811</v>
      </c>
      <c r="B6" t="s">
        <v>765</v>
      </c>
      <c r="C6" s="2">
        <v>-1.992168859155071</v>
      </c>
      <c r="D6" s="5">
        <v>3.4013857876224587E-2</v>
      </c>
      <c r="E6" s="6">
        <v>224.5621900957201</v>
      </c>
      <c r="F6" s="7">
        <v>-4.1588104545976661</v>
      </c>
      <c r="G6">
        <v>-711.93857786862088</v>
      </c>
      <c r="H6" s="8">
        <v>119.2648022898578</v>
      </c>
      <c r="I6" s="2">
        <v>1.979638061733322</v>
      </c>
      <c r="J6" s="2">
        <v>9.8267956068130699E-2</v>
      </c>
      <c r="K6" s="5">
        <v>0.18396997125884859</v>
      </c>
      <c r="L6" s="9">
        <v>6.373955773992788E-4</v>
      </c>
      <c r="M6">
        <v>0.20266441715467079</v>
      </c>
      <c r="N6" s="8">
        <v>0.14174751795363411</v>
      </c>
      <c r="O6" s="10">
        <v>12.94343024735381</v>
      </c>
      <c r="P6" s="7">
        <v>0.7628040997509169</v>
      </c>
      <c r="Q6" s="5">
        <v>0.50597861410775147</v>
      </c>
      <c r="R6" s="11">
        <v>2.5155222348808261E-2</v>
      </c>
      <c r="S6" s="12">
        <v>0.96685001951265659</v>
      </c>
      <c r="T6" s="6">
        <v>2688.1141758454792</v>
      </c>
      <c r="U6" s="6">
        <v>4.503384752177892</v>
      </c>
      <c r="V6" s="6">
        <v>5.7302922892727421</v>
      </c>
      <c r="W6" s="6">
        <v>2638.8367558910459</v>
      </c>
      <c r="X6" s="6">
        <v>20.478656001382021</v>
      </c>
      <c r="Y6" s="6">
        <v>107.6280379532958</v>
      </c>
      <c r="Z6" s="6">
        <v>2674.6753185236671</v>
      </c>
      <c r="AA6" s="6">
        <v>9.7550248021068739</v>
      </c>
      <c r="AB6" s="13">
        <v>55.471129860538802</v>
      </c>
      <c r="AC6" s="14">
        <v>98.16684051603076</v>
      </c>
      <c r="AE6" t="s">
        <v>812</v>
      </c>
      <c r="AF6" t="s">
        <v>812</v>
      </c>
      <c r="AG6">
        <v>19.847000000000001</v>
      </c>
      <c r="AH6" t="s">
        <v>143</v>
      </c>
      <c r="AI6">
        <v>48.910821081125682</v>
      </c>
      <c r="AJ6">
        <v>125.16329927706541</v>
      </c>
      <c r="AK6" t="s">
        <v>143</v>
      </c>
      <c r="AL6">
        <v>713.31903797615837</v>
      </c>
      <c r="AM6">
        <v>1608.9510364788291</v>
      </c>
      <c r="AN6">
        <v>234.14605794413771</v>
      </c>
      <c r="AO6">
        <v>11.51027886639632</v>
      </c>
      <c r="AP6">
        <v>1.8732801655087701</v>
      </c>
      <c r="AQ6">
        <v>3.5329403557026811</v>
      </c>
      <c r="AR6">
        <v>1.2388470937322831</v>
      </c>
      <c r="AS6">
        <v>1.3472412635649229</v>
      </c>
      <c r="AT6">
        <v>94.976512871893277</v>
      </c>
      <c r="AU6">
        <v>38.638835418582843</v>
      </c>
      <c r="AV6">
        <v>43.108559409488898</v>
      </c>
      <c r="AW6">
        <v>6.0255813467803572</v>
      </c>
      <c r="AX6">
        <v>1.6593172908348439</v>
      </c>
      <c r="AY6">
        <v>4.9480051211036422E-2</v>
      </c>
      <c r="AZ6">
        <v>980.31037659199524</v>
      </c>
      <c r="BA6">
        <v>46.327264986179188</v>
      </c>
      <c r="BB6">
        <v>6.9515609396517505E-2</v>
      </c>
      <c r="BC6">
        <v>549344.51586553385</v>
      </c>
      <c r="BD6">
        <v>29234.42773297842</v>
      </c>
      <c r="BE6">
        <v>1.797546329653035</v>
      </c>
      <c r="BF6">
        <v>2.6718906249845298</v>
      </c>
      <c r="BG6">
        <v>0.39016855208895102</v>
      </c>
      <c r="BH6">
        <v>0.1097306208180371</v>
      </c>
      <c r="BI6">
        <v>0.85084622589675618</v>
      </c>
      <c r="BJ6">
        <v>0.1292485548375687</v>
      </c>
      <c r="BK6">
        <v>6.6096744996424466E-3</v>
      </c>
      <c r="BL6">
        <v>54.182290988391088</v>
      </c>
      <c r="BM6">
        <v>3.115882028589442</v>
      </c>
      <c r="BN6">
        <v>4.9940487095211518E-2</v>
      </c>
      <c r="BO6">
        <v>2.160816134118563</v>
      </c>
      <c r="BP6">
        <v>0.31188557110553627</v>
      </c>
      <c r="BQ6">
        <v>3.4967682287150052E-3</v>
      </c>
      <c r="BR6">
        <v>18.232673764023669</v>
      </c>
      <c r="BS6">
        <v>2.0694678173450001</v>
      </c>
      <c r="BT6">
        <v>7.1473546679061015E-2</v>
      </c>
      <c r="BU6">
        <v>17.010796235540958</v>
      </c>
      <c r="BV6">
        <v>1.315021787140161</v>
      </c>
      <c r="BW6">
        <v>0.18185350443400031</v>
      </c>
      <c r="BX6">
        <v>8.1175655039374206</v>
      </c>
      <c r="BY6">
        <v>0.56384787482612553</v>
      </c>
      <c r="BZ6">
        <v>9.7611753800476587E-3</v>
      </c>
      <c r="CA6">
        <v>46.085974091881567</v>
      </c>
      <c r="CB6">
        <v>3.0828867922194938</v>
      </c>
      <c r="CC6">
        <v>0.1506395104630289</v>
      </c>
      <c r="CD6">
        <v>10.51422520390334</v>
      </c>
      <c r="CE6">
        <v>0.69312305012392739</v>
      </c>
      <c r="CF6">
        <v>1.7860143062853169E-2</v>
      </c>
      <c r="CG6">
        <v>97.496582369907628</v>
      </c>
      <c r="CH6">
        <v>6.8083962706174797</v>
      </c>
      <c r="CI6">
        <v>4.8577372880724362E-2</v>
      </c>
      <c r="CJ6">
        <v>31.383798129759359</v>
      </c>
      <c r="CK6">
        <v>1.654761057907951</v>
      </c>
      <c r="CL6">
        <v>1.198395086643779E-2</v>
      </c>
      <c r="CM6">
        <v>135.92396364223561</v>
      </c>
      <c r="CN6">
        <v>7.0244776154328807</v>
      </c>
      <c r="CO6">
        <v>3.6000027255685713E-2</v>
      </c>
      <c r="CP6">
        <v>26.47371320733231</v>
      </c>
      <c r="CQ6">
        <v>1.641763088441085</v>
      </c>
      <c r="CR6">
        <v>1.1376941795721719E-2</v>
      </c>
      <c r="CS6">
        <v>203.77347576603631</v>
      </c>
      <c r="CT6">
        <v>10.766742558376951</v>
      </c>
      <c r="CU6">
        <v>5.3337425128846323E-2</v>
      </c>
      <c r="CV6">
        <v>32.745175032261123</v>
      </c>
      <c r="CW6">
        <v>2.0526262587808382</v>
      </c>
      <c r="CX6">
        <v>1.1520795102666881E-2</v>
      </c>
      <c r="CY6">
        <v>4305.0379450141181</v>
      </c>
      <c r="CZ6">
        <v>233.57005635339479</v>
      </c>
      <c r="DA6">
        <v>0.1119038417375547</v>
      </c>
      <c r="DB6">
        <v>0.1900390295601922</v>
      </c>
      <c r="DC6">
        <v>5.9728820186949867E-2</v>
      </c>
      <c r="DD6">
        <v>1.058740181836371E-2</v>
      </c>
      <c r="DE6">
        <v>-2.734258325408327</v>
      </c>
      <c r="DF6">
        <v>6.6553112825310921</v>
      </c>
      <c r="DG6">
        <v>11.662176072668739</v>
      </c>
      <c r="DH6">
        <v>482.42360676976841</v>
      </c>
      <c r="DI6">
        <v>23.767911984986672</v>
      </c>
      <c r="DJ6">
        <v>0.60256934115272032</v>
      </c>
      <c r="DK6">
        <v>95.722113624895755</v>
      </c>
      <c r="DL6">
        <v>4.7399310117070206</v>
      </c>
      <c r="DM6">
        <v>0.35469549497767949</v>
      </c>
      <c r="DN6">
        <v>44.344667858857846</v>
      </c>
      <c r="DO6">
        <v>2.203711168728673</v>
      </c>
      <c r="DP6">
        <v>0.31639683118031298</v>
      </c>
      <c r="DQ6">
        <v>157.64926794381171</v>
      </c>
      <c r="DR6">
        <v>7.8144028093217246</v>
      </c>
      <c r="DS6">
        <v>0.2991156143011402</v>
      </c>
      <c r="DT6">
        <v>224.5621900957201</v>
      </c>
      <c r="DU6">
        <v>10.248419510642391</v>
      </c>
      <c r="DV6">
        <v>0.16038039003860699</v>
      </c>
      <c r="DW6">
        <v>159.3695313761263</v>
      </c>
      <c r="DX6">
        <v>7.8537544018393017</v>
      </c>
      <c r="DY6">
        <v>0.26121071354355568</v>
      </c>
      <c r="EA6">
        <v>624.40151375286314</v>
      </c>
      <c r="EB6">
        <v>3.5900684636993931</v>
      </c>
      <c r="EC6">
        <v>88.388729181714666</v>
      </c>
      <c r="ED6">
        <v>23.284656617656928</v>
      </c>
      <c r="EE6">
        <v>39.896441496769498</v>
      </c>
      <c r="EF6">
        <v>114.93781240230381</v>
      </c>
      <c r="EG6">
        <v>144.1841119704693</v>
      </c>
      <c r="EH6">
        <v>231.58780950694259</v>
      </c>
      <c r="EI6">
        <v>291.25277573139448</v>
      </c>
      <c r="EJ6">
        <v>396.32757060938059</v>
      </c>
      <c r="EK6">
        <v>574.79483754138016</v>
      </c>
      <c r="EL6">
        <v>849.52477276397269</v>
      </c>
      <c r="EM6">
        <v>1071.810251309</v>
      </c>
      <c r="EN6">
        <v>1265.6737625219639</v>
      </c>
      <c r="EO6">
        <v>1331.1046761081759</v>
      </c>
      <c r="EQ6">
        <v>9.6674204163253421</v>
      </c>
      <c r="ER6">
        <v>6.3825098614110649</v>
      </c>
      <c r="ES6">
        <v>0.88374729191620638</v>
      </c>
      <c r="ET6">
        <v>0.92013615953361882</v>
      </c>
      <c r="EU6">
        <v>2.8364880192711518E-3</v>
      </c>
      <c r="EV6">
        <v>1.550197513134546E-2</v>
      </c>
      <c r="EW6">
        <v>5.4652002850090513</v>
      </c>
      <c r="EX6">
        <v>14.05969411214156</v>
      </c>
      <c r="EY6">
        <v>4.144568012892516</v>
      </c>
      <c r="EZ6">
        <v>1.1020187453324519</v>
      </c>
      <c r="FA6">
        <v>1.311206286755533E-2</v>
      </c>
      <c r="FC6">
        <f>(CG6/BR6)+(CG6/BU6)</f>
        <v>11.078808364263608</v>
      </c>
      <c r="FE6">
        <v>-20.219111999999999</v>
      </c>
      <c r="FF6">
        <v>1.2</v>
      </c>
      <c r="FH6">
        <v>-3.0493869999999998</v>
      </c>
      <c r="FI6">
        <v>1.2</v>
      </c>
      <c r="FK6">
        <v>971</v>
      </c>
      <c r="FL6">
        <f>FK6-273.15</f>
        <v>697.85</v>
      </c>
      <c r="FM6">
        <v>22</v>
      </c>
      <c r="FO6" s="95" t="s">
        <v>767</v>
      </c>
      <c r="FP6" s="96" t="s">
        <v>768</v>
      </c>
      <c r="FQ6" s="96" t="s">
        <v>769</v>
      </c>
      <c r="FS6">
        <f>DT6</f>
        <v>224.5621900957201</v>
      </c>
      <c r="FT6">
        <f>FS6*(EXP(2690*0.000000000155125*1000000)+0.0072*EXP(2690*0.00000000098485*1000000))</f>
        <v>363.71647406832852</v>
      </c>
      <c r="FU6">
        <f>(BL6/FT6)*((FT6/AQ6)^0.5)</f>
        <v>1.5114985169668504</v>
      </c>
      <c r="FV6">
        <f t="shared" ref="FV6:FV12" si="0">((3.998*LOG(FU6))+2.284)</f>
        <v>3.0012720861429409</v>
      </c>
    </row>
    <row r="7" spans="1:178" ht="13.8" thickTop="1" x14ac:dyDescent="0.25">
      <c r="A7" t="s">
        <v>813</v>
      </c>
      <c r="B7" t="s">
        <v>765</v>
      </c>
      <c r="C7" s="2">
        <v>-1.7868295079579379</v>
      </c>
      <c r="D7" s="5">
        <v>3.8811062192956151E-2</v>
      </c>
      <c r="E7" s="6">
        <v>244.3124253414652</v>
      </c>
      <c r="F7" s="7">
        <v>-2.8818420594439571</v>
      </c>
      <c r="G7">
        <v>-791.98011509141247</v>
      </c>
      <c r="H7" s="8">
        <v>131.31198272859729</v>
      </c>
      <c r="I7" s="2">
        <v>1.9714660296506279</v>
      </c>
      <c r="J7" s="2">
        <v>9.8291117367313177E-2</v>
      </c>
      <c r="K7" s="5">
        <v>0.18506522354524629</v>
      </c>
      <c r="L7" s="9">
        <v>6.0307880566834438E-4</v>
      </c>
      <c r="M7">
        <v>0.14711547841966729</v>
      </c>
      <c r="N7" s="8">
        <v>1.5087637483705421</v>
      </c>
      <c r="O7" s="10">
        <v>13.09558984266029</v>
      </c>
      <c r="P7" s="7">
        <v>0.77085667369284516</v>
      </c>
      <c r="Q7" s="5">
        <v>0.50798316634242435</v>
      </c>
      <c r="R7" s="11">
        <v>2.5230860209856501E-2</v>
      </c>
      <c r="S7" s="12">
        <v>0.90618518895444844</v>
      </c>
      <c r="T7" s="6">
        <v>2697.9127518005648</v>
      </c>
      <c r="U7" s="6">
        <v>4.0530830193634912</v>
      </c>
      <c r="V7" s="6">
        <v>5.3788197339514783</v>
      </c>
      <c r="W7" s="6">
        <v>2647.4775357098852</v>
      </c>
      <c r="X7" s="6">
        <v>16.88446762114733</v>
      </c>
      <c r="Y7" s="6">
        <v>107.9087912844841</v>
      </c>
      <c r="Z7" s="6">
        <v>2685.7473526553408</v>
      </c>
      <c r="AA7" s="6">
        <v>8.2725256407716881</v>
      </c>
      <c r="AB7" s="13">
        <v>55.639815539806158</v>
      </c>
      <c r="AC7" s="14">
        <v>98.130583872402099</v>
      </c>
      <c r="AE7" t="s">
        <v>814</v>
      </c>
      <c r="AF7" t="s">
        <v>814</v>
      </c>
      <c r="AG7">
        <v>26.053000000000001</v>
      </c>
      <c r="AH7">
        <v>132.08673979694481</v>
      </c>
      <c r="AI7">
        <v>54.664414406081413</v>
      </c>
      <c r="AJ7">
        <v>112.13761712922749</v>
      </c>
      <c r="AK7" t="s">
        <v>143</v>
      </c>
      <c r="AL7">
        <v>733.98914310120915</v>
      </c>
      <c r="AM7">
        <v>1466.904246682755</v>
      </c>
      <c r="AN7">
        <v>226.75913266006449</v>
      </c>
      <c r="AO7">
        <v>10.805107940160861</v>
      </c>
      <c r="AP7">
        <v>1.726680524664858</v>
      </c>
      <c r="AQ7">
        <v>5.4519765281228691</v>
      </c>
      <c r="AR7">
        <v>1.039807106945867</v>
      </c>
      <c r="AS7">
        <v>1.311748435869373</v>
      </c>
      <c r="AT7">
        <v>460.11538399238401</v>
      </c>
      <c r="AU7">
        <v>82.845354282761136</v>
      </c>
      <c r="AV7">
        <v>37.858475466395468</v>
      </c>
      <c r="AW7">
        <v>6.1696497099145224</v>
      </c>
      <c r="AX7">
        <v>0.80784936339519842</v>
      </c>
      <c r="AY7">
        <v>9.3653969881598825E-2</v>
      </c>
      <c r="AZ7">
        <v>850.12068784276005</v>
      </c>
      <c r="BA7">
        <v>36.483217279037703</v>
      </c>
      <c r="BB7">
        <v>5.8973677702092567E-2</v>
      </c>
      <c r="BC7">
        <v>527918.69186052971</v>
      </c>
      <c r="BD7">
        <v>27129.41300456526</v>
      </c>
      <c r="BE7">
        <v>1.2856685875820619</v>
      </c>
      <c r="BF7">
        <v>1.755466822581075</v>
      </c>
      <c r="BG7">
        <v>0.279228487426397</v>
      </c>
      <c r="BH7">
        <v>8.1550612234885717E-2</v>
      </c>
      <c r="BI7">
        <v>1.455424359518485</v>
      </c>
      <c r="BJ7">
        <v>8.810532904254044E-2</v>
      </c>
      <c r="BK7">
        <v>5.2358430859273464E-3</v>
      </c>
      <c r="BL7">
        <v>57.086776311248578</v>
      </c>
      <c r="BM7">
        <v>3.159679236290164</v>
      </c>
      <c r="BN7">
        <v>1.325911330512994E-2</v>
      </c>
      <c r="BO7">
        <v>5.182441001541398</v>
      </c>
      <c r="BP7">
        <v>0.34924554039889649</v>
      </c>
      <c r="BQ7">
        <v>8.2689243886265879E-3</v>
      </c>
      <c r="BR7">
        <v>42.749585284635486</v>
      </c>
      <c r="BS7">
        <v>3.6013100243279621</v>
      </c>
      <c r="BT7">
        <v>2.3410461037958769E-2</v>
      </c>
      <c r="BU7">
        <v>30.491439976004798</v>
      </c>
      <c r="BV7">
        <v>2.4892540564280909</v>
      </c>
      <c r="BW7">
        <v>0.16268609808041479</v>
      </c>
      <c r="BX7">
        <v>10.837359544518071</v>
      </c>
      <c r="BY7">
        <v>0.7881810126330504</v>
      </c>
      <c r="BZ7">
        <v>1.846549233051855E-2</v>
      </c>
      <c r="CA7">
        <v>51.414152627219842</v>
      </c>
      <c r="CB7">
        <v>3.7322710564028121</v>
      </c>
      <c r="CC7">
        <v>0.1009811507591044</v>
      </c>
      <c r="CD7">
        <v>10.277583556874211</v>
      </c>
      <c r="CE7">
        <v>0.54813194080896555</v>
      </c>
      <c r="CF7">
        <v>1.4766166018083589E-2</v>
      </c>
      <c r="CG7">
        <v>88.007303407213854</v>
      </c>
      <c r="CH7">
        <v>5.1647226132767861</v>
      </c>
      <c r="CI7">
        <v>3.6387806455576113E-2</v>
      </c>
      <c r="CJ7">
        <v>27.297898366740348</v>
      </c>
      <c r="CK7">
        <v>1.480106948418362</v>
      </c>
      <c r="CL7">
        <v>8.9802865574614751E-3</v>
      </c>
      <c r="CM7">
        <v>124.4789574659379</v>
      </c>
      <c r="CN7">
        <v>7.4971655075131123</v>
      </c>
      <c r="CO7">
        <v>2.6956661687938501E-2</v>
      </c>
      <c r="CP7">
        <v>23.14733348594384</v>
      </c>
      <c r="CQ7">
        <v>1.3137990294393549</v>
      </c>
      <c r="CR7">
        <v>8.5258852730385054E-3</v>
      </c>
      <c r="CS7">
        <v>177.6300379755067</v>
      </c>
      <c r="CT7">
        <v>9.6462759347931577</v>
      </c>
      <c r="CU7">
        <v>3.9965599518149778E-2</v>
      </c>
      <c r="CV7">
        <v>27.442707343452629</v>
      </c>
      <c r="CW7">
        <v>1.3602779214677381</v>
      </c>
      <c r="CX7">
        <v>8.6336697308246248E-3</v>
      </c>
      <c r="CY7">
        <v>4580.277927346162</v>
      </c>
      <c r="CZ7">
        <v>237.68233767735001</v>
      </c>
      <c r="DA7">
        <v>8.3886888552414426E-2</v>
      </c>
      <c r="DB7">
        <v>0.18322600483372839</v>
      </c>
      <c r="DC7">
        <v>3.8891872255492448E-2</v>
      </c>
      <c r="DD7">
        <v>7.9309102559306476E-3</v>
      </c>
      <c r="DE7">
        <v>1.2146652684964401</v>
      </c>
      <c r="DF7">
        <v>4.941612028989204</v>
      </c>
      <c r="DG7">
        <v>10.470531009280929</v>
      </c>
      <c r="DH7">
        <v>522.36175675808704</v>
      </c>
      <c r="DI7">
        <v>23.158434252574889</v>
      </c>
      <c r="DJ7">
        <v>0.50501714016639232</v>
      </c>
      <c r="DK7">
        <v>104.1885044167061</v>
      </c>
      <c r="DL7">
        <v>4.5740034058925296</v>
      </c>
      <c r="DM7">
        <v>0.30092575714576192</v>
      </c>
      <c r="DN7">
        <v>33.88413694522157</v>
      </c>
      <c r="DO7">
        <v>1.2899175860115759</v>
      </c>
      <c r="DP7">
        <v>0.25001895337182839</v>
      </c>
      <c r="DQ7">
        <v>124.4737872286517</v>
      </c>
      <c r="DR7">
        <v>5.5178497944628804</v>
      </c>
      <c r="DS7">
        <v>0.25333880108330398</v>
      </c>
      <c r="DT7">
        <v>244.3124253414652</v>
      </c>
      <c r="DU7">
        <v>12.8839707739454</v>
      </c>
      <c r="DV7">
        <v>0.12883465521948079</v>
      </c>
      <c r="DW7">
        <v>165.2262625140219</v>
      </c>
      <c r="DX7">
        <v>7.0170017615388556</v>
      </c>
      <c r="DY7">
        <v>0.23042480154561309</v>
      </c>
      <c r="EA7">
        <v>541.47814512277705</v>
      </c>
      <c r="EB7">
        <v>6.14103105282061</v>
      </c>
      <c r="EC7">
        <v>93.126878158643692</v>
      </c>
      <c r="ED7">
        <v>55.845269413161617</v>
      </c>
      <c r="EE7">
        <v>93.543950294607185</v>
      </c>
      <c r="EF7">
        <v>206.02324308111349</v>
      </c>
      <c r="EG7">
        <v>192.49306473389109</v>
      </c>
      <c r="EH7">
        <v>258.36257601618013</v>
      </c>
      <c r="EI7">
        <v>284.69760545357929</v>
      </c>
      <c r="EJ7">
        <v>357.75326588298321</v>
      </c>
      <c r="EK7">
        <v>499.96150854835798</v>
      </c>
      <c r="EL7">
        <v>777.99348416211205</v>
      </c>
      <c r="EM7">
        <v>937.1390075280907</v>
      </c>
      <c r="EN7">
        <v>1103.2921613385511</v>
      </c>
      <c r="EO7">
        <v>1115.5572090834401</v>
      </c>
      <c r="EQ7">
        <v>5.0287633977770012</v>
      </c>
      <c r="ER7">
        <v>2.1926022328160579</v>
      </c>
      <c r="ES7">
        <v>0.83433828895656414</v>
      </c>
      <c r="ET7">
        <v>0.8388346005765237</v>
      </c>
      <c r="EU7">
        <v>5.5660968762527123E-3</v>
      </c>
      <c r="EV7">
        <v>2.3769042511931082E-2</v>
      </c>
      <c r="EW7">
        <v>4.270324976437208</v>
      </c>
      <c r="EX7">
        <v>9.580882496314338</v>
      </c>
      <c r="EY7">
        <v>4.2796675715129666</v>
      </c>
      <c r="EZ7">
        <v>1.3754004003261731</v>
      </c>
      <c r="FA7">
        <v>9.8827137717728553E-3</v>
      </c>
      <c r="FC7">
        <f t="shared" ref="FC7:FC70" si="1">(CG7/BR7)+(CG7/BU7)</f>
        <v>4.9449657583979931</v>
      </c>
      <c r="FE7">
        <v>-19.268826999999998</v>
      </c>
      <c r="FF7">
        <v>1.1599999999999999</v>
      </c>
      <c r="FH7">
        <v>-3.0693889999999997</v>
      </c>
      <c r="FI7">
        <v>1.1599999999999999</v>
      </c>
      <c r="FK7">
        <v>1010</v>
      </c>
      <c r="FL7">
        <f t="shared" ref="FL7:FL70" si="2">FK7-273.15</f>
        <v>736.85</v>
      </c>
      <c r="FM7">
        <v>24</v>
      </c>
      <c r="FO7" s="98">
        <v>27.341853804102108</v>
      </c>
      <c r="FP7" s="99">
        <v>8.5049718100395921</v>
      </c>
      <c r="FQ7" s="99">
        <v>0.31106054004149447</v>
      </c>
      <c r="FS7">
        <f t="shared" ref="FS7:FS70" si="3">DT7</f>
        <v>244.3124253414652</v>
      </c>
      <c r="FT7">
        <f t="shared" ref="FT7:FT70" si="4">FS7*(EXP(2690*0.000000000155125*1000000)+0.0072*EXP(2690*0.00000000098485*1000000))</f>
        <v>395.7053227811972</v>
      </c>
      <c r="FU7">
        <f t="shared" ref="FU7:FU70" si="5">(BL7/FT7)*((FT7/AQ7)^0.5)</f>
        <v>1.2290585838501007</v>
      </c>
      <c r="FV7">
        <f t="shared" si="0"/>
        <v>2.6421111920287976</v>
      </c>
    </row>
    <row r="8" spans="1:178" x14ac:dyDescent="0.25">
      <c r="A8" t="s">
        <v>815</v>
      </c>
      <c r="B8" t="s">
        <v>765</v>
      </c>
      <c r="C8" s="2">
        <v>-3.709620582234098</v>
      </c>
      <c r="D8" s="5">
        <v>2.2645175268431472E-2</v>
      </c>
      <c r="E8" s="6">
        <v>150.47578435701209</v>
      </c>
      <c r="F8" s="7">
        <v>-3.2152568544772189</v>
      </c>
      <c r="G8">
        <v>-382.25036188385258</v>
      </c>
      <c r="H8" s="8">
        <v>206.98876663841401</v>
      </c>
      <c r="I8" s="2">
        <v>2.06210373224642</v>
      </c>
      <c r="J8" s="2">
        <v>0.10235786593466981</v>
      </c>
      <c r="K8" s="5">
        <v>0.18398802861136371</v>
      </c>
      <c r="L8" s="9">
        <v>7.3418979049513918E-4</v>
      </c>
      <c r="M8">
        <v>0.17221865572645839</v>
      </c>
      <c r="N8" s="8">
        <v>0.88348929693500811</v>
      </c>
      <c r="O8" s="10">
        <v>12.410689071767569</v>
      </c>
      <c r="P8" s="7">
        <v>0.7268802772357813</v>
      </c>
      <c r="Q8" s="5">
        <v>0.48508213701969721</v>
      </c>
      <c r="R8" s="11">
        <v>2.4178651578407089E-2</v>
      </c>
      <c r="S8" s="12">
        <v>0.63758141859533868</v>
      </c>
      <c r="T8" s="6">
        <v>2688.1525366395881</v>
      </c>
      <c r="U8" s="6">
        <v>5.576931293641179</v>
      </c>
      <c r="V8" s="6">
        <v>6.6103057042892779</v>
      </c>
      <c r="W8" s="6">
        <v>2549.26401555749</v>
      </c>
      <c r="X8" s="6">
        <v>7.4024256186972366</v>
      </c>
      <c r="Y8" s="6">
        <v>104.87289410521019</v>
      </c>
      <c r="Z8" s="6">
        <v>2636.4815924129148</v>
      </c>
      <c r="AA8" s="6">
        <v>4.7492226032041156</v>
      </c>
      <c r="AB8" s="13">
        <v>52.580099744269852</v>
      </c>
      <c r="AC8" s="14">
        <v>94.833309524327802</v>
      </c>
      <c r="AE8" t="s">
        <v>816</v>
      </c>
      <c r="AF8" t="s">
        <v>816</v>
      </c>
      <c r="AG8">
        <v>25.013000000000002</v>
      </c>
      <c r="AH8" t="s">
        <v>143</v>
      </c>
      <c r="AI8">
        <v>44.985353721695617</v>
      </c>
      <c r="AJ8">
        <v>103.7682453239119</v>
      </c>
      <c r="AK8" t="s">
        <v>143</v>
      </c>
      <c r="AL8">
        <v>672.88932657497401</v>
      </c>
      <c r="AM8">
        <v>1368.7812276115619</v>
      </c>
      <c r="AN8">
        <v>238.43896844762349</v>
      </c>
      <c r="AO8">
        <v>9.5071358261754852</v>
      </c>
      <c r="AP8">
        <v>1.592052131974478</v>
      </c>
      <c r="AQ8">
        <v>2.582439410780824</v>
      </c>
      <c r="AR8">
        <v>0.7221155940530416</v>
      </c>
      <c r="AS8">
        <v>1.221675050603797</v>
      </c>
      <c r="AT8" t="s">
        <v>143</v>
      </c>
      <c r="AU8">
        <v>14.06631675924454</v>
      </c>
      <c r="AV8">
        <v>35.465403528827068</v>
      </c>
      <c r="AW8">
        <v>0.24329987707445211</v>
      </c>
      <c r="AX8">
        <v>0.1121640426939786</v>
      </c>
      <c r="AY8">
        <v>0.1284043855589333</v>
      </c>
      <c r="AZ8">
        <v>495.87025211414931</v>
      </c>
      <c r="BA8">
        <v>33.118271365297517</v>
      </c>
      <c r="BB8">
        <v>6.8133431666530256E-2</v>
      </c>
      <c r="BC8">
        <v>580116.64004611585</v>
      </c>
      <c r="BD8">
        <v>18182.476712707979</v>
      </c>
      <c r="BE8">
        <v>5.4931249505557647</v>
      </c>
      <c r="BF8">
        <v>1.33706213543373</v>
      </c>
      <c r="BG8">
        <v>0.1981862720955207</v>
      </c>
      <c r="BH8">
        <v>8.2016904267075405E-2</v>
      </c>
      <c r="BI8">
        <v>9.810963187218863E-2</v>
      </c>
      <c r="BJ8">
        <v>2.8264433279869411E-2</v>
      </c>
      <c r="BK8">
        <v>5.2438194293967346E-3</v>
      </c>
      <c r="BL8">
        <v>37.600950895461963</v>
      </c>
      <c r="BM8">
        <v>2.337092966752893</v>
      </c>
      <c r="BN8">
        <v>2.970635572714677E-2</v>
      </c>
      <c r="BO8">
        <v>0.46953829930568619</v>
      </c>
      <c r="BP8">
        <v>7.1501143722286858E-2</v>
      </c>
      <c r="BQ8">
        <v>7.1917598236385261E-3</v>
      </c>
      <c r="BR8">
        <v>5.6618527493618824</v>
      </c>
      <c r="BS8">
        <v>0.76436324755898399</v>
      </c>
      <c r="BT8">
        <v>5.2472089635870682E-2</v>
      </c>
      <c r="BU8">
        <v>5.8853737237069028</v>
      </c>
      <c r="BV8">
        <v>0.61899516998748394</v>
      </c>
      <c r="BW8">
        <v>0.1584276073601337</v>
      </c>
      <c r="BX8">
        <v>3.1725604671999359</v>
      </c>
      <c r="BY8">
        <v>0.26060917905337522</v>
      </c>
      <c r="BZ8">
        <v>1.638679527161583E-2</v>
      </c>
      <c r="CA8">
        <v>18.509966022592039</v>
      </c>
      <c r="CB8">
        <v>1.739984882757811</v>
      </c>
      <c r="CC8">
        <v>0.14987346798135351</v>
      </c>
      <c r="CD8">
        <v>4.6954820200490568</v>
      </c>
      <c r="CE8">
        <v>0.33281402671547822</v>
      </c>
      <c r="CF8">
        <v>5.9752712235230576E-3</v>
      </c>
      <c r="CG8">
        <v>46.14750823173511</v>
      </c>
      <c r="CH8">
        <v>3.527747779200217</v>
      </c>
      <c r="CI8">
        <v>3.7163143915532902E-2</v>
      </c>
      <c r="CJ8">
        <v>16.601522634671731</v>
      </c>
      <c r="CK8">
        <v>1.2239984120300891</v>
      </c>
      <c r="CL8">
        <v>9.1754776843492609E-3</v>
      </c>
      <c r="CM8">
        <v>75.327389892544716</v>
      </c>
      <c r="CN8">
        <v>4.8865863536371377</v>
      </c>
      <c r="CO8">
        <v>6.0357865568202003E-2</v>
      </c>
      <c r="CP8">
        <v>15.35379974823611</v>
      </c>
      <c r="CQ8">
        <v>0.82937304575290061</v>
      </c>
      <c r="CR8">
        <v>1.9106844092352061E-2</v>
      </c>
      <c r="CS8">
        <v>119.96640717037521</v>
      </c>
      <c r="CT8">
        <v>7.4481836309462874</v>
      </c>
      <c r="CU8">
        <v>4.083064858690582E-2</v>
      </c>
      <c r="CV8">
        <v>19.114248339237729</v>
      </c>
      <c r="CW8">
        <v>1.2504364010238489</v>
      </c>
      <c r="CX8">
        <v>8.8218524299555796E-3</v>
      </c>
      <c r="CY8">
        <v>4750.21325609412</v>
      </c>
      <c r="CZ8">
        <v>174.14179188084299</v>
      </c>
      <c r="DA8">
        <v>8.5744460152616289E-2</v>
      </c>
      <c r="DB8">
        <v>0.18507147726941431</v>
      </c>
      <c r="DC8">
        <v>4.3095286845837383E-2</v>
      </c>
      <c r="DD8">
        <v>8.1001253397549201E-3</v>
      </c>
      <c r="DE8">
        <v>-0.69443113695457559</v>
      </c>
      <c r="DF8">
        <v>4.9920999358583478</v>
      </c>
      <c r="DG8">
        <v>8.8967221319765741</v>
      </c>
      <c r="DH8">
        <v>308.29507605857168</v>
      </c>
      <c r="DI8">
        <v>12.12008317614171</v>
      </c>
      <c r="DJ8">
        <v>0.53101615900196208</v>
      </c>
      <c r="DK8">
        <v>61.11725432553424</v>
      </c>
      <c r="DL8">
        <v>2.2664143832285202</v>
      </c>
      <c r="DM8">
        <v>0.32815509235599372</v>
      </c>
      <c r="DN8">
        <v>23.48241334150504</v>
      </c>
      <c r="DO8">
        <v>1.30848472319625</v>
      </c>
      <c r="DP8">
        <v>0.27704306062152828</v>
      </c>
      <c r="DQ8">
        <v>90.476008649143537</v>
      </c>
      <c r="DR8">
        <v>5.4981990197580508</v>
      </c>
      <c r="DS8">
        <v>0.25305321947837861</v>
      </c>
      <c r="DT8">
        <v>150.47578435701209</v>
      </c>
      <c r="DU8">
        <v>5.5362498334799684</v>
      </c>
      <c r="DV8">
        <v>0.1211131595514942</v>
      </c>
      <c r="DW8">
        <v>99.631340328300993</v>
      </c>
      <c r="DX8">
        <v>4.1294354557821933</v>
      </c>
      <c r="DY8">
        <v>0.23950362561845179</v>
      </c>
      <c r="EA8">
        <v>315.84092491347087</v>
      </c>
      <c r="EB8">
        <v>0.41396469144383391</v>
      </c>
      <c r="EC8">
        <v>61.339234739742182</v>
      </c>
      <c r="ED8">
        <v>5.059679949414722</v>
      </c>
      <c r="EE8">
        <v>12.38917450626232</v>
      </c>
      <c r="EF8">
        <v>39.766038673695292</v>
      </c>
      <c r="EG8">
        <v>56.350985207814141</v>
      </c>
      <c r="EH8">
        <v>93.014904636140912</v>
      </c>
      <c r="EI8">
        <v>130.06875401797939</v>
      </c>
      <c r="EJ8">
        <v>187.591496876972</v>
      </c>
      <c r="EK8">
        <v>304.05719111120379</v>
      </c>
      <c r="EL8">
        <v>470.79618682840447</v>
      </c>
      <c r="EM8">
        <v>621.61132583951871</v>
      </c>
      <c r="EN8">
        <v>745.13296379115036</v>
      </c>
      <c r="EO8">
        <v>777.00196500966365</v>
      </c>
      <c r="EQ8">
        <v>42.383340206980918</v>
      </c>
      <c r="ER8">
        <v>15.891538472493069</v>
      </c>
      <c r="ES8">
        <v>0.92655045904675337</v>
      </c>
      <c r="ET8">
        <v>0.9546312194164025</v>
      </c>
      <c r="EU8">
        <v>5.5555815077302367E-4</v>
      </c>
      <c r="EV8">
        <v>4.4505199791710377E-3</v>
      </c>
      <c r="EW8">
        <v>8.0108985404649786</v>
      </c>
      <c r="EX8">
        <v>7.22457158261793</v>
      </c>
      <c r="EY8">
        <v>4.0019143339051304</v>
      </c>
      <c r="EZ8">
        <v>1.2543160031733529</v>
      </c>
      <c r="FA8">
        <v>1.1145304481235709E-2</v>
      </c>
      <c r="FC8">
        <f t="shared" si="1"/>
        <v>15.991651741760636</v>
      </c>
      <c r="FE8">
        <v>-21.179399999999998</v>
      </c>
      <c r="FF8">
        <v>1.23</v>
      </c>
      <c r="FH8">
        <v>-3.2994119999999998</v>
      </c>
      <c r="FI8">
        <v>1.23</v>
      </c>
      <c r="FK8">
        <v>945</v>
      </c>
      <c r="FL8">
        <f t="shared" si="2"/>
        <v>671.85</v>
      </c>
      <c r="FM8">
        <v>22</v>
      </c>
      <c r="FS8">
        <f t="shared" si="3"/>
        <v>150.47578435701209</v>
      </c>
      <c r="FT8">
        <f t="shared" si="4"/>
        <v>243.72100083130462</v>
      </c>
      <c r="FU8">
        <f t="shared" si="5"/>
        <v>1.4987779016267029</v>
      </c>
      <c r="FV8">
        <f t="shared" si="0"/>
        <v>2.9865976499080102</v>
      </c>
    </row>
    <row r="9" spans="1:178" x14ac:dyDescent="0.25">
      <c r="A9" t="s">
        <v>817</v>
      </c>
      <c r="B9" t="s">
        <v>765</v>
      </c>
      <c r="C9" s="2">
        <v>-2.0106204602531368</v>
      </c>
      <c r="D9" s="5">
        <v>5.3687128615740452E-2</v>
      </c>
      <c r="E9" s="6">
        <v>420.70186315464662</v>
      </c>
      <c r="F9" s="7">
        <v>-5.1290419831013789</v>
      </c>
      <c r="G9">
        <v>-706.16039929772649</v>
      </c>
      <c r="H9" s="8">
        <v>148.36471455055499</v>
      </c>
      <c r="I9" s="2">
        <v>1.9158982086830869</v>
      </c>
      <c r="J9" s="2">
        <v>9.806675584670338E-2</v>
      </c>
      <c r="K9" s="5">
        <v>0.18327599780875131</v>
      </c>
      <c r="L9" s="9">
        <v>5.8246906093336335E-4</v>
      </c>
      <c r="M9">
        <v>0.32050632730724848</v>
      </c>
      <c r="N9" s="8">
        <v>0.24791347245565071</v>
      </c>
      <c r="O9" s="10">
        <v>13.303540045220171</v>
      </c>
      <c r="P9" s="7">
        <v>0.78586755037971112</v>
      </c>
      <c r="Q9" s="5">
        <v>0.52268488867107143</v>
      </c>
      <c r="R9" s="11">
        <v>2.606959990877088E-2</v>
      </c>
      <c r="S9" s="12">
        <v>0.9743016697467437</v>
      </c>
      <c r="T9" s="6">
        <v>2681.8859656460259</v>
      </c>
      <c r="U9" s="6">
        <v>3.8800192560269191</v>
      </c>
      <c r="V9" s="6">
        <v>5.2521890816240457</v>
      </c>
      <c r="W9" s="6">
        <v>2710.0323045245209</v>
      </c>
      <c r="X9" s="6">
        <v>17.973385547536012</v>
      </c>
      <c r="Y9" s="6">
        <v>110.84283679642419</v>
      </c>
      <c r="Z9" s="6">
        <v>2700.6160401363582</v>
      </c>
      <c r="AA9" s="6">
        <v>8.9267715076903222</v>
      </c>
      <c r="AB9" s="13">
        <v>56.428352779895093</v>
      </c>
      <c r="AC9" s="14">
        <v>101.049497974151</v>
      </c>
      <c r="AE9" t="s">
        <v>818</v>
      </c>
      <c r="AF9" t="s">
        <v>818</v>
      </c>
      <c r="AG9">
        <v>22.556000000000001</v>
      </c>
      <c r="AH9">
        <v>168.3546961759306</v>
      </c>
      <c r="AI9">
        <v>58.261403142596791</v>
      </c>
      <c r="AJ9">
        <v>143.13289936065451</v>
      </c>
      <c r="AK9" t="s">
        <v>143</v>
      </c>
      <c r="AL9">
        <v>999.94748911104114</v>
      </c>
      <c r="AM9">
        <v>2001.237206706232</v>
      </c>
      <c r="AN9">
        <v>255.58642928287821</v>
      </c>
      <c r="AO9">
        <v>12.19971176931546</v>
      </c>
      <c r="AP9">
        <v>2.1742978653273459</v>
      </c>
      <c r="AQ9">
        <v>8.2780709039019822</v>
      </c>
      <c r="AR9">
        <v>1.3895335763600469</v>
      </c>
      <c r="AS9">
        <v>1.6681957363568991</v>
      </c>
      <c r="AT9">
        <v>163.77386100178609</v>
      </c>
      <c r="AU9">
        <v>32.372762622834173</v>
      </c>
      <c r="AV9">
        <v>50.633016809066277</v>
      </c>
      <c r="AW9">
        <v>9.1706418525548816</v>
      </c>
      <c r="AX9">
        <v>1.2080653447083891</v>
      </c>
      <c r="AY9">
        <v>0.2007487231851583</v>
      </c>
      <c r="AZ9">
        <v>1675.5503511971899</v>
      </c>
      <c r="BA9">
        <v>79.475075996385883</v>
      </c>
      <c r="BB9">
        <v>9.174926926666048E-2</v>
      </c>
      <c r="BC9">
        <v>521659.59319794847</v>
      </c>
      <c r="BD9">
        <v>21799.364451563179</v>
      </c>
      <c r="BE9">
        <v>2.519552343579555</v>
      </c>
      <c r="BF9">
        <v>3.2177766578452842</v>
      </c>
      <c r="BG9">
        <v>0.36924949439215371</v>
      </c>
      <c r="BH9">
        <v>5.5289533176607987E-2</v>
      </c>
      <c r="BI9">
        <v>1.744977934526277</v>
      </c>
      <c r="BJ9">
        <v>0.16910809762503051</v>
      </c>
      <c r="BK9">
        <v>5.5190589888154239E-3</v>
      </c>
      <c r="BL9">
        <v>138.71614484303379</v>
      </c>
      <c r="BM9">
        <v>6.4385127556031856</v>
      </c>
      <c r="BN9">
        <v>6.4593532422001623E-2</v>
      </c>
      <c r="BO9">
        <v>8.7445171568826137</v>
      </c>
      <c r="BP9">
        <v>0.74455035602097874</v>
      </c>
      <c r="BQ9">
        <v>1.1104258403034721E-2</v>
      </c>
      <c r="BR9">
        <v>69.730368325922512</v>
      </c>
      <c r="BS9">
        <v>4.4070392472814417</v>
      </c>
      <c r="BT9">
        <v>3.3377003520125521E-2</v>
      </c>
      <c r="BU9">
        <v>48.910489500513798</v>
      </c>
      <c r="BV9">
        <v>3.5688541053392089</v>
      </c>
      <c r="BW9">
        <v>0.215648238531847</v>
      </c>
      <c r="BX9">
        <v>18.210062908175171</v>
      </c>
      <c r="BY9">
        <v>1.224256329710226</v>
      </c>
      <c r="BZ9">
        <v>1.041967094151223E-2</v>
      </c>
      <c r="CA9">
        <v>93.531627377732391</v>
      </c>
      <c r="CB9">
        <v>6.2692153870183613</v>
      </c>
      <c r="CC9">
        <v>5.6978777434320657E-2</v>
      </c>
      <c r="CD9">
        <v>19.997780223258822</v>
      </c>
      <c r="CE9">
        <v>1.159434076798185</v>
      </c>
      <c r="CF9">
        <v>8.3337822164012837E-3</v>
      </c>
      <c r="CG9">
        <v>179.76489781026129</v>
      </c>
      <c r="CH9">
        <v>10.72753654809552</v>
      </c>
      <c r="CI9">
        <v>5.1812912585254257E-2</v>
      </c>
      <c r="CJ9">
        <v>54.602838953618893</v>
      </c>
      <c r="CK9">
        <v>3.2281126124901269</v>
      </c>
      <c r="CL9">
        <v>1.2797775311794581E-2</v>
      </c>
      <c r="CM9">
        <v>223.52301245011739</v>
      </c>
      <c r="CN9">
        <v>13.17450142218383</v>
      </c>
      <c r="CO9">
        <v>9.1936142735018961E-2</v>
      </c>
      <c r="CP9">
        <v>42.262930500691212</v>
      </c>
      <c r="CQ9">
        <v>2.5909638686383549</v>
      </c>
      <c r="CR9">
        <v>1.2151752766549839E-2</v>
      </c>
      <c r="CS9">
        <v>311.26458733369299</v>
      </c>
      <c r="CT9">
        <v>17.924145477661831</v>
      </c>
      <c r="CU9">
        <v>0.13650161101052929</v>
      </c>
      <c r="CV9">
        <v>47.722247382566437</v>
      </c>
      <c r="CW9">
        <v>2.7789341576629321</v>
      </c>
      <c r="CX9">
        <v>1.230530872742517E-2</v>
      </c>
      <c r="CY9">
        <v>4568.0452849489993</v>
      </c>
      <c r="CZ9">
        <v>240.32493318550351</v>
      </c>
      <c r="DA9">
        <v>0.1196424912771929</v>
      </c>
      <c r="DB9">
        <v>0.3432743090956244</v>
      </c>
      <c r="DC9">
        <v>9.2100478367486846E-2</v>
      </c>
      <c r="DD9">
        <v>1.1293506464229809E-2</v>
      </c>
      <c r="DE9">
        <v>-2.4680730384753158</v>
      </c>
      <c r="DF9">
        <v>6.491870311791347</v>
      </c>
      <c r="DG9">
        <v>12.35827936663801</v>
      </c>
      <c r="DH9">
        <v>926.03888111192225</v>
      </c>
      <c r="DI9">
        <v>38.794676092978037</v>
      </c>
      <c r="DJ9">
        <v>0.73318636811281634</v>
      </c>
      <c r="DK9">
        <v>182.9611005392554</v>
      </c>
      <c r="DL9">
        <v>7.6980659380299912</v>
      </c>
      <c r="DM9">
        <v>0.42317880157750581</v>
      </c>
      <c r="DN9">
        <v>134.4246382667794</v>
      </c>
      <c r="DO9">
        <v>5.7854696619372081</v>
      </c>
      <c r="DP9">
        <v>0.34195234450464768</v>
      </c>
      <c r="DQ9">
        <v>457.09550107283792</v>
      </c>
      <c r="DR9">
        <v>19.587151940405992</v>
      </c>
      <c r="DS9">
        <v>0.33220047478358039</v>
      </c>
      <c r="DT9">
        <v>420.70186315464662</v>
      </c>
      <c r="DU9">
        <v>16.912067410451261</v>
      </c>
      <c r="DV9">
        <v>0.18216833189048279</v>
      </c>
      <c r="DW9">
        <v>331.16750692148941</v>
      </c>
      <c r="DX9">
        <v>13.92940942814162</v>
      </c>
      <c r="DY9">
        <v>0.33759715988250782</v>
      </c>
      <c r="EA9">
        <v>1067.2295230555351</v>
      </c>
      <c r="EB9">
        <v>7.3627760950475816</v>
      </c>
      <c r="EC9">
        <v>226.29061148945149</v>
      </c>
      <c r="ED9">
        <v>94.229710742269546</v>
      </c>
      <c r="EE9">
        <v>152.58286285759851</v>
      </c>
      <c r="EF9">
        <v>330.47628040887702</v>
      </c>
      <c r="EG9">
        <v>323.44694330684138</v>
      </c>
      <c r="EH9">
        <v>470.00817777754969</v>
      </c>
      <c r="EI9">
        <v>553.95513083819446</v>
      </c>
      <c r="EJ9">
        <v>730.75161711488317</v>
      </c>
      <c r="EK9">
        <v>1000.051995487525</v>
      </c>
      <c r="EL9">
        <v>1397.0188278132341</v>
      </c>
      <c r="EM9">
        <v>1711.049817841749</v>
      </c>
      <c r="EN9">
        <v>1933.320418221695</v>
      </c>
      <c r="EO9">
        <v>1939.9287553888801</v>
      </c>
      <c r="EQ9">
        <v>8.5911600572265723</v>
      </c>
      <c r="ER9">
        <v>3.2121462573550179</v>
      </c>
      <c r="ES9">
        <v>0.82069199453551001</v>
      </c>
      <c r="ET9">
        <v>0.82391926725323206</v>
      </c>
      <c r="EU9">
        <v>3.808357903662964E-3</v>
      </c>
      <c r="EV9">
        <v>1.5665208486079388E-2</v>
      </c>
      <c r="EW9">
        <v>4.1133761275462684</v>
      </c>
      <c r="EX9">
        <v>9.3737765180350916</v>
      </c>
      <c r="EY9">
        <v>3.032825513069858</v>
      </c>
      <c r="EZ9">
        <v>1.3515892275391761</v>
      </c>
      <c r="FA9">
        <v>1.033775375929819E-2</v>
      </c>
      <c r="FC9">
        <f t="shared" si="1"/>
        <v>6.2533854938695566</v>
      </c>
      <c r="FE9">
        <v>-17.578319999999998</v>
      </c>
      <c r="FF9">
        <v>1.1200000000000001</v>
      </c>
      <c r="FH9">
        <v>-2.3193139999999999</v>
      </c>
      <c r="FI9">
        <v>1.1200000000000001</v>
      </c>
      <c r="FK9">
        <v>1050</v>
      </c>
      <c r="FL9">
        <f t="shared" si="2"/>
        <v>776.85</v>
      </c>
      <c r="FM9">
        <v>25</v>
      </c>
      <c r="FO9" s="19" t="s">
        <v>770</v>
      </c>
      <c r="FP9" s="19"/>
      <c r="FQ9" s="19"/>
      <c r="FS9">
        <f t="shared" si="3"/>
        <v>420.70186315464662</v>
      </c>
      <c r="FT9">
        <f t="shared" si="4"/>
        <v>681.39787127726652</v>
      </c>
      <c r="FU9">
        <f t="shared" si="5"/>
        <v>1.8469794071719545</v>
      </c>
      <c r="FV9">
        <f t="shared" si="0"/>
        <v>3.3493152891617628</v>
      </c>
    </row>
    <row r="10" spans="1:178" ht="13.8" thickBot="1" x14ac:dyDescent="0.3">
      <c r="A10" t="s">
        <v>819</v>
      </c>
      <c r="B10" t="s">
        <v>765</v>
      </c>
      <c r="C10" s="2">
        <v>3.7664773471980348</v>
      </c>
      <c r="D10" s="5">
        <v>1.7123250021178191E-2</v>
      </c>
      <c r="E10" s="6">
        <v>132.38474879660089</v>
      </c>
      <c r="F10" s="7">
        <v>-1.332388363410087</v>
      </c>
      <c r="G10">
        <v>376.92253013857538</v>
      </c>
      <c r="H10" s="8">
        <v>156.44501996906061</v>
      </c>
      <c r="I10" s="2">
        <v>2.259423288183164</v>
      </c>
      <c r="J10" s="2">
        <v>0.11676563655454431</v>
      </c>
      <c r="K10" s="5">
        <v>0.1832673515389131</v>
      </c>
      <c r="L10" s="9">
        <v>6.8371674988922364E-4</v>
      </c>
      <c r="M10">
        <v>0.1113161317937966</v>
      </c>
      <c r="N10" s="8">
        <v>1.9733934570806839</v>
      </c>
      <c r="O10" s="10">
        <v>11.367010389916169</v>
      </c>
      <c r="P10" s="7">
        <v>0.69973061408628923</v>
      </c>
      <c r="Q10" s="5">
        <v>0.44684650102878692</v>
      </c>
      <c r="R10" s="11">
        <v>2.362441073839909E-2</v>
      </c>
      <c r="S10" s="12">
        <v>0.98749994202972835</v>
      </c>
      <c r="T10" s="6">
        <v>2682.5029120540762</v>
      </c>
      <c r="U10" s="6">
        <v>5.2768434657979206</v>
      </c>
      <c r="V10" s="6">
        <v>6.4454734797234652</v>
      </c>
      <c r="W10" s="6">
        <v>2378.2310901552019</v>
      </c>
      <c r="X10" s="6">
        <v>39.586916449607081</v>
      </c>
      <c r="Y10" s="6">
        <v>104.81312182402191</v>
      </c>
      <c r="Z10" s="6">
        <v>2549.5036331478559</v>
      </c>
      <c r="AA10" s="6">
        <v>18.61922740996707</v>
      </c>
      <c r="AB10" s="13">
        <v>56.72407961816679</v>
      </c>
      <c r="AC10" s="14">
        <v>88.657167135528539</v>
      </c>
      <c r="AE10" t="s">
        <v>820</v>
      </c>
      <c r="AF10" t="s">
        <v>820</v>
      </c>
      <c r="AG10">
        <v>26.059000000000001</v>
      </c>
      <c r="AH10">
        <v>162.8811353225453</v>
      </c>
      <c r="AI10">
        <v>50.411033426015983</v>
      </c>
      <c r="AJ10">
        <v>108.2631503644853</v>
      </c>
      <c r="AK10" t="s">
        <v>143</v>
      </c>
      <c r="AL10">
        <v>688.15384054922356</v>
      </c>
      <c r="AM10">
        <v>1460.477573882107</v>
      </c>
      <c r="AN10">
        <v>247.67472494276089</v>
      </c>
      <c r="AO10">
        <v>14.874545012025351</v>
      </c>
      <c r="AP10">
        <v>1.689181511965403</v>
      </c>
      <c r="AQ10">
        <v>5.0930296836376598</v>
      </c>
      <c r="AR10">
        <v>0.87642930997271307</v>
      </c>
      <c r="AS10">
        <v>1.262343685196555</v>
      </c>
      <c r="AT10">
        <v>141.1894921260685</v>
      </c>
      <c r="AU10">
        <v>29.67695828218708</v>
      </c>
      <c r="AV10">
        <v>37.677980620525119</v>
      </c>
      <c r="AW10">
        <v>8.2781984553787478</v>
      </c>
      <c r="AX10">
        <v>1.1153369705547449</v>
      </c>
      <c r="AY10">
        <v>3.9168291467382967E-2</v>
      </c>
      <c r="AZ10">
        <v>441.79643696491559</v>
      </c>
      <c r="BA10">
        <v>23.398316084096258</v>
      </c>
      <c r="BB10">
        <v>4.7757977630889299E-2</v>
      </c>
      <c r="BC10">
        <v>576461.84959687176</v>
      </c>
      <c r="BD10">
        <v>32706.573563511971</v>
      </c>
      <c r="BE10">
        <v>1.0023216426327379</v>
      </c>
      <c r="BF10">
        <v>1.9234054578012669</v>
      </c>
      <c r="BG10">
        <v>0.2431397136157509</v>
      </c>
      <c r="BH10">
        <v>5.8650543005974921E-2</v>
      </c>
      <c r="BI10">
        <v>3.2047878009703799</v>
      </c>
      <c r="BJ10">
        <v>0.49088215169312133</v>
      </c>
      <c r="BK10">
        <v>4.8068558686042368E-3</v>
      </c>
      <c r="BL10">
        <v>43.708525713911058</v>
      </c>
      <c r="BM10">
        <v>3.8964171987897611</v>
      </c>
      <c r="BN10">
        <v>3.8061470809634908E-2</v>
      </c>
      <c r="BO10">
        <v>7.0183357374336657</v>
      </c>
      <c r="BP10">
        <v>1.127122572839687</v>
      </c>
      <c r="BQ10">
        <v>6.125401749832924E-3</v>
      </c>
      <c r="BR10">
        <v>45.444329708207931</v>
      </c>
      <c r="BS10">
        <v>6.8011214653488823</v>
      </c>
      <c r="BT10">
        <v>2.4703099744554181E-2</v>
      </c>
      <c r="BU10">
        <v>26.092018245195121</v>
      </c>
      <c r="BV10">
        <v>3.541369215177411</v>
      </c>
      <c r="BW10">
        <v>0.13750855546202601</v>
      </c>
      <c r="BX10">
        <v>10.254818480935141</v>
      </c>
      <c r="BY10">
        <v>1.2136440339674111</v>
      </c>
      <c r="BZ10">
        <v>7.7091358716331361E-3</v>
      </c>
      <c r="CA10">
        <v>36.711856142717963</v>
      </c>
      <c r="CB10">
        <v>3.3323149597363679</v>
      </c>
      <c r="CC10">
        <v>9.3539095699570945E-2</v>
      </c>
      <c r="CD10">
        <v>7.5465775854266797</v>
      </c>
      <c r="CE10">
        <v>0.60156534863716871</v>
      </c>
      <c r="CF10">
        <v>1.368261522257181E-2</v>
      </c>
      <c r="CG10">
        <v>56.982518293686262</v>
      </c>
      <c r="CH10">
        <v>3.64617373817704</v>
      </c>
      <c r="CI10">
        <v>3.8324626329688617E-2</v>
      </c>
      <c r="CJ10">
        <v>14.455027995823549</v>
      </c>
      <c r="CK10">
        <v>1.0341436523236951</v>
      </c>
      <c r="CL10">
        <v>9.4698945684434706E-3</v>
      </c>
      <c r="CM10">
        <v>55.792093484914083</v>
      </c>
      <c r="CN10">
        <v>3.9255359787510011</v>
      </c>
      <c r="CO10">
        <v>2.8358135828394901E-2</v>
      </c>
      <c r="CP10">
        <v>9.6021992764833985</v>
      </c>
      <c r="CQ10">
        <v>0.76031848658754919</v>
      </c>
      <c r="CR10">
        <v>8.9924457364437983E-3</v>
      </c>
      <c r="CS10">
        <v>74.548031884254485</v>
      </c>
      <c r="CT10">
        <v>5.445446068530404</v>
      </c>
      <c r="CU10">
        <v>9.3490080296511152E-2</v>
      </c>
      <c r="CV10">
        <v>12.435930470783051</v>
      </c>
      <c r="CW10">
        <v>0.94065624486449695</v>
      </c>
      <c r="CX10">
        <v>9.1060477828233469E-3</v>
      </c>
      <c r="CY10">
        <v>5840.394214187857</v>
      </c>
      <c r="CZ10">
        <v>358.36196784611963</v>
      </c>
      <c r="DA10">
        <v>8.8564972030522521E-2</v>
      </c>
      <c r="DB10">
        <v>0.1729756196968828</v>
      </c>
      <c r="DC10">
        <v>5.0059326230955277E-2</v>
      </c>
      <c r="DD10">
        <v>8.353707434330275E-3</v>
      </c>
      <c r="DE10">
        <v>1.2440893595452209</v>
      </c>
      <c r="DF10">
        <v>5.283509282391349</v>
      </c>
      <c r="DG10">
        <v>8.8122091284581074</v>
      </c>
      <c r="DH10">
        <v>245.9920085583648</v>
      </c>
      <c r="DI10">
        <v>13.824596629032429</v>
      </c>
      <c r="DJ10">
        <v>0.55680145909878964</v>
      </c>
      <c r="DK10">
        <v>49.211908668543202</v>
      </c>
      <c r="DL10">
        <v>2.4045128414600749</v>
      </c>
      <c r="DM10">
        <v>0.36683640076029878</v>
      </c>
      <c r="DN10">
        <v>12.601006493649161</v>
      </c>
      <c r="DO10">
        <v>1.156575218266094</v>
      </c>
      <c r="DP10">
        <v>0.26557117027030508</v>
      </c>
      <c r="DQ10">
        <v>46.770458640448162</v>
      </c>
      <c r="DR10">
        <v>3.809070567677459</v>
      </c>
      <c r="DS10">
        <v>0.26206779881734837</v>
      </c>
      <c r="DT10">
        <v>132.38474879660089</v>
      </c>
      <c r="DU10">
        <v>7.1161390542191398</v>
      </c>
      <c r="DV10">
        <v>0.14325547844987291</v>
      </c>
      <c r="DW10">
        <v>75.834577302556795</v>
      </c>
      <c r="DX10">
        <v>4.3821664572512793</v>
      </c>
      <c r="DY10">
        <v>0.23213195549635421</v>
      </c>
      <c r="EA10">
        <v>281.39900443625203</v>
      </c>
      <c r="EB10">
        <v>13.522311396499489</v>
      </c>
      <c r="EC10">
        <v>71.302652061845123</v>
      </c>
      <c r="ED10">
        <v>75.628617860276577</v>
      </c>
      <c r="EE10">
        <v>99.440546407457177</v>
      </c>
      <c r="EF10">
        <v>176.29742057564269</v>
      </c>
      <c r="EG10">
        <v>182.14597657078409</v>
      </c>
      <c r="EH10">
        <v>184.48168915938669</v>
      </c>
      <c r="EI10">
        <v>209.04647051043429</v>
      </c>
      <c r="EJ10">
        <v>231.6362532263669</v>
      </c>
      <c r="EK10">
        <v>264.7441024876108</v>
      </c>
      <c r="EL10">
        <v>348.70058428071297</v>
      </c>
      <c r="EM10">
        <v>388.75300714507688</v>
      </c>
      <c r="EN10">
        <v>463.03125393946891</v>
      </c>
      <c r="EO10">
        <v>505.52562889361968</v>
      </c>
      <c r="EQ10">
        <v>2.2296522610527849</v>
      </c>
      <c r="ER10">
        <v>1.2712314761354471</v>
      </c>
      <c r="ES10">
        <v>1.0099967358844111</v>
      </c>
      <c r="ET10">
        <v>0.97613075718988118</v>
      </c>
      <c r="EU10">
        <v>2.9203884794928421E-2</v>
      </c>
      <c r="EV10">
        <v>7.3298935293337503E-2</v>
      </c>
      <c r="EW10">
        <v>2.509903590157522</v>
      </c>
      <c r="EX10">
        <v>11.1195176590307</v>
      </c>
      <c r="EY10">
        <v>3.0288083762675848</v>
      </c>
      <c r="EZ10">
        <v>1.775831573959531</v>
      </c>
      <c r="FA10">
        <v>2.5800888490089231E-2</v>
      </c>
      <c r="FC10">
        <f t="shared" si="1"/>
        <v>3.4378033300226396</v>
      </c>
      <c r="FE10">
        <v>-19.538907999999999</v>
      </c>
      <c r="FF10">
        <v>1.1599999999999999</v>
      </c>
      <c r="FH10">
        <v>-3.1793999999999998</v>
      </c>
      <c r="FI10">
        <v>1.1599999999999999</v>
      </c>
      <c r="FK10">
        <v>1004</v>
      </c>
      <c r="FL10">
        <f t="shared" si="2"/>
        <v>730.85</v>
      </c>
      <c r="FM10">
        <v>23</v>
      </c>
      <c r="FO10" s="96" t="s">
        <v>767</v>
      </c>
      <c r="FP10" s="96" t="s">
        <v>768</v>
      </c>
      <c r="FQ10" s="97" t="s">
        <v>769</v>
      </c>
      <c r="FS10">
        <f t="shared" si="3"/>
        <v>132.38474879660089</v>
      </c>
      <c r="FT10">
        <f t="shared" si="4"/>
        <v>214.41950682880685</v>
      </c>
      <c r="FU10">
        <f t="shared" si="5"/>
        <v>1.3226529592058098</v>
      </c>
      <c r="FV10">
        <f t="shared" si="0"/>
        <v>2.7695407398909402</v>
      </c>
    </row>
    <row r="11" spans="1:178" ht="13.8" thickTop="1" x14ac:dyDescent="0.25">
      <c r="A11" t="s">
        <v>821</v>
      </c>
      <c r="B11" t="s">
        <v>765</v>
      </c>
      <c r="C11" s="2">
        <v>-1.9924688090041151E-2</v>
      </c>
      <c r="D11" s="5">
        <v>1.7795085733002539E-2</v>
      </c>
      <c r="E11" s="6">
        <v>129.39930732289761</v>
      </c>
      <c r="F11" s="7">
        <v>-1.058109618678142</v>
      </c>
      <c r="G11">
        <v>-71201.771002109017</v>
      </c>
      <c r="H11" s="8">
        <v>99.131431549864999</v>
      </c>
      <c r="I11" s="2">
        <v>2.1766213016522209</v>
      </c>
      <c r="J11" s="2">
        <v>0.1137093138301587</v>
      </c>
      <c r="K11" s="5">
        <v>0.18380761682893501</v>
      </c>
      <c r="L11" s="9">
        <v>6.7626635105451913E-4</v>
      </c>
      <c r="M11">
        <v>0.1077376400716913</v>
      </c>
      <c r="N11" s="8">
        <v>0.58567382468212437</v>
      </c>
      <c r="O11" s="10">
        <v>11.776095983443961</v>
      </c>
      <c r="P11" s="7">
        <v>0.70434028935509885</v>
      </c>
      <c r="Q11" s="5">
        <v>0.46229745317057303</v>
      </c>
      <c r="R11" s="11">
        <v>2.358613116943252E-2</v>
      </c>
      <c r="S11" s="12">
        <v>0.98334785790949997</v>
      </c>
      <c r="T11" s="6">
        <v>2686.5923138547319</v>
      </c>
      <c r="U11" s="6">
        <v>4.9270197976592609</v>
      </c>
      <c r="V11" s="6">
        <v>6.0601340278384752</v>
      </c>
      <c r="W11" s="6">
        <v>2447.729347105555</v>
      </c>
      <c r="X11" s="6">
        <v>33.405871717311378</v>
      </c>
      <c r="Y11" s="6">
        <v>104.3274928102572</v>
      </c>
      <c r="Z11" s="6">
        <v>2584.1080161065001</v>
      </c>
      <c r="AA11" s="6">
        <v>15.464412666276541</v>
      </c>
      <c r="AB11" s="13">
        <v>56.659583900125917</v>
      </c>
      <c r="AC11" s="14">
        <v>91.109072801356476</v>
      </c>
      <c r="AE11" t="s">
        <v>822</v>
      </c>
      <c r="AF11" t="s">
        <v>822</v>
      </c>
      <c r="AG11">
        <v>24.393999999999998</v>
      </c>
      <c r="AH11" t="s">
        <v>143</v>
      </c>
      <c r="AI11">
        <v>44.667010945820827</v>
      </c>
      <c r="AJ11">
        <v>105.4692323291183</v>
      </c>
      <c r="AK11" t="s">
        <v>143</v>
      </c>
      <c r="AL11">
        <v>744.6665409494592</v>
      </c>
      <c r="AM11">
        <v>1468.0986517113099</v>
      </c>
      <c r="AN11">
        <v>242.97564076524711</v>
      </c>
      <c r="AO11">
        <v>10.56199692033997</v>
      </c>
      <c r="AP11">
        <v>1.640782207470824</v>
      </c>
      <c r="AQ11">
        <v>4.3989936170529784</v>
      </c>
      <c r="AR11">
        <v>1.196712457170761</v>
      </c>
      <c r="AS11">
        <v>1.267137628168689</v>
      </c>
      <c r="AT11">
        <v>95.923095650226145</v>
      </c>
      <c r="AU11">
        <v>26.042365696694191</v>
      </c>
      <c r="AV11">
        <v>37.751120460031899</v>
      </c>
      <c r="AW11">
        <v>4.8783219231182384</v>
      </c>
      <c r="AX11">
        <v>1.2809648349103051</v>
      </c>
      <c r="AY11">
        <v>8.901361879997978E-2</v>
      </c>
      <c r="AZ11">
        <v>312.01500694288649</v>
      </c>
      <c r="BA11">
        <v>33.972055432588199</v>
      </c>
      <c r="BB11">
        <v>5.8664202137373708E-2</v>
      </c>
      <c r="BC11">
        <v>578505.53891244635</v>
      </c>
      <c r="BD11">
        <v>31041.780104079218</v>
      </c>
      <c r="BE11">
        <v>1.442329883965815</v>
      </c>
      <c r="BF11">
        <v>1.429011600854174</v>
      </c>
      <c r="BG11">
        <v>0.1836064515087652</v>
      </c>
      <c r="BH11">
        <v>9.4480250795251991E-2</v>
      </c>
      <c r="BI11">
        <v>1.6878170556238881</v>
      </c>
      <c r="BJ11">
        <v>0.47743870075836448</v>
      </c>
      <c r="BK11">
        <v>5.3096463390561836E-3</v>
      </c>
      <c r="BL11">
        <v>32.396773737375732</v>
      </c>
      <c r="BM11">
        <v>4.7744700222522267</v>
      </c>
      <c r="BN11">
        <v>1.420974006894319E-2</v>
      </c>
      <c r="BO11">
        <v>4.5285072596735478</v>
      </c>
      <c r="BP11">
        <v>1.2765786358699089</v>
      </c>
      <c r="BQ11">
        <v>7.7034371012535963E-3</v>
      </c>
      <c r="BR11">
        <v>30.851288702772219</v>
      </c>
      <c r="BS11">
        <v>8.5073289499091072</v>
      </c>
      <c r="BT11">
        <v>2.5130565631231099E-2</v>
      </c>
      <c r="BU11">
        <v>18.271920555269411</v>
      </c>
      <c r="BV11">
        <v>4.6153756069793577</v>
      </c>
      <c r="BW11">
        <v>0.14118707431768601</v>
      </c>
      <c r="BX11">
        <v>7.2076238427787702</v>
      </c>
      <c r="BY11">
        <v>1.788234102746288</v>
      </c>
      <c r="BZ11">
        <v>1.7509383687570271E-2</v>
      </c>
      <c r="CA11">
        <v>27.327324534682479</v>
      </c>
      <c r="CB11">
        <v>5.6939890770531907</v>
      </c>
      <c r="CC11">
        <v>0.11764691629014171</v>
      </c>
      <c r="CD11">
        <v>5.0090048713228867</v>
      </c>
      <c r="CE11">
        <v>0.8765462209661935</v>
      </c>
      <c r="CF11">
        <v>6.2714360309849681E-3</v>
      </c>
      <c r="CG11">
        <v>38.052974298206657</v>
      </c>
      <c r="CH11">
        <v>5.2416848627233339</v>
      </c>
      <c r="CI11">
        <v>3.8963441111247298E-2</v>
      </c>
      <c r="CJ11">
        <v>9.9330581130864335</v>
      </c>
      <c r="CK11">
        <v>1.146825730120256</v>
      </c>
      <c r="CL11">
        <v>9.6316085997909962E-3</v>
      </c>
      <c r="CM11">
        <v>41.183361217568823</v>
      </c>
      <c r="CN11">
        <v>3.8994409347433798</v>
      </c>
      <c r="CO11">
        <v>2.8819558218973779E-2</v>
      </c>
      <c r="CP11">
        <v>7.2495741225383776</v>
      </c>
      <c r="CQ11">
        <v>0.54270134794278169</v>
      </c>
      <c r="CR11">
        <v>9.1466500541003536E-3</v>
      </c>
      <c r="CS11">
        <v>62.047143999163552</v>
      </c>
      <c r="CT11">
        <v>4.289980890006289</v>
      </c>
      <c r="CU11">
        <v>9.5701638297576067E-2</v>
      </c>
      <c r="CV11">
        <v>10.86741705268569</v>
      </c>
      <c r="CW11">
        <v>0.78975063152983849</v>
      </c>
      <c r="CX11">
        <v>9.2621584838980409E-3</v>
      </c>
      <c r="CY11">
        <v>8222.5440158940364</v>
      </c>
      <c r="CZ11">
        <v>366.43636193012799</v>
      </c>
      <c r="DA11">
        <v>0.20126073720623799</v>
      </c>
      <c r="DB11">
        <v>0.2466037396553124</v>
      </c>
      <c r="DC11">
        <v>4.8936534807318202E-2</v>
      </c>
      <c r="DD11">
        <v>8.4931566600546186E-3</v>
      </c>
      <c r="DE11">
        <v>3.289593551266349</v>
      </c>
      <c r="DF11">
        <v>4.0324834547057158</v>
      </c>
      <c r="DG11">
        <v>9.0799496463963365</v>
      </c>
      <c r="DH11">
        <v>246.87048191166841</v>
      </c>
      <c r="DI11">
        <v>10.139240034375041</v>
      </c>
      <c r="DJ11">
        <v>0.58239282885223509</v>
      </c>
      <c r="DK11">
        <v>48.890637442797583</v>
      </c>
      <c r="DL11">
        <v>2.019121303594837</v>
      </c>
      <c r="DM11">
        <v>0.33659967966665028</v>
      </c>
      <c r="DN11">
        <v>12.1224258334847</v>
      </c>
      <c r="DO11">
        <v>0.50076590622709249</v>
      </c>
      <c r="DP11">
        <v>0.28393402924751698</v>
      </c>
      <c r="DQ11">
        <v>43.528178662310047</v>
      </c>
      <c r="DR11">
        <v>2.0008576769792921</v>
      </c>
      <c r="DS11">
        <v>0.26168000042077633</v>
      </c>
      <c r="DT11">
        <v>129.39930732289761</v>
      </c>
      <c r="DU11">
        <v>5.6675587697483456</v>
      </c>
      <c r="DV11">
        <v>0.12927386417864811</v>
      </c>
      <c r="DW11">
        <v>75.84521183571664</v>
      </c>
      <c r="DX11">
        <v>3.0909416962019658</v>
      </c>
      <c r="DY11">
        <v>0.23935038433040179</v>
      </c>
      <c r="EA11">
        <v>198.73567321202961</v>
      </c>
      <c r="EB11">
        <v>7.1215909519995257</v>
      </c>
      <c r="EC11">
        <v>52.849549326877217</v>
      </c>
      <c r="ED11">
        <v>48.798569608551162</v>
      </c>
      <c r="EE11">
        <v>67.508290378057382</v>
      </c>
      <c r="EF11">
        <v>123.4589226707393</v>
      </c>
      <c r="EG11">
        <v>128.02173788239381</v>
      </c>
      <c r="EH11">
        <v>137.32323886775109</v>
      </c>
      <c r="EI11">
        <v>138.75359754357029</v>
      </c>
      <c r="EJ11">
        <v>154.68688739108401</v>
      </c>
      <c r="EK11">
        <v>181.92414126531929</v>
      </c>
      <c r="EL11">
        <v>257.39600760980511</v>
      </c>
      <c r="EM11">
        <v>293.50502520398288</v>
      </c>
      <c r="EN11">
        <v>385.38598757244438</v>
      </c>
      <c r="EO11">
        <v>441.7649208408817</v>
      </c>
      <c r="EQ11">
        <v>2.8349749748456472</v>
      </c>
      <c r="ER11">
        <v>1.4316918461738659</v>
      </c>
      <c r="ES11">
        <v>0.98321944272493922</v>
      </c>
      <c r="ET11">
        <v>0.99736466793805545</v>
      </c>
      <c r="EU11">
        <v>1.847911232283923E-2</v>
      </c>
      <c r="EV11">
        <v>5.1860056686093448E-2</v>
      </c>
      <c r="EW11">
        <v>2.806414928383604</v>
      </c>
      <c r="EX11">
        <v>5.7947685742785504</v>
      </c>
      <c r="EY11">
        <v>3.994203508407113</v>
      </c>
      <c r="EZ11">
        <v>2.085499814860809</v>
      </c>
      <c r="FA11">
        <v>2.3031061685505429E-2</v>
      </c>
      <c r="FC11">
        <f t="shared" si="1"/>
        <v>3.3160252702076596</v>
      </c>
      <c r="FE11">
        <v>-20.559213999999997</v>
      </c>
      <c r="FF11">
        <v>1.18</v>
      </c>
      <c r="FH11">
        <v>-3.87947</v>
      </c>
      <c r="FI11">
        <v>1.18</v>
      </c>
      <c r="FK11">
        <v>991</v>
      </c>
      <c r="FL11">
        <f t="shared" si="2"/>
        <v>717.85</v>
      </c>
      <c r="FM11">
        <v>23</v>
      </c>
      <c r="FO11" s="99">
        <v>31.046714217327658</v>
      </c>
      <c r="FP11" s="99">
        <v>0.62397872214248196</v>
      </c>
      <c r="FQ11" s="100">
        <v>2.0098059903364256E-2</v>
      </c>
      <c r="FS11">
        <f t="shared" si="3"/>
        <v>129.39930732289761</v>
      </c>
      <c r="FT11">
        <f t="shared" si="4"/>
        <v>209.58407907540871</v>
      </c>
      <c r="FU11">
        <f t="shared" si="5"/>
        <v>1.0669546303690018</v>
      </c>
      <c r="FV11">
        <f t="shared" si="0"/>
        <v>2.3965275181290946</v>
      </c>
    </row>
    <row r="12" spans="1:178" x14ac:dyDescent="0.25">
      <c r="A12" t="s">
        <v>823</v>
      </c>
      <c r="B12" t="s">
        <v>765</v>
      </c>
      <c r="C12" s="2">
        <v>87.358698174339523</v>
      </c>
      <c r="D12" s="5">
        <v>5.0450165962675894E-3</v>
      </c>
      <c r="E12" s="6">
        <v>34.195254396420609</v>
      </c>
      <c r="F12" s="7">
        <v>-1.3595757146999099</v>
      </c>
      <c r="G12">
        <v>16.220900435638271</v>
      </c>
      <c r="H12" s="8">
        <v>161.62665756612779</v>
      </c>
      <c r="I12" s="2">
        <v>1.9941953407180211</v>
      </c>
      <c r="J12" s="2">
        <v>9.7933994403994459E-2</v>
      </c>
      <c r="K12" s="5">
        <v>0.1848577654438644</v>
      </c>
      <c r="L12" s="9">
        <v>2.367159881899799E-3</v>
      </c>
      <c r="M12">
        <v>0.17078286707828569</v>
      </c>
      <c r="N12" s="8">
        <v>1.0642317424071051</v>
      </c>
      <c r="O12" s="10">
        <v>12.83499842908701</v>
      </c>
      <c r="P12" s="7">
        <v>0.75782463589114035</v>
      </c>
      <c r="Q12" s="5">
        <v>0.50161819243889794</v>
      </c>
      <c r="R12" s="11">
        <v>2.4557501441498691E-2</v>
      </c>
      <c r="S12" s="12">
        <v>-8.8351785322839764E-3</v>
      </c>
      <c r="T12" s="6">
        <v>2693.298296318811</v>
      </c>
      <c r="U12" s="6">
        <v>20.727201546561151</v>
      </c>
      <c r="V12" s="6">
        <v>21.02350806294529</v>
      </c>
      <c r="W12" s="6">
        <v>2620.6301629395321</v>
      </c>
      <c r="X12" s="6">
        <v>8.8334187901002412</v>
      </c>
      <c r="Y12" s="6">
        <v>105.46857923455239</v>
      </c>
      <c r="Z12" s="6">
        <v>2666.4326765270339</v>
      </c>
      <c r="AA12" s="6">
        <v>11.144303911111139</v>
      </c>
      <c r="AB12" s="13">
        <v>55.174293304222282</v>
      </c>
      <c r="AC12" s="14">
        <v>97.301890641723517</v>
      </c>
      <c r="AE12" t="s">
        <v>824</v>
      </c>
      <c r="AF12" t="s">
        <v>824</v>
      </c>
      <c r="AG12">
        <v>20.484000000000002</v>
      </c>
      <c r="AH12" t="s">
        <v>143</v>
      </c>
      <c r="AI12">
        <v>46.102579854684564</v>
      </c>
      <c r="AJ12">
        <v>110.43859308434919</v>
      </c>
      <c r="AK12" t="s">
        <v>143</v>
      </c>
      <c r="AL12">
        <v>840.39383032229307</v>
      </c>
      <c r="AM12">
        <v>1509.114702607457</v>
      </c>
      <c r="AN12">
        <v>239.5923033734548</v>
      </c>
      <c r="AO12">
        <v>15.61798160667313</v>
      </c>
      <c r="AP12">
        <v>1.7085944972179281</v>
      </c>
      <c r="AQ12">
        <v>1.4495308930049271</v>
      </c>
      <c r="AR12">
        <v>0.67308347381737821</v>
      </c>
      <c r="AS12">
        <v>1.2889744552612941</v>
      </c>
      <c r="AT12" t="s">
        <v>143</v>
      </c>
      <c r="AU12">
        <v>16.249503063825429</v>
      </c>
      <c r="AV12">
        <v>38.77752451932178</v>
      </c>
      <c r="AW12" t="s">
        <v>143</v>
      </c>
      <c r="AX12">
        <v>7.1197346672599776E-2</v>
      </c>
      <c r="AY12">
        <v>0.14544955832042711</v>
      </c>
      <c r="AZ12">
        <v>64.38788559470089</v>
      </c>
      <c r="BA12">
        <v>3.408344502627576</v>
      </c>
      <c r="BB12">
        <v>6.5507814960618416E-2</v>
      </c>
      <c r="BC12">
        <v>582223.80910733179</v>
      </c>
      <c r="BD12">
        <v>32913.783280263247</v>
      </c>
      <c r="BE12">
        <v>2.5707562941749198</v>
      </c>
      <c r="BF12">
        <v>1.1157915534318701</v>
      </c>
      <c r="BG12">
        <v>0.1624917444150418</v>
      </c>
      <c r="BH12">
        <v>8.4428869977216048E-2</v>
      </c>
      <c r="BI12">
        <v>6.2785921494337947E-3</v>
      </c>
      <c r="BJ12">
        <v>4.06494902207203E-3</v>
      </c>
      <c r="BK12">
        <v>4.6921570473190894E-3</v>
      </c>
      <c r="BL12">
        <v>11.412911439243841</v>
      </c>
      <c r="BM12">
        <v>0.8239260044516602</v>
      </c>
      <c r="BN12">
        <v>3.4469048440498487E-2</v>
      </c>
      <c r="BO12">
        <v>1.830137341916523E-2</v>
      </c>
      <c r="BP12">
        <v>8.7332394923322863E-3</v>
      </c>
      <c r="BQ12">
        <v>8.2289341632971833E-3</v>
      </c>
      <c r="BR12">
        <v>0.33399892246276203</v>
      </c>
      <c r="BS12">
        <v>0.14429117587792259</v>
      </c>
      <c r="BT12">
        <v>6.0984095560373222E-2</v>
      </c>
      <c r="BU12">
        <v>0.43217912700664918</v>
      </c>
      <c r="BV12">
        <v>0.1204377198124164</v>
      </c>
      <c r="BW12">
        <v>0.14030345248004811</v>
      </c>
      <c r="BX12">
        <v>0.31561013404635552</v>
      </c>
      <c r="BY12">
        <v>6.8866789451456231E-2</v>
      </c>
      <c r="BZ12">
        <v>9.4413375806725632E-3</v>
      </c>
      <c r="CA12">
        <v>2.1359501176260012</v>
      </c>
      <c r="CB12">
        <v>0.47082204858335591</v>
      </c>
      <c r="CC12">
        <v>0.1423269783355039</v>
      </c>
      <c r="CD12">
        <v>0.54887391756427117</v>
      </c>
      <c r="CE12">
        <v>8.0410867999131094E-2</v>
      </c>
      <c r="CF12">
        <v>1.5214891853531139E-2</v>
      </c>
      <c r="CG12">
        <v>5.6232500276670896</v>
      </c>
      <c r="CH12">
        <v>0.64196071065956939</v>
      </c>
      <c r="CI12">
        <v>9.4495693423394742E-2</v>
      </c>
      <c r="CJ12">
        <v>1.680566694250242</v>
      </c>
      <c r="CK12">
        <v>0.19486383769812621</v>
      </c>
      <c r="CL12">
        <v>1.1600888648054841E-2</v>
      </c>
      <c r="CM12">
        <v>9.3810980295344013</v>
      </c>
      <c r="CN12">
        <v>0.84921238572838043</v>
      </c>
      <c r="CO12">
        <v>3.4685768050038208E-2</v>
      </c>
      <c r="CP12">
        <v>2.0015253296365612</v>
      </c>
      <c r="CQ12">
        <v>0.26658649616146213</v>
      </c>
      <c r="CR12">
        <v>1.101755878169495E-2</v>
      </c>
      <c r="CS12">
        <v>16.152074485121069</v>
      </c>
      <c r="CT12">
        <v>1.5214803801392629</v>
      </c>
      <c r="CU12">
        <v>5.1606682344906132E-2</v>
      </c>
      <c r="CV12">
        <v>2.8158784681136328</v>
      </c>
      <c r="CW12">
        <v>0.23496008451117431</v>
      </c>
      <c r="CX12">
        <v>1.115663215711111E-2</v>
      </c>
      <c r="CY12">
        <v>6097.1221649064146</v>
      </c>
      <c r="CZ12">
        <v>429.4768484171405</v>
      </c>
      <c r="DA12">
        <v>0.62519085697173749</v>
      </c>
      <c r="DB12">
        <v>0.15816313430587109</v>
      </c>
      <c r="DC12">
        <v>5.130927856028869E-2</v>
      </c>
      <c r="DD12">
        <v>1.0225996970917641E-2</v>
      </c>
      <c r="DE12">
        <v>4.1414216652447129</v>
      </c>
      <c r="DF12">
        <v>5.5739004155883043</v>
      </c>
      <c r="DG12">
        <v>10.57988642362295</v>
      </c>
      <c r="DH12">
        <v>70.37090999133369</v>
      </c>
      <c r="DI12">
        <v>3.8044080528063149</v>
      </c>
      <c r="DJ12">
        <v>0.54950568041613523</v>
      </c>
      <c r="DK12">
        <v>14.058139067348501</v>
      </c>
      <c r="DL12">
        <v>0.81152015401963362</v>
      </c>
      <c r="DM12">
        <v>0.34286176019112469</v>
      </c>
      <c r="DN12">
        <v>5.355851044243142</v>
      </c>
      <c r="DO12">
        <v>0.28869455552304057</v>
      </c>
      <c r="DP12">
        <v>0.29603032679163138</v>
      </c>
      <c r="DQ12">
        <v>20.253044869266191</v>
      </c>
      <c r="DR12">
        <v>0.92875829863380099</v>
      </c>
      <c r="DS12">
        <v>0.27251829715552067</v>
      </c>
      <c r="DT12">
        <v>34.195254396420609</v>
      </c>
      <c r="DU12">
        <v>1.88141368208311</v>
      </c>
      <c r="DV12">
        <v>0.14591113808959361</v>
      </c>
      <c r="DW12">
        <v>22.672292930780799</v>
      </c>
      <c r="DX12">
        <v>1.237425547564462</v>
      </c>
      <c r="DY12">
        <v>0.26448540307385943</v>
      </c>
      <c r="EA12">
        <v>41.011392098535588</v>
      </c>
      <c r="EB12">
        <v>2.6491949997610949E-2</v>
      </c>
      <c r="EC12">
        <v>18.618126328293378</v>
      </c>
      <c r="ED12">
        <v>0.1972130756375563</v>
      </c>
      <c r="EE12">
        <v>0.73085103383536543</v>
      </c>
      <c r="EF12">
        <v>2.9201292365314142</v>
      </c>
      <c r="EG12">
        <v>5.6058638374130636</v>
      </c>
      <c r="EH12">
        <v>10.73341767651257</v>
      </c>
      <c r="EI12">
        <v>15.20426364443964</v>
      </c>
      <c r="EJ12">
        <v>22.858739949866219</v>
      </c>
      <c r="EK12">
        <v>30.779609784802972</v>
      </c>
      <c r="EL12">
        <v>58.631862684589997</v>
      </c>
      <c r="EM12">
        <v>81.033414155326341</v>
      </c>
      <c r="EN12">
        <v>100.3234440069632</v>
      </c>
      <c r="EO12">
        <v>114.4666043948631</v>
      </c>
      <c r="EQ12">
        <v>257.57941726648579</v>
      </c>
      <c r="ER12">
        <v>101.7841874516234</v>
      </c>
      <c r="ES12">
        <v>1.0013190848024169</v>
      </c>
      <c r="ET12">
        <v>1.107607869160695</v>
      </c>
      <c r="EU12">
        <v>2.6406539627738668E-4</v>
      </c>
      <c r="EV12">
        <v>2.4681747040909479E-3</v>
      </c>
      <c r="EW12">
        <v>9.3468312731830299</v>
      </c>
      <c r="EX12">
        <v>7.0546879228761679</v>
      </c>
      <c r="EY12">
        <v>2.9961902866291061</v>
      </c>
      <c r="EZ12">
        <v>2.1170812720013461</v>
      </c>
      <c r="FA12">
        <v>6.9080386823358944E-2</v>
      </c>
      <c r="FC12">
        <f t="shared" si="1"/>
        <v>29.847519596892418</v>
      </c>
      <c r="FE12">
        <v>-23.360053999999998</v>
      </c>
      <c r="FF12">
        <v>1.39</v>
      </c>
      <c r="FH12">
        <v>-4.1694990000000001</v>
      </c>
      <c r="FI12">
        <v>1.39</v>
      </c>
      <c r="FK12">
        <v>901</v>
      </c>
      <c r="FL12">
        <f t="shared" si="2"/>
        <v>627.85</v>
      </c>
      <c r="FM12">
        <v>20</v>
      </c>
      <c r="FS12">
        <f t="shared" si="3"/>
        <v>34.195254396420609</v>
      </c>
      <c r="FT12">
        <f t="shared" si="4"/>
        <v>55.38500205058633</v>
      </c>
      <c r="FU12">
        <f t="shared" si="5"/>
        <v>1.2737571105256122</v>
      </c>
      <c r="FV12">
        <f t="shared" si="0"/>
        <v>2.7041363123332354</v>
      </c>
    </row>
    <row r="13" spans="1:178" ht="13.5" customHeight="1" thickBot="1" x14ac:dyDescent="0.3">
      <c r="A13" t="s">
        <v>825</v>
      </c>
      <c r="B13" t="s">
        <v>765</v>
      </c>
      <c r="C13" s="2">
        <v>6.5115459636003612</v>
      </c>
      <c r="D13" s="5">
        <v>8.128365720287788E-3</v>
      </c>
      <c r="E13" s="6">
        <v>52.39595029478555</v>
      </c>
      <c r="F13" s="7">
        <v>-0.47459121611997962</v>
      </c>
      <c r="G13">
        <v>217.59554977224411</v>
      </c>
      <c r="H13" s="8">
        <v>37.024120462726437</v>
      </c>
      <c r="I13" s="2">
        <v>1.8883722301653081</v>
      </c>
      <c r="J13" s="2">
        <v>9.360848059006302E-2</v>
      </c>
      <c r="K13" s="5">
        <v>0.18472912707778119</v>
      </c>
      <c r="L13" s="9">
        <v>1.4326663339583759E-3</v>
      </c>
      <c r="M13">
        <v>0.10417859476997381</v>
      </c>
      <c r="N13" s="8">
        <v>1.3294513850130181</v>
      </c>
      <c r="O13" s="10">
        <v>13.52972824401078</v>
      </c>
      <c r="P13" s="7">
        <v>0.78992790135103041</v>
      </c>
      <c r="Q13" s="5">
        <v>0.52964060275549185</v>
      </c>
      <c r="R13" s="11">
        <v>2.637016834277868E-2</v>
      </c>
      <c r="S13" s="12">
        <v>8.846874247412162E-2</v>
      </c>
      <c r="T13" s="6">
        <v>2693.9263075311251</v>
      </c>
      <c r="U13" s="6">
        <v>12.293379734300441</v>
      </c>
      <c r="V13" s="6">
        <v>12.791089588251539</v>
      </c>
      <c r="W13" s="6">
        <v>2739.8760284226551</v>
      </c>
      <c r="X13" s="6">
        <v>6.1063922561481041</v>
      </c>
      <c r="Y13" s="6">
        <v>111.0444661938069</v>
      </c>
      <c r="Z13" s="6">
        <v>2716.8831662173079</v>
      </c>
      <c r="AA13" s="6">
        <v>6.7836909124936451</v>
      </c>
      <c r="AB13" s="13">
        <v>55.162866586417827</v>
      </c>
      <c r="AC13" s="14">
        <v>101.7056784650372</v>
      </c>
      <c r="AE13" t="s">
        <v>826</v>
      </c>
      <c r="AF13" t="s">
        <v>826</v>
      </c>
      <c r="AG13">
        <v>22.803999999999998</v>
      </c>
      <c r="AH13" t="s">
        <v>143</v>
      </c>
      <c r="AI13">
        <v>48.245674583909043</v>
      </c>
      <c r="AJ13">
        <v>118.0833227395191</v>
      </c>
      <c r="AK13" t="s">
        <v>143</v>
      </c>
      <c r="AL13">
        <v>617.69283398353434</v>
      </c>
      <c r="AM13">
        <v>1600.6284275104731</v>
      </c>
      <c r="AN13">
        <v>228.96833478350069</v>
      </c>
      <c r="AO13">
        <v>12.083851758999529</v>
      </c>
      <c r="AP13">
        <v>1.802874363769249</v>
      </c>
      <c r="AQ13" t="s">
        <v>143</v>
      </c>
      <c r="AR13">
        <v>0.71355457438942171</v>
      </c>
      <c r="AS13">
        <v>1.441821892638655</v>
      </c>
      <c r="AT13" t="s">
        <v>143</v>
      </c>
      <c r="AU13">
        <v>26.992785139385688</v>
      </c>
      <c r="AV13">
        <v>43.184276597446392</v>
      </c>
      <c r="AW13" t="s">
        <v>143</v>
      </c>
      <c r="AX13">
        <v>7.5269635379297206E-2</v>
      </c>
      <c r="AY13">
        <v>0.1102114461586837</v>
      </c>
      <c r="AZ13">
        <v>98.545040385924082</v>
      </c>
      <c r="BA13">
        <v>4.1543789271247542</v>
      </c>
      <c r="BB13">
        <v>6.2057504733965978E-2</v>
      </c>
      <c r="BC13">
        <v>584668.14390027185</v>
      </c>
      <c r="BD13">
        <v>32167.859053986631</v>
      </c>
      <c r="BE13">
        <v>1.661713748390236</v>
      </c>
      <c r="BF13">
        <v>1.2966191068574879</v>
      </c>
      <c r="BG13">
        <v>0.1849346019871175</v>
      </c>
      <c r="BH13">
        <v>8.9533049922921715E-2</v>
      </c>
      <c r="BI13">
        <v>9.6196612841282E-3</v>
      </c>
      <c r="BJ13">
        <v>5.2105418889432818E-3</v>
      </c>
      <c r="BK13">
        <v>6.8948242322311656E-3</v>
      </c>
      <c r="BL13">
        <v>10.274439821953949</v>
      </c>
      <c r="BM13">
        <v>0.73897941549357227</v>
      </c>
      <c r="BN13">
        <v>1.5694394065641201E-2</v>
      </c>
      <c r="BO13">
        <v>2.5584162989897279E-2</v>
      </c>
      <c r="BP13">
        <v>1.0926399308092079E-2</v>
      </c>
      <c r="BQ13">
        <v>3.099982837662876E-3</v>
      </c>
      <c r="BR13">
        <v>0.42159233477741043</v>
      </c>
      <c r="BS13">
        <v>0.15936115761774741</v>
      </c>
      <c r="BT13">
        <v>6.9462567322770605E-2</v>
      </c>
      <c r="BU13">
        <v>0.59702496824831419</v>
      </c>
      <c r="BV13">
        <v>0.20760832859730941</v>
      </c>
      <c r="BW13">
        <v>0.12737842078239811</v>
      </c>
      <c r="BX13">
        <v>0.37044991555337409</v>
      </c>
      <c r="BY13">
        <v>8.0292091721415312E-2</v>
      </c>
      <c r="BZ13">
        <v>3.1166340688188882E-2</v>
      </c>
      <c r="CA13">
        <v>2.4813081521989622</v>
      </c>
      <c r="CB13">
        <v>0.4201088454607303</v>
      </c>
      <c r="CC13">
        <v>0.20623413572564511</v>
      </c>
      <c r="CD13">
        <v>0.66395193783926298</v>
      </c>
      <c r="CE13">
        <v>0.1047707058344803</v>
      </c>
      <c r="CF13">
        <v>6.9285906111432906E-3</v>
      </c>
      <c r="CG13">
        <v>8.2642157191280035</v>
      </c>
      <c r="CH13">
        <v>0.89756448151989399</v>
      </c>
      <c r="CI13">
        <v>0.107565819906108</v>
      </c>
      <c r="CJ13">
        <v>2.9838887591088632</v>
      </c>
      <c r="CK13">
        <v>0.35343749997701662</v>
      </c>
      <c r="CL13">
        <v>1.064177402902366E-2</v>
      </c>
      <c r="CM13">
        <v>13.99540620941198</v>
      </c>
      <c r="CN13">
        <v>1.177777270156583</v>
      </c>
      <c r="CO13">
        <v>9.9262089266552569E-2</v>
      </c>
      <c r="CP13">
        <v>2.9262775359290911</v>
      </c>
      <c r="CQ13">
        <v>0.28032044622719438</v>
      </c>
      <c r="CR13">
        <v>1.0107467914010701E-2</v>
      </c>
      <c r="CS13">
        <v>25.506738708443908</v>
      </c>
      <c r="CT13">
        <v>2.1305090940247551</v>
      </c>
      <c r="CU13">
        <v>4.7336298894145257E-2</v>
      </c>
      <c r="CV13">
        <v>3.804415997627848</v>
      </c>
      <c r="CW13">
        <v>0.30003618900289358</v>
      </c>
      <c r="CX13">
        <v>1.023497714096052E-2</v>
      </c>
      <c r="CY13">
        <v>5831.6456772486936</v>
      </c>
      <c r="CZ13">
        <v>326.67194156253549</v>
      </c>
      <c r="DA13">
        <v>9.9640538216185418E-2</v>
      </c>
      <c r="DB13">
        <v>0.1623002942856456</v>
      </c>
      <c r="DC13">
        <v>4.2478648592997582E-2</v>
      </c>
      <c r="DD13">
        <v>9.3770535964018374E-3</v>
      </c>
      <c r="DE13">
        <v>2.9833572800235828</v>
      </c>
      <c r="DF13">
        <v>3.9465192318501048</v>
      </c>
      <c r="DG13">
        <v>9.4708888030623886</v>
      </c>
      <c r="DH13">
        <v>112.97674748568539</v>
      </c>
      <c r="DI13">
        <v>6.2218368899543357</v>
      </c>
      <c r="DJ13">
        <v>0.63147902191829353</v>
      </c>
      <c r="DK13">
        <v>22.54895680493679</v>
      </c>
      <c r="DL13">
        <v>1.266359803706169</v>
      </c>
      <c r="DM13">
        <v>0.36715770707077461</v>
      </c>
      <c r="DN13">
        <v>5.27440674913443</v>
      </c>
      <c r="DO13">
        <v>0.365739784123776</v>
      </c>
      <c r="DP13">
        <v>0.30033982112786511</v>
      </c>
      <c r="DQ13">
        <v>18.02308897491957</v>
      </c>
      <c r="DR13">
        <v>0.99671817301565968</v>
      </c>
      <c r="DS13">
        <v>0.2619939622048601</v>
      </c>
      <c r="DT13">
        <v>52.39595029478555</v>
      </c>
      <c r="DU13">
        <v>3.02357828491211</v>
      </c>
      <c r="DV13">
        <v>0.1398492238100571</v>
      </c>
      <c r="DW13">
        <v>34.591455571551911</v>
      </c>
      <c r="DX13">
        <v>1.9129315834311269</v>
      </c>
      <c r="DY13">
        <v>0.27422143814761069</v>
      </c>
      <c r="EA13">
        <v>62.767541647085402</v>
      </c>
      <c r="EB13">
        <v>4.058928811868439E-2</v>
      </c>
      <c r="EC13">
        <v>16.760913249517049</v>
      </c>
      <c r="ED13">
        <v>0.27569141152906551</v>
      </c>
      <c r="EE13">
        <v>0.92252152030067913</v>
      </c>
      <c r="EF13">
        <v>4.0339524881642852</v>
      </c>
      <c r="EG13">
        <v>6.5799274521025604</v>
      </c>
      <c r="EH13">
        <v>12.468885186929461</v>
      </c>
      <c r="EI13">
        <v>18.392020438760749</v>
      </c>
      <c r="EJ13">
        <v>33.594372841983763</v>
      </c>
      <c r="EK13">
        <v>54.649977273056102</v>
      </c>
      <c r="EL13">
        <v>87.47128880882488</v>
      </c>
      <c r="EM13">
        <v>118.47277473397131</v>
      </c>
      <c r="EN13">
        <v>158.42694849965159</v>
      </c>
      <c r="EO13">
        <v>154.65105681414019</v>
      </c>
      <c r="EQ13">
        <v>158.44565806164201</v>
      </c>
      <c r="ER13">
        <v>79.44662362398067</v>
      </c>
      <c r="ES13">
        <v>0.92777337026897089</v>
      </c>
      <c r="ET13">
        <v>0.98368814868139021</v>
      </c>
      <c r="EU13">
        <v>2.5620191831677962E-4</v>
      </c>
      <c r="EV13">
        <v>3.255245959055924E-3</v>
      </c>
      <c r="EW13">
        <v>12.705782924821779</v>
      </c>
      <c r="EX13">
        <v>7.9890126667020187</v>
      </c>
      <c r="EY13">
        <v>5.099640584085984</v>
      </c>
      <c r="EZ13">
        <v>2.054200299524771</v>
      </c>
      <c r="FA13">
        <v>5.083437446388421E-2</v>
      </c>
      <c r="FC13">
        <f t="shared" si="1"/>
        <v>33.444714566999153</v>
      </c>
      <c r="FO13" s="103" t="s">
        <v>771</v>
      </c>
      <c r="FP13" s="104" t="s">
        <v>772</v>
      </c>
      <c r="FS13">
        <f t="shared" si="3"/>
        <v>52.39595029478555</v>
      </c>
      <c r="FT13">
        <f t="shared" si="4"/>
        <v>84.864109530440544</v>
      </c>
    </row>
    <row r="14" spans="1:178" ht="13.5" customHeight="1" thickTop="1" x14ac:dyDescent="0.25">
      <c r="A14" t="s">
        <v>827</v>
      </c>
      <c r="B14" t="s">
        <v>765</v>
      </c>
      <c r="C14" s="2">
        <v>2.0177326941959262</v>
      </c>
      <c r="D14" s="5">
        <v>8.3423676121212612E-2</v>
      </c>
      <c r="E14" s="6">
        <v>495.73239342986182</v>
      </c>
      <c r="F14" s="7">
        <v>-0.2430904403014845</v>
      </c>
      <c r="G14">
        <v>702.91120549726702</v>
      </c>
      <c r="H14" s="8">
        <v>106.1402276997742</v>
      </c>
      <c r="I14" s="2">
        <v>1.941665479138414</v>
      </c>
      <c r="J14" s="2">
        <v>9.6710629627363251E-2</v>
      </c>
      <c r="K14" s="5">
        <v>0.1840380482041237</v>
      </c>
      <c r="L14" s="9">
        <v>5.087330377572777E-4</v>
      </c>
      <c r="M14">
        <v>0.1138091345514642</v>
      </c>
      <c r="N14" s="8">
        <v>0.23949050153525259</v>
      </c>
      <c r="O14" s="10">
        <v>13.0932841622481</v>
      </c>
      <c r="P14" s="7">
        <v>0.77148045181832181</v>
      </c>
      <c r="Q14" s="5">
        <v>0.51510544900760458</v>
      </c>
      <c r="R14" s="11">
        <v>2.59755561682351E-2</v>
      </c>
      <c r="S14" s="12">
        <v>0.85061497549523335</v>
      </c>
      <c r="T14" s="6">
        <v>2688.7890880644941</v>
      </c>
      <c r="U14" s="6">
        <v>2.8845401964806201</v>
      </c>
      <c r="V14" s="6">
        <v>4.562740799700431</v>
      </c>
      <c r="W14" s="6">
        <v>2678.327551317665</v>
      </c>
      <c r="X14" s="6">
        <v>5.8167742518247643</v>
      </c>
      <c r="Y14" s="6">
        <v>110.28478154107501</v>
      </c>
      <c r="Z14" s="6">
        <v>2686.2720282809551</v>
      </c>
      <c r="AA14" s="6">
        <v>3.304109462646744</v>
      </c>
      <c r="AB14" s="13">
        <v>55.390189344271171</v>
      </c>
      <c r="AC14" s="14">
        <v>99.610920142704117</v>
      </c>
      <c r="AE14" t="s">
        <v>828</v>
      </c>
      <c r="AF14" t="s">
        <v>828</v>
      </c>
      <c r="AG14">
        <v>25.036999999999999</v>
      </c>
      <c r="AH14" t="s">
        <v>143</v>
      </c>
      <c r="AI14">
        <v>52.497736780649312</v>
      </c>
      <c r="AJ14">
        <v>92.614863003705366</v>
      </c>
      <c r="AK14" t="s">
        <v>143</v>
      </c>
      <c r="AL14">
        <v>596.86078000700979</v>
      </c>
      <c r="AM14">
        <v>1287.5715487729419</v>
      </c>
      <c r="AN14">
        <v>210.35878619826579</v>
      </c>
      <c r="AO14">
        <v>8.4837167841209613</v>
      </c>
      <c r="AP14">
        <v>1.481867009805256</v>
      </c>
      <c r="AQ14">
        <v>2.2246757352909938</v>
      </c>
      <c r="AR14">
        <v>0.70833809879288889</v>
      </c>
      <c r="AS14">
        <v>1.153183645806013</v>
      </c>
      <c r="AT14" t="s">
        <v>143</v>
      </c>
      <c r="AU14">
        <v>16.704446374964601</v>
      </c>
      <c r="AV14">
        <v>33.308689993776753</v>
      </c>
      <c r="AW14">
        <v>0.46483450722352782</v>
      </c>
      <c r="AX14">
        <v>0.1491993569805424</v>
      </c>
      <c r="AY14">
        <v>7.7873557779538458E-2</v>
      </c>
      <c r="AZ14">
        <v>690.20082971611248</v>
      </c>
      <c r="BA14">
        <v>21.533819877624541</v>
      </c>
      <c r="BB14">
        <v>6.3958820215281001E-2</v>
      </c>
      <c r="BC14">
        <v>538043.72268293053</v>
      </c>
      <c r="BD14">
        <v>19367.27606323556</v>
      </c>
      <c r="BE14">
        <v>0.82672094620089787</v>
      </c>
      <c r="BF14">
        <v>2.739630629331439</v>
      </c>
      <c r="BG14">
        <v>0.31497180629423122</v>
      </c>
      <c r="BH14">
        <v>0.85220540786960686</v>
      </c>
      <c r="BI14">
        <v>8.196472045066229E-2</v>
      </c>
      <c r="BJ14">
        <v>1.491593898824106E-2</v>
      </c>
      <c r="BK14">
        <v>4.3018665350949351E-3</v>
      </c>
      <c r="BL14">
        <v>56.811308549623547</v>
      </c>
      <c r="BM14">
        <v>2.6562084694707409</v>
      </c>
      <c r="BN14">
        <v>1.246448452479504E-2</v>
      </c>
      <c r="BO14">
        <v>0.27360902315730529</v>
      </c>
      <c r="BP14">
        <v>5.0221724311349018E-2</v>
      </c>
      <c r="BQ14">
        <v>5.4739077693606248E-3</v>
      </c>
      <c r="BR14">
        <v>2.9791073666119008</v>
      </c>
      <c r="BS14">
        <v>0.37974266964965647</v>
      </c>
      <c r="BT14">
        <v>2.2069705287169821E-2</v>
      </c>
      <c r="BU14">
        <v>3.9644843650416641</v>
      </c>
      <c r="BV14">
        <v>0.41845591061083393</v>
      </c>
      <c r="BW14">
        <v>0.14105520675212049</v>
      </c>
      <c r="BX14">
        <v>1.9563238636552991</v>
      </c>
      <c r="BY14">
        <v>0.1854065116141812</v>
      </c>
      <c r="BZ14">
        <v>6.8776572561439313E-3</v>
      </c>
      <c r="CA14">
        <v>12.870262040011969</v>
      </c>
      <c r="CB14">
        <v>0.87761119737110516</v>
      </c>
      <c r="CC14">
        <v>8.3619959430731819E-2</v>
      </c>
      <c r="CD14">
        <v>4.1444406138946013</v>
      </c>
      <c r="CE14">
        <v>0.26962224946682117</v>
      </c>
      <c r="CF14">
        <v>1.223652071998769E-2</v>
      </c>
      <c r="CG14">
        <v>53.937904940724387</v>
      </c>
      <c r="CH14">
        <v>2.9047680625556311</v>
      </c>
      <c r="CI14">
        <v>3.4157296446394647E-2</v>
      </c>
      <c r="CJ14">
        <v>20.82572953354347</v>
      </c>
      <c r="CK14">
        <v>0.97833524971016939</v>
      </c>
      <c r="CL14">
        <v>8.4530125593144465E-3</v>
      </c>
      <c r="CM14">
        <v>98.389668342632646</v>
      </c>
      <c r="CN14">
        <v>3.9683116794431221</v>
      </c>
      <c r="CO14">
        <v>2.523669504062372E-2</v>
      </c>
      <c r="CP14">
        <v>19.109053455213662</v>
      </c>
      <c r="CQ14">
        <v>0.94936585196601508</v>
      </c>
      <c r="CR14">
        <v>8.0291820477445992E-3</v>
      </c>
      <c r="CS14">
        <v>146.40399411782721</v>
      </c>
      <c r="CT14">
        <v>6.4935167600390269</v>
      </c>
      <c r="CU14">
        <v>3.7597817458387493E-2</v>
      </c>
      <c r="CV14">
        <v>20.215122592177231</v>
      </c>
      <c r="CW14">
        <v>0.84756654403793907</v>
      </c>
      <c r="CX14">
        <v>8.1304069164704965E-3</v>
      </c>
      <c r="CY14">
        <v>6038.4002905540656</v>
      </c>
      <c r="CZ14">
        <v>193.74915824385249</v>
      </c>
      <c r="DA14">
        <v>0.17604106135351691</v>
      </c>
      <c r="DB14">
        <v>0.22204776740460869</v>
      </c>
      <c r="DC14">
        <v>4.6050574413862309E-2</v>
      </c>
      <c r="DD14">
        <v>7.4460218429256873E-3</v>
      </c>
      <c r="DE14">
        <v>0.791914635180066</v>
      </c>
      <c r="DF14">
        <v>4.1870810498123578</v>
      </c>
      <c r="DG14">
        <v>8.2708499278042655</v>
      </c>
      <c r="DH14">
        <v>1037.2393845340471</v>
      </c>
      <c r="DI14">
        <v>30.575253990649301</v>
      </c>
      <c r="DJ14">
        <v>0.51482336565003095</v>
      </c>
      <c r="DK14">
        <v>205.9801084623106</v>
      </c>
      <c r="DL14">
        <v>5.9019952098388266</v>
      </c>
      <c r="DM14">
        <v>0.28550046741089852</v>
      </c>
      <c r="DN14">
        <v>53.413001960412331</v>
      </c>
      <c r="DO14">
        <v>1.5400330098534269</v>
      </c>
      <c r="DP14">
        <v>0.228374566255658</v>
      </c>
      <c r="DQ14">
        <v>196.03425204590911</v>
      </c>
      <c r="DR14">
        <v>6.1172516181881411</v>
      </c>
      <c r="DS14">
        <v>0.21942005647185009</v>
      </c>
      <c r="DT14">
        <v>495.73239342986182</v>
      </c>
      <c r="DU14">
        <v>14.566677070908399</v>
      </c>
      <c r="DV14">
        <v>0.110324456769218</v>
      </c>
      <c r="DW14">
        <v>319.61750238736738</v>
      </c>
      <c r="DX14">
        <v>9.3485784789262247</v>
      </c>
      <c r="DY14">
        <v>0.20704708445987979</v>
      </c>
      <c r="EA14">
        <v>439.61836287650482</v>
      </c>
      <c r="EB14">
        <v>0.34584270232346959</v>
      </c>
      <c r="EC14">
        <v>92.67750171227334</v>
      </c>
      <c r="ED14">
        <v>2.9483730943675148</v>
      </c>
      <c r="EE14">
        <v>6.5188345002448589</v>
      </c>
      <c r="EF14">
        <v>26.787056520551779</v>
      </c>
      <c r="EG14">
        <v>34.748203617323249</v>
      </c>
      <c r="EH14">
        <v>64.674683618150581</v>
      </c>
      <c r="EI14">
        <v>114.8044491383546</v>
      </c>
      <c r="EJ14">
        <v>219.25977618180639</v>
      </c>
      <c r="EK14">
        <v>381.42361783046653</v>
      </c>
      <c r="EL14">
        <v>614.93542714145406</v>
      </c>
      <c r="EM14">
        <v>773.64588887504692</v>
      </c>
      <c r="EN14">
        <v>909.34157837159751</v>
      </c>
      <c r="EO14">
        <v>821.75295090151326</v>
      </c>
      <c r="EQ14">
        <v>91.779099110961297</v>
      </c>
      <c r="ER14">
        <v>58.419710630327216</v>
      </c>
      <c r="ES14">
        <v>0.83483895208751224</v>
      </c>
      <c r="ET14">
        <v>0.79860027487567797</v>
      </c>
      <c r="EU14">
        <v>3.803221039807583E-4</v>
      </c>
      <c r="EV14">
        <v>5.3474200873618316E-3</v>
      </c>
      <c r="EW14">
        <v>14.06024007385165</v>
      </c>
      <c r="EX14">
        <v>12.338023756570211</v>
      </c>
      <c r="EY14">
        <v>8.7259456978860008</v>
      </c>
      <c r="EZ14">
        <v>3.3860578491519302</v>
      </c>
      <c r="FA14">
        <v>1.8712813443645261E-2</v>
      </c>
      <c r="FC14">
        <f t="shared" si="1"/>
        <v>31.710667656608596</v>
      </c>
      <c r="FE14">
        <v>-21.87961</v>
      </c>
      <c r="FF14">
        <v>1.25</v>
      </c>
      <c r="FH14">
        <v>-3.6594480000000007</v>
      </c>
      <c r="FI14">
        <v>1.25</v>
      </c>
      <c r="FK14">
        <v>934</v>
      </c>
      <c r="FL14">
        <f t="shared" si="2"/>
        <v>660.85</v>
      </c>
      <c r="FM14">
        <v>21</v>
      </c>
      <c r="FO14" s="105">
        <v>1</v>
      </c>
      <c r="FP14" s="106">
        <v>0.6</v>
      </c>
      <c r="FS14">
        <f t="shared" si="3"/>
        <v>495.73239342986182</v>
      </c>
      <c r="FT14">
        <f t="shared" si="4"/>
        <v>802.92251399448389</v>
      </c>
      <c r="FU14">
        <f t="shared" si="5"/>
        <v>1.344202243060568</v>
      </c>
      <c r="FV14">
        <f t="shared" ref="FV14:FV23" si="6">((3.998*LOG(FU14))+2.284)</f>
        <v>2.7976015338461742</v>
      </c>
    </row>
    <row r="15" spans="1:178" x14ac:dyDescent="0.25">
      <c r="A15" t="s">
        <v>829</v>
      </c>
      <c r="B15" t="s">
        <v>765</v>
      </c>
      <c r="C15" s="2">
        <v>-14.92399865800737</v>
      </c>
      <c r="D15" s="5">
        <v>3.2913336273334447E-2</v>
      </c>
      <c r="E15" s="6">
        <v>196.41932741196641</v>
      </c>
      <c r="F15" s="7">
        <v>4.5237845453529227E-2</v>
      </c>
      <c r="G15">
        <v>-95.036614206017958</v>
      </c>
      <c r="H15" s="8">
        <v>264.5926911451221</v>
      </c>
      <c r="I15" s="2">
        <v>1.9421086098353151</v>
      </c>
      <c r="J15" s="2">
        <v>9.8719494821727302E-2</v>
      </c>
      <c r="K15" s="5">
        <v>0.1839558571580254</v>
      </c>
      <c r="L15" s="9">
        <v>5.6227086349712116E-4</v>
      </c>
      <c r="M15">
        <v>0.13296268462480981</v>
      </c>
      <c r="N15" s="8">
        <v>0.26645820664444042</v>
      </c>
      <c r="O15" s="10">
        <v>13.078395960783149</v>
      </c>
      <c r="P15" s="7">
        <v>0.7656042367381426</v>
      </c>
      <c r="Q15" s="5">
        <v>0.5148069940592197</v>
      </c>
      <c r="R15" s="11">
        <v>2.7418737952216971E-2</v>
      </c>
      <c r="S15" s="12">
        <v>0.63971937394899481</v>
      </c>
      <c r="T15" s="6">
        <v>2688.0139961493342</v>
      </c>
      <c r="U15" s="6">
        <v>3.6043981088103831</v>
      </c>
      <c r="V15" s="6">
        <v>5.0522096801087688</v>
      </c>
      <c r="W15" s="6">
        <v>2677.0989615952649</v>
      </c>
      <c r="X15" s="6">
        <v>3.324269287323339</v>
      </c>
      <c r="Y15" s="6">
        <v>116.7029285210216</v>
      </c>
      <c r="Z15" s="6">
        <v>2685.2556341935328</v>
      </c>
      <c r="AA15" s="6">
        <v>2.4583089152455928</v>
      </c>
      <c r="AB15" s="13">
        <v>55.204412568268303</v>
      </c>
      <c r="AC15" s="14">
        <v>99.593936840741705</v>
      </c>
      <c r="AE15" t="s">
        <v>830</v>
      </c>
      <c r="AF15" t="s">
        <v>830</v>
      </c>
      <c r="AG15">
        <v>24.815999999999999</v>
      </c>
      <c r="AH15" t="s">
        <v>143</v>
      </c>
      <c r="AI15">
        <v>49.429299856463608</v>
      </c>
      <c r="AJ15">
        <v>120.06335978524569</v>
      </c>
      <c r="AK15" t="s">
        <v>143</v>
      </c>
      <c r="AL15">
        <v>566.72815230280196</v>
      </c>
      <c r="AM15">
        <v>1620.055357948258</v>
      </c>
      <c r="AN15">
        <v>216.7543292421073</v>
      </c>
      <c r="AO15">
        <v>8.9818303123695102</v>
      </c>
      <c r="AP15">
        <v>1.969142085484717</v>
      </c>
      <c r="AQ15">
        <v>2.2472950794713218</v>
      </c>
      <c r="AR15">
        <v>0.61768339124665528</v>
      </c>
      <c r="AS15">
        <v>1.3784798534050191</v>
      </c>
      <c r="AT15">
        <v>47.691278854031047</v>
      </c>
      <c r="AU15">
        <v>21.271597972891481</v>
      </c>
      <c r="AV15">
        <v>44.506631742934793</v>
      </c>
      <c r="AW15">
        <v>0.72260063428701038</v>
      </c>
      <c r="AX15">
        <v>0.2106559932456655</v>
      </c>
      <c r="AY15">
        <v>3.5432641483700379E-2</v>
      </c>
      <c r="AZ15">
        <v>586.67957961508057</v>
      </c>
      <c r="BA15">
        <v>35.779931772925032</v>
      </c>
      <c r="BB15">
        <v>5.2158435309674032E-2</v>
      </c>
      <c r="BC15">
        <v>531815.23447093915</v>
      </c>
      <c r="BD15">
        <v>30454.093322748478</v>
      </c>
      <c r="BE15">
        <v>0.91332243880185382</v>
      </c>
      <c r="BF15">
        <v>1.3671975036251911</v>
      </c>
      <c r="BG15">
        <v>0.19987941537058779</v>
      </c>
      <c r="BH15">
        <v>8.9033308340921685E-2</v>
      </c>
      <c r="BI15">
        <v>0.1286307357545638</v>
      </c>
      <c r="BJ15">
        <v>1.733859079301139E-2</v>
      </c>
      <c r="BK15">
        <v>6.4207116249998817E-3</v>
      </c>
      <c r="BL15">
        <v>19.840181497036639</v>
      </c>
      <c r="BM15">
        <v>1.2457328604056439</v>
      </c>
      <c r="BN15">
        <v>1.260253976191383E-2</v>
      </c>
      <c r="BO15">
        <v>0.49159019958498679</v>
      </c>
      <c r="BP15">
        <v>6.0838848076800067E-2</v>
      </c>
      <c r="BQ15">
        <v>9.37582852110567E-3</v>
      </c>
      <c r="BR15">
        <v>5.5853464007914786</v>
      </c>
      <c r="BS15">
        <v>0.57813169581493806</v>
      </c>
      <c r="BT15">
        <v>2.23227967604663E-2</v>
      </c>
      <c r="BU15">
        <v>6.7416254730874758</v>
      </c>
      <c r="BV15">
        <v>0.63454929654022485</v>
      </c>
      <c r="BW15">
        <v>0.12564555750034659</v>
      </c>
      <c r="BX15">
        <v>3.4595410761135339</v>
      </c>
      <c r="BY15">
        <v>0.3149510058202189</v>
      </c>
      <c r="BZ15">
        <v>2.6195412510346211E-2</v>
      </c>
      <c r="CA15">
        <v>20.77631351480472</v>
      </c>
      <c r="CB15">
        <v>1.6620741663560341</v>
      </c>
      <c r="CC15">
        <v>0.1432402889779171</v>
      </c>
      <c r="CD15">
        <v>5.4749605369509169</v>
      </c>
      <c r="CE15">
        <v>0.35769069495342742</v>
      </c>
      <c r="CF15">
        <v>2.0962910052712589E-2</v>
      </c>
      <c r="CG15">
        <v>57.129917910096509</v>
      </c>
      <c r="CH15">
        <v>3.8995522148026911</v>
      </c>
      <c r="CI15">
        <v>3.4528631439863733E-2</v>
      </c>
      <c r="CJ15">
        <v>18.391867724537921</v>
      </c>
      <c r="CK15">
        <v>1.068877555062689</v>
      </c>
      <c r="CL15">
        <v>8.5480533551444641E-3</v>
      </c>
      <c r="CM15">
        <v>84.508344484019048</v>
      </c>
      <c r="CN15">
        <v>5.8699494296316974</v>
      </c>
      <c r="CO15">
        <v>2.5501628921659591E-2</v>
      </c>
      <c r="CP15">
        <v>16.824648532829428</v>
      </c>
      <c r="CQ15">
        <v>1.1396864935155691</v>
      </c>
      <c r="CR15">
        <v>8.1201330829461845E-3</v>
      </c>
      <c r="CS15">
        <v>134.7770625060399</v>
      </c>
      <c r="CT15">
        <v>9.1582175925199625</v>
      </c>
      <c r="CU15">
        <v>3.8017853616365657E-2</v>
      </c>
      <c r="CV15">
        <v>20.409121689905241</v>
      </c>
      <c r="CW15">
        <v>1.5619085216453019</v>
      </c>
      <c r="CX15">
        <v>8.2224149471151805E-3</v>
      </c>
      <c r="CY15">
        <v>5486.0935685570876</v>
      </c>
      <c r="CZ15">
        <v>405.87295545192291</v>
      </c>
      <c r="DA15">
        <v>8.0093591970991779E-2</v>
      </c>
      <c r="DB15">
        <v>0.18603007476091321</v>
      </c>
      <c r="DC15">
        <v>5.6522172651954708E-2</v>
      </c>
      <c r="DD15">
        <v>7.5271400351146654E-3</v>
      </c>
      <c r="DE15">
        <v>3.236154447751864</v>
      </c>
      <c r="DF15">
        <v>3.949618583774595</v>
      </c>
      <c r="DG15">
        <v>10.48777091053517</v>
      </c>
      <c r="DH15">
        <v>407.95144777368529</v>
      </c>
      <c r="DI15">
        <v>21.45508527112948</v>
      </c>
      <c r="DJ15">
        <v>0.59643063730922075</v>
      </c>
      <c r="DK15">
        <v>81.10261348796169</v>
      </c>
      <c r="DL15">
        <v>4.223337438079219</v>
      </c>
      <c r="DM15">
        <v>0.33430549060028542</v>
      </c>
      <c r="DN15">
        <v>24.53721899518305</v>
      </c>
      <c r="DO15">
        <v>1.323222046784331</v>
      </c>
      <c r="DP15">
        <v>0.19392649691197311</v>
      </c>
      <c r="DQ15">
        <v>89.351555138601555</v>
      </c>
      <c r="DR15">
        <v>5.3094635893891624</v>
      </c>
      <c r="DS15">
        <v>0.29362567894840302</v>
      </c>
      <c r="DT15">
        <v>196.41932741196641</v>
      </c>
      <c r="DU15">
        <v>10.35258570778562</v>
      </c>
      <c r="DV15">
        <v>0.1776623319073336</v>
      </c>
      <c r="DW15">
        <v>127.5929176428984</v>
      </c>
      <c r="DX15">
        <v>6.702525825213737</v>
      </c>
      <c r="DY15">
        <v>0.23687437273086251</v>
      </c>
      <c r="EA15">
        <v>373.68126090132517</v>
      </c>
      <c r="EB15">
        <v>0.54274572048339165</v>
      </c>
      <c r="EC15">
        <v>32.365712066943949</v>
      </c>
      <c r="ED15">
        <v>5.2973081851830486</v>
      </c>
      <c r="EE15">
        <v>12.22176455315422</v>
      </c>
      <c r="EF15">
        <v>45.551523466807268</v>
      </c>
      <c r="EG15">
        <v>61.44833172492956</v>
      </c>
      <c r="EH15">
        <v>104.4035855015312</v>
      </c>
      <c r="EI15">
        <v>151.66095670224149</v>
      </c>
      <c r="EJ15">
        <v>232.2354386589289</v>
      </c>
      <c r="EK15">
        <v>336.84739422230632</v>
      </c>
      <c r="EL15">
        <v>528.17715302511908</v>
      </c>
      <c r="EM15">
        <v>681.15985962872196</v>
      </c>
      <c r="EN15">
        <v>837.12461183875712</v>
      </c>
      <c r="EO15">
        <v>829.63909308557902</v>
      </c>
      <c r="EQ15">
        <v>19.08795235892617</v>
      </c>
      <c r="ER15">
        <v>9.8700703183069436</v>
      </c>
      <c r="ES15">
        <v>0.89104766505038513</v>
      </c>
      <c r="ET15">
        <v>0.9034072299124295</v>
      </c>
      <c r="EU15">
        <v>6.4834519593354482E-4</v>
      </c>
      <c r="EV15">
        <v>5.1985352598396296E-3</v>
      </c>
      <c r="EW15">
        <v>8.0181596045518901</v>
      </c>
      <c r="EX15">
        <v>7.3493358822884973</v>
      </c>
      <c r="EY15">
        <v>9.900077146033361</v>
      </c>
      <c r="EZ15">
        <v>1.4573646565650891</v>
      </c>
      <c r="FA15">
        <v>1.0144140836753451E-2</v>
      </c>
      <c r="FC15">
        <f t="shared" si="1"/>
        <v>18.702741450744615</v>
      </c>
      <c r="FE15">
        <v>-22.849900999999999</v>
      </c>
      <c r="FF15">
        <v>1.24</v>
      </c>
      <c r="FH15">
        <v>-4.6495470000000001</v>
      </c>
      <c r="FI15">
        <v>1.24</v>
      </c>
      <c r="FK15">
        <v>934</v>
      </c>
      <c r="FL15">
        <f t="shared" si="2"/>
        <v>660.85</v>
      </c>
      <c r="FM15">
        <v>21</v>
      </c>
      <c r="FS15">
        <f t="shared" si="3"/>
        <v>196.41932741196641</v>
      </c>
      <c r="FT15">
        <f t="shared" si="4"/>
        <v>318.13434476525708</v>
      </c>
      <c r="FU15">
        <f t="shared" si="5"/>
        <v>0.74201094600616746</v>
      </c>
      <c r="FV15">
        <f t="shared" si="6"/>
        <v>1.7659004272038585</v>
      </c>
    </row>
    <row r="16" spans="1:178" x14ac:dyDescent="0.25">
      <c r="A16" t="s">
        <v>831</v>
      </c>
      <c r="B16" t="s">
        <v>765</v>
      </c>
      <c r="C16" s="2">
        <v>7.229398933415804</v>
      </c>
      <c r="D16" s="5">
        <v>3.1856324706836123E-2</v>
      </c>
      <c r="E16" s="6">
        <v>210.05681749256669</v>
      </c>
      <c r="F16" s="7">
        <v>0.76080843335149306</v>
      </c>
      <c r="G16">
        <v>195.93642797892829</v>
      </c>
      <c r="H16" s="8">
        <v>241.17165594194759</v>
      </c>
      <c r="I16" s="2">
        <v>1.9830932880723851</v>
      </c>
      <c r="J16" s="2">
        <v>9.9630540556034777E-2</v>
      </c>
      <c r="K16" s="5">
        <v>0.1847877961934801</v>
      </c>
      <c r="L16" s="9">
        <v>5.4089908370105874E-4</v>
      </c>
      <c r="M16">
        <v>0.18620194151107849</v>
      </c>
      <c r="N16" s="8">
        <v>0.1737832227935894</v>
      </c>
      <c r="O16" s="10">
        <v>12.855399913138861</v>
      </c>
      <c r="P16" s="7">
        <v>0.75025049726766446</v>
      </c>
      <c r="Q16" s="5">
        <v>0.50478834208467471</v>
      </c>
      <c r="R16" s="11">
        <v>2.4860225659128529E-2</v>
      </c>
      <c r="S16" s="12">
        <v>0.95929344756952528</v>
      </c>
      <c r="T16" s="6">
        <v>2695.4859220704661</v>
      </c>
      <c r="U16" s="6">
        <v>3.298290377821929</v>
      </c>
      <c r="V16" s="6">
        <v>4.8363842881359398</v>
      </c>
      <c r="W16" s="6">
        <v>2633.96964363503</v>
      </c>
      <c r="X16" s="6">
        <v>14.377825897076839</v>
      </c>
      <c r="Y16" s="6">
        <v>106.82367288137191</v>
      </c>
      <c r="Z16" s="6">
        <v>2668.6041534244018</v>
      </c>
      <c r="AA16" s="6">
        <v>6.6730254146619847</v>
      </c>
      <c r="AB16" s="13">
        <v>55.276810832385799</v>
      </c>
      <c r="AC16" s="14">
        <v>97.717803757320894</v>
      </c>
      <c r="AE16" t="s">
        <v>832</v>
      </c>
      <c r="AF16" t="s">
        <v>832</v>
      </c>
      <c r="AG16">
        <v>25.004000000000001</v>
      </c>
      <c r="AH16">
        <v>383.06129637430371</v>
      </c>
      <c r="AI16">
        <v>65.855620353663042</v>
      </c>
      <c r="AJ16">
        <v>105.11180731542071</v>
      </c>
      <c r="AK16" t="s">
        <v>143</v>
      </c>
      <c r="AL16">
        <v>707.4802985060735</v>
      </c>
      <c r="AM16">
        <v>1415.2737399375669</v>
      </c>
      <c r="AN16">
        <v>229.37931727610919</v>
      </c>
      <c r="AO16">
        <v>10.29739101176048</v>
      </c>
      <c r="AP16">
        <v>1.732371935906329</v>
      </c>
      <c r="AQ16">
        <v>10.737615056413469</v>
      </c>
      <c r="AR16">
        <v>1.3520939350122769</v>
      </c>
      <c r="AS16">
        <v>1.272442110914388</v>
      </c>
      <c r="AT16">
        <v>229.06258635022149</v>
      </c>
      <c r="AU16">
        <v>42.833190523328703</v>
      </c>
      <c r="AV16">
        <v>37.351786526727871</v>
      </c>
      <c r="AW16">
        <v>8.0126419543225129</v>
      </c>
      <c r="AX16">
        <v>1.529856471969401</v>
      </c>
      <c r="AY16">
        <v>3.9386991722816539E-2</v>
      </c>
      <c r="AZ16">
        <v>800.09159982495487</v>
      </c>
      <c r="BA16">
        <v>48.181488973972193</v>
      </c>
      <c r="BB16">
        <v>6.7543731915974708E-2</v>
      </c>
      <c r="BC16">
        <v>520918.44501860539</v>
      </c>
      <c r="BD16">
        <v>24769.57970996236</v>
      </c>
      <c r="BE16">
        <v>5.1472322699268549</v>
      </c>
      <c r="BF16">
        <v>1.445077587241745</v>
      </c>
      <c r="BG16">
        <v>0.2475934527346956</v>
      </c>
      <c r="BH16">
        <v>6.4328161924940383E-2</v>
      </c>
      <c r="BI16">
        <v>3.005934869851222</v>
      </c>
      <c r="BJ16">
        <v>0.4006251030314158</v>
      </c>
      <c r="BK16">
        <v>4.6280329149216131E-3</v>
      </c>
      <c r="BL16">
        <v>58.449906493009763</v>
      </c>
      <c r="BM16">
        <v>4.1680409654570587</v>
      </c>
      <c r="BN16">
        <v>4.1406810350148933E-2</v>
      </c>
      <c r="BO16">
        <v>6.3758248416234471</v>
      </c>
      <c r="BP16">
        <v>0.99006948668553374</v>
      </c>
      <c r="BQ16">
        <v>6.5912416157420627E-3</v>
      </c>
      <c r="BR16">
        <v>47.396244757182266</v>
      </c>
      <c r="BS16">
        <v>7.8786006643055666</v>
      </c>
      <c r="BT16">
        <v>2.48042124745677E-2</v>
      </c>
      <c r="BU16">
        <v>27.530730408756</v>
      </c>
      <c r="BV16">
        <v>4.1003523262495296</v>
      </c>
      <c r="BW16">
        <v>0.1589172873776295</v>
      </c>
      <c r="BX16">
        <v>9.4645500073989535</v>
      </c>
      <c r="BY16">
        <v>1.2853169972520631</v>
      </c>
      <c r="BZ16">
        <v>1.8418645450647399E-2</v>
      </c>
      <c r="CA16">
        <v>48.557787043370439</v>
      </c>
      <c r="CB16">
        <v>5.8403323604558386</v>
      </c>
      <c r="CC16">
        <v>0.1249466223696222</v>
      </c>
      <c r="CD16">
        <v>10.397259127602061</v>
      </c>
      <c r="CE16">
        <v>0.97203457552744266</v>
      </c>
      <c r="CF16">
        <v>6.180599556835753E-3</v>
      </c>
      <c r="CG16">
        <v>92.577676608677663</v>
      </c>
      <c r="CH16">
        <v>8.3602443164058897</v>
      </c>
      <c r="CI16">
        <v>3.8325238976016078E-2</v>
      </c>
      <c r="CJ16">
        <v>27.070761450769179</v>
      </c>
      <c r="CK16">
        <v>2.13189367177175</v>
      </c>
      <c r="CL16">
        <v>9.4943043619804806E-3</v>
      </c>
      <c r="CM16">
        <v>111.70609893420119</v>
      </c>
      <c r="CN16">
        <v>6.8184557055861914</v>
      </c>
      <c r="CO16">
        <v>2.828646673689254E-2</v>
      </c>
      <c r="CP16">
        <v>20.518574819237511</v>
      </c>
      <c r="CQ16">
        <v>1.505536007841243</v>
      </c>
      <c r="CR16">
        <v>9.0205250320407205E-3</v>
      </c>
      <c r="CS16">
        <v>154.49113826174721</v>
      </c>
      <c r="CT16">
        <v>11.02703910486966</v>
      </c>
      <c r="CU16">
        <v>4.2221108908900747E-2</v>
      </c>
      <c r="CV16">
        <v>24.049294266410751</v>
      </c>
      <c r="CW16">
        <v>1.4992820484532901</v>
      </c>
      <c r="CX16">
        <v>9.1339008426190322E-3</v>
      </c>
      <c r="CY16">
        <v>6448.2866041052757</v>
      </c>
      <c r="CZ16">
        <v>278.69676781834107</v>
      </c>
      <c r="DA16">
        <v>8.9019793215556073E-2</v>
      </c>
      <c r="DB16">
        <v>0.27581199107591081</v>
      </c>
      <c r="DC16">
        <v>7.1998127105417697E-2</v>
      </c>
      <c r="DD16">
        <v>8.3551528929540469E-3</v>
      </c>
      <c r="DE16">
        <v>1.0709400869209731</v>
      </c>
      <c r="DF16">
        <v>4.7480717286533523</v>
      </c>
      <c r="DG16">
        <v>10.24392643371448</v>
      </c>
      <c r="DH16">
        <v>423.91922955197151</v>
      </c>
      <c r="DI16">
        <v>17.949790874383201</v>
      </c>
      <c r="DJ16">
        <v>0.50202756143239335</v>
      </c>
      <c r="DK16">
        <v>84.918096475901351</v>
      </c>
      <c r="DL16">
        <v>3.549641556691681</v>
      </c>
      <c r="DM16">
        <v>0.3402446910736433</v>
      </c>
      <c r="DN16">
        <v>35.683683587391101</v>
      </c>
      <c r="DO16">
        <v>1.509703931588553</v>
      </c>
      <c r="DP16">
        <v>0.24961014140947549</v>
      </c>
      <c r="DQ16">
        <v>137.10722726447429</v>
      </c>
      <c r="DR16">
        <v>5.0712134944626506</v>
      </c>
      <c r="DS16">
        <v>0.26467690183492198</v>
      </c>
      <c r="DT16">
        <v>210.05681749256669</v>
      </c>
      <c r="DU16">
        <v>9.7137162126679595</v>
      </c>
      <c r="DV16">
        <v>0.1286531545439035</v>
      </c>
      <c r="DW16">
        <v>138.02291380873891</v>
      </c>
      <c r="DX16">
        <v>5.8244007545036922</v>
      </c>
      <c r="DY16">
        <v>0.2393966779864643</v>
      </c>
      <c r="EA16">
        <v>509.61248396493937</v>
      </c>
      <c r="EB16">
        <v>12.683269493043129</v>
      </c>
      <c r="EC16">
        <v>95.350581554665183</v>
      </c>
      <c r="ED16">
        <v>68.705009069218178</v>
      </c>
      <c r="EE16">
        <v>103.71169531112091</v>
      </c>
      <c r="EF16">
        <v>186.01844870781079</v>
      </c>
      <c r="EG16">
        <v>168.10923636587839</v>
      </c>
      <c r="EH16">
        <v>244.00898011743939</v>
      </c>
      <c r="EI16">
        <v>288.01271821612357</v>
      </c>
      <c r="EJ16">
        <v>376.33201873446211</v>
      </c>
      <c r="EK16">
        <v>495.80149177232931</v>
      </c>
      <c r="EL16">
        <v>698.16311833875716</v>
      </c>
      <c r="EM16">
        <v>830.71153114321908</v>
      </c>
      <c r="EN16">
        <v>959.5722873400448</v>
      </c>
      <c r="EO16">
        <v>977.61358806547764</v>
      </c>
      <c r="EQ16">
        <v>3.2300819088135309</v>
      </c>
      <c r="ER16">
        <v>1.6490123094458711</v>
      </c>
      <c r="ES16">
        <v>0.78906115051508463</v>
      </c>
      <c r="ET16">
        <v>0.78117860666664363</v>
      </c>
      <c r="EU16">
        <v>1.321762795818273E-2</v>
      </c>
      <c r="EV16">
        <v>5.1978699664818828E-2</v>
      </c>
      <c r="EW16">
        <v>3.932528576932746</v>
      </c>
      <c r="EX16">
        <v>5.239357366605649</v>
      </c>
      <c r="EY16">
        <v>3.593792190543335</v>
      </c>
      <c r="EZ16">
        <v>1.359669038988353</v>
      </c>
      <c r="FA16">
        <v>9.3537895021099295E-3</v>
      </c>
      <c r="FC16">
        <f t="shared" si="1"/>
        <v>5.3159735367661671</v>
      </c>
      <c r="FE16">
        <v>-18.078469999999996</v>
      </c>
      <c r="FF16">
        <v>1.0900000000000001</v>
      </c>
      <c r="FH16">
        <v>-3.4094230000000008</v>
      </c>
      <c r="FI16">
        <v>1.0900000000000001</v>
      </c>
      <c r="FK16">
        <v>1077</v>
      </c>
      <c r="FL16">
        <f t="shared" si="2"/>
        <v>803.85</v>
      </c>
      <c r="FM16">
        <v>26</v>
      </c>
      <c r="FO16" s="132" t="s">
        <v>1805</v>
      </c>
      <c r="FP16" s="132"/>
      <c r="FQ16" s="132"/>
      <c r="FS16">
        <f t="shared" si="3"/>
        <v>210.05681749256669</v>
      </c>
      <c r="FT16">
        <f t="shared" si="4"/>
        <v>340.22256809948556</v>
      </c>
      <c r="FU16">
        <f t="shared" si="5"/>
        <v>0.96704870186010294</v>
      </c>
      <c r="FV16">
        <f t="shared" si="6"/>
        <v>2.2258224884357078</v>
      </c>
    </row>
    <row r="17" spans="1:178" x14ac:dyDescent="0.25">
      <c r="A17" t="s">
        <v>833</v>
      </c>
      <c r="B17" t="s">
        <v>765</v>
      </c>
      <c r="C17" s="2">
        <v>-50.608800900129843</v>
      </c>
      <c r="D17" s="5">
        <v>1.9197004275538741E-2</v>
      </c>
      <c r="E17" s="6">
        <v>134.41479007408299</v>
      </c>
      <c r="F17" s="7">
        <v>0.91798191097449444</v>
      </c>
      <c r="G17">
        <v>-28.047167008619581</v>
      </c>
      <c r="H17" s="8">
        <v>514.83699023556903</v>
      </c>
      <c r="I17" s="2">
        <v>1.98847423988739</v>
      </c>
      <c r="J17" s="2">
        <v>9.9069158021142606E-2</v>
      </c>
      <c r="K17" s="5">
        <v>0.1834672214397306</v>
      </c>
      <c r="L17" s="9">
        <v>7.2491243925391631E-4</v>
      </c>
      <c r="M17">
        <v>0.18050443726762519</v>
      </c>
      <c r="N17" s="8">
        <v>0.54849567211665762</v>
      </c>
      <c r="O17" s="10">
        <v>12.7151398382629</v>
      </c>
      <c r="P17" s="7">
        <v>0.73893847567438498</v>
      </c>
      <c r="Q17" s="5">
        <v>0.50278541861112069</v>
      </c>
      <c r="R17" s="11">
        <v>2.460778188274329E-2</v>
      </c>
      <c r="S17" s="12">
        <v>0.82673097348421598</v>
      </c>
      <c r="T17" s="6">
        <v>2683.4738314689621</v>
      </c>
      <c r="U17" s="6">
        <v>5.4857790586440967</v>
      </c>
      <c r="V17" s="6">
        <v>6.5288065609095209</v>
      </c>
      <c r="W17" s="6">
        <v>2625.564992943664</v>
      </c>
      <c r="X17" s="6">
        <v>10.20970178204481</v>
      </c>
      <c r="Y17" s="6">
        <v>105.06254051365811</v>
      </c>
      <c r="Z17" s="6">
        <v>2658.430363855608</v>
      </c>
      <c r="AA17" s="6">
        <v>5.4894554317871576</v>
      </c>
      <c r="AB17" s="13">
        <v>54.284351271814863</v>
      </c>
      <c r="AC17" s="14">
        <v>97.842019629697759</v>
      </c>
      <c r="AE17" t="s">
        <v>834</v>
      </c>
      <c r="AF17" t="s">
        <v>834</v>
      </c>
      <c r="AG17">
        <v>25.012</v>
      </c>
      <c r="AH17" t="s">
        <v>143</v>
      </c>
      <c r="AI17">
        <v>57.426723615799901</v>
      </c>
      <c r="AJ17">
        <v>104.7136025849061</v>
      </c>
      <c r="AK17" t="s">
        <v>143</v>
      </c>
      <c r="AL17">
        <v>778.88384608334195</v>
      </c>
      <c r="AM17">
        <v>1476.187252286102</v>
      </c>
      <c r="AN17">
        <v>233.84000414899791</v>
      </c>
      <c r="AO17">
        <v>9.5173648577535577</v>
      </c>
      <c r="AP17">
        <v>1.6959093477327389</v>
      </c>
      <c r="AQ17">
        <v>3.5269319220451858</v>
      </c>
      <c r="AR17">
        <v>0.77068610536563875</v>
      </c>
      <c r="AS17">
        <v>1.243638689239553</v>
      </c>
      <c r="AT17">
        <v>301.24889838495358</v>
      </c>
      <c r="AU17">
        <v>147.8474247359101</v>
      </c>
      <c r="AV17">
        <v>36.984109838692348</v>
      </c>
      <c r="AW17">
        <v>3.40021717448949</v>
      </c>
      <c r="AX17">
        <v>0.6322385485319314</v>
      </c>
      <c r="AY17">
        <v>9.0397604325951481E-2</v>
      </c>
      <c r="AZ17">
        <v>578.11697125512546</v>
      </c>
      <c r="BA17">
        <v>22.406575751586089</v>
      </c>
      <c r="BB17">
        <v>4.9312227043003927E-2</v>
      </c>
      <c r="BC17">
        <v>576751.96893779794</v>
      </c>
      <c r="BD17">
        <v>28796.016860460819</v>
      </c>
      <c r="BE17">
        <v>1.343283475643017</v>
      </c>
      <c r="BF17">
        <v>1.848101514951312</v>
      </c>
      <c r="BG17">
        <v>0.2363569822397231</v>
      </c>
      <c r="BH17">
        <v>8.8442185166274265E-2</v>
      </c>
      <c r="BI17">
        <v>0.74999316359796553</v>
      </c>
      <c r="BJ17">
        <v>8.1233473453211649E-2</v>
      </c>
      <c r="BK17">
        <v>5.5016522273017288E-3</v>
      </c>
      <c r="BL17">
        <v>38.159754717465333</v>
      </c>
      <c r="BM17">
        <v>2.238722552019913</v>
      </c>
      <c r="BN17">
        <v>3.2097781430083093E-2</v>
      </c>
      <c r="BO17">
        <v>1.972203624078454</v>
      </c>
      <c r="BP17">
        <v>0.17216758660395251</v>
      </c>
      <c r="BQ17">
        <v>7.7663486903609587E-3</v>
      </c>
      <c r="BR17">
        <v>17.130654186073819</v>
      </c>
      <c r="BS17">
        <v>1.58237500437198</v>
      </c>
      <c r="BT17">
        <v>2.5950967863699721E-2</v>
      </c>
      <c r="BU17">
        <v>12.27733376355665</v>
      </c>
      <c r="BV17">
        <v>0.88493716839164005</v>
      </c>
      <c r="BW17">
        <v>0.1235245986517365</v>
      </c>
      <c r="BX17">
        <v>5.6770143741862427</v>
      </c>
      <c r="BY17">
        <v>0.43190855156388908</v>
      </c>
      <c r="BZ17">
        <v>1.771272148261362E-2</v>
      </c>
      <c r="CA17">
        <v>28.56538054243472</v>
      </c>
      <c r="CB17">
        <v>2.1648427638347241</v>
      </c>
      <c r="CC17">
        <v>0.13543722735081951</v>
      </c>
      <c r="CD17">
        <v>6.4373078838210027</v>
      </c>
      <c r="CE17">
        <v>0.3621660897391748</v>
      </c>
      <c r="CF17">
        <v>6.4646478090743843E-3</v>
      </c>
      <c r="CG17">
        <v>58.183212415452381</v>
      </c>
      <c r="CH17">
        <v>3.390641046574014</v>
      </c>
      <c r="CI17">
        <v>4.0074008741304408E-2</v>
      </c>
      <c r="CJ17">
        <v>19.215285662975852</v>
      </c>
      <c r="CK17">
        <v>1.2444360127592371</v>
      </c>
      <c r="CL17">
        <v>2.1780966422616059E-2</v>
      </c>
      <c r="CM17">
        <v>83.782013288456227</v>
      </c>
      <c r="CN17">
        <v>4.4227239504419762</v>
      </c>
      <c r="CO17">
        <v>2.956654392486243E-2</v>
      </c>
      <c r="CP17">
        <v>15.62353328920311</v>
      </c>
      <c r="CQ17">
        <v>0.95706528985436823</v>
      </c>
      <c r="CR17">
        <v>2.0696085877660739E-2</v>
      </c>
      <c r="CS17">
        <v>124.5899553228825</v>
      </c>
      <c r="CT17">
        <v>7.3775938011573148</v>
      </c>
      <c r="CU17">
        <v>4.4160363171048052E-2</v>
      </c>
      <c r="CV17">
        <v>19.341276020492149</v>
      </c>
      <c r="CW17">
        <v>0.9584659894014872</v>
      </c>
      <c r="CX17">
        <v>9.5547747390180415E-3</v>
      </c>
      <c r="CY17">
        <v>4804.5317134244724</v>
      </c>
      <c r="CZ17">
        <v>223.38159471315191</v>
      </c>
      <c r="DA17">
        <v>9.3147353074193251E-2</v>
      </c>
      <c r="DB17">
        <v>0.1883871770573651</v>
      </c>
      <c r="DC17">
        <v>4.2939869018792202E-2</v>
      </c>
      <c r="DD17">
        <v>8.7366122838317926E-3</v>
      </c>
      <c r="DE17">
        <v>0.37803866983351919</v>
      </c>
      <c r="DF17">
        <v>4.1722786827016396</v>
      </c>
      <c r="DG17">
        <v>9.5987966316867332</v>
      </c>
      <c r="DH17">
        <v>269.67330391551832</v>
      </c>
      <c r="DI17">
        <v>12.683160614432589</v>
      </c>
      <c r="DJ17">
        <v>0.572573014486363</v>
      </c>
      <c r="DK17">
        <v>53.667575323236292</v>
      </c>
      <c r="DL17">
        <v>2.5142347191376651</v>
      </c>
      <c r="DM17">
        <v>0.30923458868751852</v>
      </c>
      <c r="DN17">
        <v>21.675085667337701</v>
      </c>
      <c r="DO17">
        <v>0.74008677112290799</v>
      </c>
      <c r="DP17">
        <v>0.27853512959244831</v>
      </c>
      <c r="DQ17">
        <v>80.866121752565618</v>
      </c>
      <c r="DR17">
        <v>2.5097078850587051</v>
      </c>
      <c r="DS17">
        <v>0.26641193258312929</v>
      </c>
      <c r="DT17">
        <v>134.41479007408299</v>
      </c>
      <c r="DU17">
        <v>7.1027360046128587</v>
      </c>
      <c r="DV17">
        <v>0.15592829475851561</v>
      </c>
      <c r="DW17">
        <v>86.373172406864441</v>
      </c>
      <c r="DX17">
        <v>3.593958965878755</v>
      </c>
      <c r="DY17">
        <v>0.24045869279012011</v>
      </c>
      <c r="EA17">
        <v>368.22737022619452</v>
      </c>
      <c r="EB17">
        <v>3.1645281164471122</v>
      </c>
      <c r="EC17">
        <v>62.250823356387173</v>
      </c>
      <c r="ED17">
        <v>21.252194224983349</v>
      </c>
      <c r="EE17">
        <v>37.485020100817977</v>
      </c>
      <c r="EF17">
        <v>82.954957861869275</v>
      </c>
      <c r="EG17">
        <v>100.83506881325479</v>
      </c>
      <c r="EH17">
        <v>143.54462584138051</v>
      </c>
      <c r="EI17">
        <v>178.3187779451801</v>
      </c>
      <c r="EJ17">
        <v>236.5171236400503</v>
      </c>
      <c r="EK17">
        <v>351.92830884571163</v>
      </c>
      <c r="EL17">
        <v>523.63758305285137</v>
      </c>
      <c r="EM17">
        <v>632.53171211348615</v>
      </c>
      <c r="EN17">
        <v>773.85065417939472</v>
      </c>
      <c r="EO17">
        <v>786.23073254033125</v>
      </c>
      <c r="EQ17">
        <v>7.5908206868544141</v>
      </c>
      <c r="ER17">
        <v>3.675123610521021</v>
      </c>
      <c r="ES17">
        <v>0.92405316029931295</v>
      </c>
      <c r="ET17">
        <v>0.94185563673113915</v>
      </c>
      <c r="EU17">
        <v>4.0893266670464154E-3</v>
      </c>
      <c r="EV17">
        <v>2.204560496708512E-2</v>
      </c>
      <c r="EW17">
        <v>5.3910109810346656</v>
      </c>
      <c r="EX17">
        <v>9.8101237240183981</v>
      </c>
      <c r="EY17">
        <v>3.5224228003898221</v>
      </c>
      <c r="EZ17">
        <v>1.0788573583298811</v>
      </c>
      <c r="FA17">
        <v>1.483347120690302E-2</v>
      </c>
      <c r="FC17">
        <f t="shared" si="1"/>
        <v>8.1355140048934178</v>
      </c>
      <c r="FE17">
        <v>-20.429174999999997</v>
      </c>
      <c r="FF17">
        <v>1.2</v>
      </c>
      <c r="FH17">
        <v>-3.2494070000000002</v>
      </c>
      <c r="FI17">
        <v>1.2</v>
      </c>
      <c r="FK17">
        <v>971</v>
      </c>
      <c r="FL17">
        <f t="shared" si="2"/>
        <v>697.85</v>
      </c>
      <c r="FM17">
        <v>22</v>
      </c>
      <c r="FO17" s="132"/>
      <c r="FP17" s="132"/>
      <c r="FQ17" s="132"/>
      <c r="FS17">
        <f t="shared" si="3"/>
        <v>134.41479007408299</v>
      </c>
      <c r="FT17">
        <f t="shared" si="4"/>
        <v>217.70750226269635</v>
      </c>
      <c r="FU17">
        <f t="shared" si="5"/>
        <v>1.3771154111395378</v>
      </c>
      <c r="FV17">
        <f t="shared" si="6"/>
        <v>2.8396034131487538</v>
      </c>
    </row>
    <row r="18" spans="1:178" x14ac:dyDescent="0.25">
      <c r="A18" t="s">
        <v>835</v>
      </c>
      <c r="B18" t="s">
        <v>765</v>
      </c>
      <c r="C18" s="2">
        <v>-1.3635959205180239</v>
      </c>
      <c r="D18" s="5">
        <v>5.648759236363101E-2</v>
      </c>
      <c r="E18" s="6">
        <v>381.33952913970262</v>
      </c>
      <c r="F18" s="7">
        <v>1.119131996558371</v>
      </c>
      <c r="G18">
        <v>-1040.4399935377569</v>
      </c>
      <c r="H18" s="8">
        <v>189.2348268278611</v>
      </c>
      <c r="I18" s="2">
        <v>1.872969849949798</v>
      </c>
      <c r="J18" s="2">
        <v>9.0239388053189581E-2</v>
      </c>
      <c r="K18" s="5">
        <v>0.183816056097069</v>
      </c>
      <c r="L18" s="9">
        <v>4.9739012386491312E-4</v>
      </c>
      <c r="M18">
        <v>0.19365013153998831</v>
      </c>
      <c r="N18" s="8">
        <v>0.1211776486285684</v>
      </c>
      <c r="O18" s="10">
        <v>13.51070109611002</v>
      </c>
      <c r="P18" s="7">
        <v>0.77920502853410301</v>
      </c>
      <c r="Q18" s="5">
        <v>0.53400116398850772</v>
      </c>
      <c r="R18" s="11">
        <v>2.5943912375843221E-2</v>
      </c>
      <c r="S18" s="12">
        <v>0.8638143822065103</v>
      </c>
      <c r="T18" s="6">
        <v>2686.8044271981862</v>
      </c>
      <c r="U18" s="6">
        <v>2.7274015353516652</v>
      </c>
      <c r="V18" s="6">
        <v>4.4646638279282582</v>
      </c>
      <c r="W18" s="6">
        <v>2758.2221652322842</v>
      </c>
      <c r="X18" s="6">
        <v>6.2191737389232804</v>
      </c>
      <c r="Y18" s="6">
        <v>108.8624143552917</v>
      </c>
      <c r="Z18" s="6">
        <v>2715.9211667730142</v>
      </c>
      <c r="AA18" s="6">
        <v>3.228555859272511</v>
      </c>
      <c r="AB18" s="13">
        <v>54.36673775773167</v>
      </c>
      <c r="AC18" s="14">
        <v>102.6580921674516</v>
      </c>
      <c r="AE18" t="s">
        <v>836</v>
      </c>
      <c r="AF18" t="s">
        <v>836</v>
      </c>
      <c r="AG18">
        <v>23.706</v>
      </c>
      <c r="AH18" t="s">
        <v>143</v>
      </c>
      <c r="AI18">
        <v>56.729709913752743</v>
      </c>
      <c r="AJ18">
        <v>127.5892491467544</v>
      </c>
      <c r="AK18" t="s">
        <v>143</v>
      </c>
      <c r="AL18">
        <v>692.82243998381875</v>
      </c>
      <c r="AM18">
        <v>1814.4495605457589</v>
      </c>
      <c r="AN18">
        <v>244.1739038354342</v>
      </c>
      <c r="AO18">
        <v>14.79404654014084</v>
      </c>
      <c r="AP18">
        <v>2.1312302336173481</v>
      </c>
      <c r="AQ18">
        <v>7.0224037874664056</v>
      </c>
      <c r="AR18">
        <v>1.1301796018379171</v>
      </c>
      <c r="AS18">
        <v>1.486993398958375</v>
      </c>
      <c r="AT18">
        <v>264.85917672872392</v>
      </c>
      <c r="AU18">
        <v>57.6477630859603</v>
      </c>
      <c r="AV18">
        <v>43.502588875812492</v>
      </c>
      <c r="AW18">
        <v>4.1244880514323334</v>
      </c>
      <c r="AX18">
        <v>0.67849797477566121</v>
      </c>
      <c r="AY18">
        <v>4.5207729116607691E-2</v>
      </c>
      <c r="AZ18">
        <v>1004.3267652809629</v>
      </c>
      <c r="BA18">
        <v>45.538190281994801</v>
      </c>
      <c r="BB18">
        <v>6.2886442724334246E-2</v>
      </c>
      <c r="BC18">
        <v>560953.53403176798</v>
      </c>
      <c r="BD18">
        <v>27280.975441064718</v>
      </c>
      <c r="BE18">
        <v>1.1003878292832749</v>
      </c>
      <c r="BF18">
        <v>2.091890649262905</v>
      </c>
      <c r="BG18">
        <v>0.24876408125982519</v>
      </c>
      <c r="BH18">
        <v>9.0556817282526333E-2</v>
      </c>
      <c r="BI18">
        <v>1.0333157095815091</v>
      </c>
      <c r="BJ18">
        <v>0.1162003901467888</v>
      </c>
      <c r="BK18">
        <v>5.267977910447961E-3</v>
      </c>
      <c r="BL18">
        <v>75.559908759066175</v>
      </c>
      <c r="BM18">
        <v>4.6385762149091327</v>
      </c>
      <c r="BN18">
        <v>1.6042988241450559E-2</v>
      </c>
      <c r="BO18">
        <v>3.166503373080765</v>
      </c>
      <c r="BP18">
        <v>0.33017879101446401</v>
      </c>
      <c r="BQ18">
        <v>3.1676260306795221E-3</v>
      </c>
      <c r="BR18">
        <v>24.515448680887221</v>
      </c>
      <c r="BS18">
        <v>2.475685745917886</v>
      </c>
      <c r="BT18">
        <v>2.8458066466252849E-2</v>
      </c>
      <c r="BU18">
        <v>19.998905543628329</v>
      </c>
      <c r="BV18">
        <v>1.717740054259473</v>
      </c>
      <c r="BW18">
        <v>0.16484970173757371</v>
      </c>
      <c r="BX18">
        <v>8.8506422445447051</v>
      </c>
      <c r="BY18">
        <v>0.63835948385316366</v>
      </c>
      <c r="BZ18">
        <v>8.8532175058452667E-3</v>
      </c>
      <c r="CA18">
        <v>45.621688301878358</v>
      </c>
      <c r="CB18">
        <v>3.448418615914981</v>
      </c>
      <c r="CC18">
        <v>0.2242209789927769</v>
      </c>
      <c r="CD18">
        <v>10.825929253421579</v>
      </c>
      <c r="CE18">
        <v>0.67774435227384355</v>
      </c>
      <c r="CF18">
        <v>7.0873716736303358E-3</v>
      </c>
      <c r="CG18">
        <v>104.1381284231544</v>
      </c>
      <c r="CH18">
        <v>5.9236967932121161</v>
      </c>
      <c r="CI18">
        <v>4.3921024632861877E-2</v>
      </c>
      <c r="CJ18">
        <v>33.228174989243612</v>
      </c>
      <c r="CK18">
        <v>2.3687575032043768</v>
      </c>
      <c r="CL18">
        <v>1.088800754586022E-2</v>
      </c>
      <c r="CM18">
        <v>140.1306378614492</v>
      </c>
      <c r="CN18">
        <v>8.1203760661473634</v>
      </c>
      <c r="CO18">
        <v>9.1208829951359247E-2</v>
      </c>
      <c r="CP18">
        <v>27.250531788846509</v>
      </c>
      <c r="CQ18">
        <v>1.3177001356313891</v>
      </c>
      <c r="CR18">
        <v>1.034673709149303E-2</v>
      </c>
      <c r="CS18">
        <v>213.57140378905669</v>
      </c>
      <c r="CT18">
        <v>11.3711133408361</v>
      </c>
      <c r="CU18">
        <v>4.8413119685755242E-2</v>
      </c>
      <c r="CV18">
        <v>31.07674872588905</v>
      </c>
      <c r="CW18">
        <v>1.613241389102962</v>
      </c>
      <c r="CX18">
        <v>1.0476353304738459E-2</v>
      </c>
      <c r="CY18">
        <v>6604.4215906109339</v>
      </c>
      <c r="CZ18">
        <v>380.05313339104981</v>
      </c>
      <c r="DA18">
        <v>0.1021582599919485</v>
      </c>
      <c r="DB18">
        <v>0.31885038953251132</v>
      </c>
      <c r="DC18">
        <v>8.0972552113925012E-2</v>
      </c>
      <c r="DD18">
        <v>9.5755517399100029E-3</v>
      </c>
      <c r="DE18">
        <v>-3.1143405688831649</v>
      </c>
      <c r="DF18">
        <v>5.0609233448654223</v>
      </c>
      <c r="DG18">
        <v>10.816491345726471</v>
      </c>
      <c r="DH18">
        <v>812.41473479137301</v>
      </c>
      <c r="DI18">
        <v>30.34987647440391</v>
      </c>
      <c r="DJ18">
        <v>0.55791074578680555</v>
      </c>
      <c r="DK18">
        <v>164.0047142281158</v>
      </c>
      <c r="DL18">
        <v>6.7977047036485079</v>
      </c>
      <c r="DM18">
        <v>0.38536999449480958</v>
      </c>
      <c r="DN18">
        <v>71.133188104461553</v>
      </c>
      <c r="DO18">
        <v>2.6847644685544019</v>
      </c>
      <c r="DP18">
        <v>0.26300287023010999</v>
      </c>
      <c r="DQ18">
        <v>255.4627140472482</v>
      </c>
      <c r="DR18">
        <v>11.078365876864121</v>
      </c>
      <c r="DS18">
        <v>0.31120794891197301</v>
      </c>
      <c r="DT18">
        <v>381.33952913970262</v>
      </c>
      <c r="DU18">
        <v>14.42481173609881</v>
      </c>
      <c r="DV18">
        <v>0.16058753961415831</v>
      </c>
      <c r="DW18">
        <v>265.87771956457141</v>
      </c>
      <c r="DX18">
        <v>9.9399815656215207</v>
      </c>
      <c r="DY18">
        <v>0.26100519544921008</v>
      </c>
      <c r="EA18">
        <v>639.69857661207823</v>
      </c>
      <c r="EB18">
        <v>4.3599818969683932</v>
      </c>
      <c r="EC18">
        <v>123.26249389733471</v>
      </c>
      <c r="ED18">
        <v>34.121803589232378</v>
      </c>
      <c r="EE18">
        <v>53.644307835639417</v>
      </c>
      <c r="EF18">
        <v>135.1277401596509</v>
      </c>
      <c r="EG18">
        <v>157.20501322459509</v>
      </c>
      <c r="EH18">
        <v>229.2547150848159</v>
      </c>
      <c r="EI18">
        <v>299.88723693688581</v>
      </c>
      <c r="EJ18">
        <v>423.32572529737558</v>
      </c>
      <c r="EK18">
        <v>608.57463350263026</v>
      </c>
      <c r="EL18">
        <v>875.81648663405736</v>
      </c>
      <c r="EM18">
        <v>1103.2603963095751</v>
      </c>
      <c r="EN18">
        <v>1326.530458317123</v>
      </c>
      <c r="EO18">
        <v>1263.282468532075</v>
      </c>
      <c r="EQ18">
        <v>10.1058446511272</v>
      </c>
      <c r="ER18">
        <v>5.7879953301756277</v>
      </c>
      <c r="ES18">
        <v>0.89317178679036591</v>
      </c>
      <c r="ET18">
        <v>0.89190251384835384</v>
      </c>
      <c r="EU18">
        <v>3.2867559652566139E-3</v>
      </c>
      <c r="EV18">
        <v>1.9018068593945201E-2</v>
      </c>
      <c r="EW18">
        <v>5.7862733938813626</v>
      </c>
      <c r="EX18">
        <v>6.5607279085654264</v>
      </c>
      <c r="EY18">
        <v>5.0468500478958944</v>
      </c>
      <c r="EZ18">
        <v>1.785536464031249</v>
      </c>
      <c r="FA18">
        <v>9.7948068521807024E-3</v>
      </c>
      <c r="FC18">
        <f t="shared" si="1"/>
        <v>9.4550487052151411</v>
      </c>
      <c r="FE18">
        <v>-19.038757999999998</v>
      </c>
      <c r="FF18">
        <v>1.1299999999999999</v>
      </c>
      <c r="FH18">
        <v>-3.4094230000000008</v>
      </c>
      <c r="FI18">
        <v>1.1299999999999999</v>
      </c>
      <c r="FK18">
        <v>1034</v>
      </c>
      <c r="FL18">
        <f t="shared" si="2"/>
        <v>760.85</v>
      </c>
      <c r="FM18">
        <v>24</v>
      </c>
      <c r="FO18" s="132"/>
      <c r="FP18" s="132"/>
      <c r="FQ18" s="132"/>
      <c r="FS18">
        <f t="shared" si="3"/>
        <v>381.33952913970262</v>
      </c>
      <c r="FT18">
        <f t="shared" si="4"/>
        <v>617.64390925492989</v>
      </c>
      <c r="FU18">
        <f t="shared" si="5"/>
        <v>1.1473064745148809</v>
      </c>
      <c r="FV18">
        <f t="shared" si="6"/>
        <v>2.5225984187733053</v>
      </c>
    </row>
    <row r="19" spans="1:178" x14ac:dyDescent="0.25">
      <c r="A19" t="s">
        <v>837</v>
      </c>
      <c r="B19" t="s">
        <v>765</v>
      </c>
      <c r="C19" s="2">
        <v>-39.408925045536023</v>
      </c>
      <c r="D19" s="5">
        <v>6.7332200578793397E-2</v>
      </c>
      <c r="E19" s="6">
        <v>554.66910659497307</v>
      </c>
      <c r="F19" s="7">
        <v>1.0373512852276601</v>
      </c>
      <c r="G19">
        <v>-35.973419336976917</v>
      </c>
      <c r="H19" s="8">
        <v>1697.802280502473</v>
      </c>
      <c r="I19" s="2">
        <v>1.9268319433236081</v>
      </c>
      <c r="J19" s="2">
        <v>9.4116968002609755E-2</v>
      </c>
      <c r="K19" s="5">
        <v>0.18425359589469709</v>
      </c>
      <c r="L19" s="9">
        <v>5.7881775861199963E-4</v>
      </c>
      <c r="M19">
        <v>0.1757725934417621</v>
      </c>
      <c r="N19" s="8">
        <v>0.10524621165845501</v>
      </c>
      <c r="O19" s="10">
        <v>13.16482159650093</v>
      </c>
      <c r="P19" s="7">
        <v>0.76584810697896855</v>
      </c>
      <c r="Q19" s="5">
        <v>0.51908357752084999</v>
      </c>
      <c r="R19" s="11">
        <v>2.539633992588371E-2</v>
      </c>
      <c r="S19" s="12">
        <v>0.85034698014275822</v>
      </c>
      <c r="T19" s="6">
        <v>2690.6883496554942</v>
      </c>
      <c r="U19" s="6">
        <v>3.785796033832852</v>
      </c>
      <c r="V19" s="6">
        <v>5.1765304734234006</v>
      </c>
      <c r="W19" s="6">
        <v>2695.2220747871038</v>
      </c>
      <c r="X19" s="6">
        <v>6.6528310733155029</v>
      </c>
      <c r="Y19" s="6">
        <v>107.7392383302378</v>
      </c>
      <c r="Z19" s="6">
        <v>2691.377734737338</v>
      </c>
      <c r="AA19" s="6">
        <v>3.9850864668525419</v>
      </c>
      <c r="AB19" s="13">
        <v>54.743979670472903</v>
      </c>
      <c r="AC19" s="14">
        <v>100.1684968507107</v>
      </c>
      <c r="AE19" t="s">
        <v>838</v>
      </c>
      <c r="AF19" t="s">
        <v>838</v>
      </c>
      <c r="AG19">
        <v>22.087</v>
      </c>
      <c r="AH19" t="s">
        <v>143</v>
      </c>
      <c r="AI19">
        <v>64.196326577928843</v>
      </c>
      <c r="AJ19">
        <v>138.63213133541009</v>
      </c>
      <c r="AK19" t="s">
        <v>143</v>
      </c>
      <c r="AL19">
        <v>1016.481360866012</v>
      </c>
      <c r="AM19">
        <v>2033.4556009329369</v>
      </c>
      <c r="AN19">
        <v>218.95223867090709</v>
      </c>
      <c r="AO19">
        <v>13.35056577508735</v>
      </c>
      <c r="AP19">
        <v>2.2673144219142989</v>
      </c>
      <c r="AQ19">
        <v>13.118841924029139</v>
      </c>
      <c r="AR19">
        <v>1.6101727024712069</v>
      </c>
      <c r="AS19">
        <v>1.6431367592071451</v>
      </c>
      <c r="AT19">
        <v>348.6979603853419</v>
      </c>
      <c r="AU19">
        <v>66.039568869841361</v>
      </c>
      <c r="AV19">
        <v>50.807793974261813</v>
      </c>
      <c r="AW19">
        <v>17.52764921805818</v>
      </c>
      <c r="AX19">
        <v>1.600213137056713</v>
      </c>
      <c r="AY19">
        <v>5.6583842556726043E-2</v>
      </c>
      <c r="AZ19">
        <v>712.91920354889703</v>
      </c>
      <c r="BA19">
        <v>40.266581007464573</v>
      </c>
      <c r="BB19">
        <v>8.7113486862088529E-2</v>
      </c>
      <c r="BC19">
        <v>521965.92854032322</v>
      </c>
      <c r="BD19">
        <v>29407.93241065347</v>
      </c>
      <c r="BE19">
        <v>1.2674745560875471</v>
      </c>
      <c r="BF19">
        <v>2.3685532329012529</v>
      </c>
      <c r="BG19">
        <v>0.37155671324413059</v>
      </c>
      <c r="BH19">
        <v>8.9004641503540372E-2</v>
      </c>
      <c r="BI19">
        <v>2.8470081988210949</v>
      </c>
      <c r="BJ19">
        <v>0.2159711256544673</v>
      </c>
      <c r="BK19">
        <v>6.0225933160313206E-3</v>
      </c>
      <c r="BL19">
        <v>122.22323573687559</v>
      </c>
      <c r="BM19">
        <v>7.3375676928132254</v>
      </c>
      <c r="BN19">
        <v>4.6553167196177012E-2</v>
      </c>
      <c r="BO19">
        <v>17.170982959210921</v>
      </c>
      <c r="BP19">
        <v>1.3939367021162961</v>
      </c>
      <c r="BQ19">
        <v>3.9623993364405526E-3</v>
      </c>
      <c r="BR19">
        <v>141.80846455604501</v>
      </c>
      <c r="BS19">
        <v>10.737048177231291</v>
      </c>
      <c r="BT19">
        <v>8.2606153501614918E-2</v>
      </c>
      <c r="BU19">
        <v>110.3246185835917</v>
      </c>
      <c r="BV19">
        <v>9.1122509473043944</v>
      </c>
      <c r="BW19">
        <v>0.11683452666278291</v>
      </c>
      <c r="BX19">
        <v>35.451809900544752</v>
      </c>
      <c r="BY19">
        <v>2.4709006959556601</v>
      </c>
      <c r="BZ19">
        <v>2.5690180424742009E-2</v>
      </c>
      <c r="CA19">
        <v>121.40735545158481</v>
      </c>
      <c r="CB19">
        <v>8.7845579778939999</v>
      </c>
      <c r="CC19">
        <v>0.14049359017448501</v>
      </c>
      <c r="CD19">
        <v>16.57265384567895</v>
      </c>
      <c r="CE19">
        <v>1.226784593038492</v>
      </c>
      <c r="CF19">
        <v>8.8670950435828649E-3</v>
      </c>
      <c r="CG19">
        <v>92.584540084016993</v>
      </c>
      <c r="CH19">
        <v>6.5031788875562091</v>
      </c>
      <c r="CI19">
        <v>5.4935186411091533E-2</v>
      </c>
      <c r="CJ19">
        <v>21.219531009655501</v>
      </c>
      <c r="CK19">
        <v>1.417775423728205</v>
      </c>
      <c r="CL19">
        <v>3.1598476178632262E-2</v>
      </c>
      <c r="CM19">
        <v>83.370441226980759</v>
      </c>
      <c r="CN19">
        <v>5.1668061988509484</v>
      </c>
      <c r="CO19">
        <v>4.050425202089547E-2</v>
      </c>
      <c r="CP19">
        <v>15.32853438485966</v>
      </c>
      <c r="CQ19">
        <v>1.1985694989779121</v>
      </c>
      <c r="CR19">
        <v>1.294660488051853E-2</v>
      </c>
      <c r="CS19">
        <v>118.37405829222659</v>
      </c>
      <c r="CT19">
        <v>7.2976716511291277</v>
      </c>
      <c r="CU19">
        <v>6.0569109071335128E-2</v>
      </c>
      <c r="CV19">
        <v>17.916641079537609</v>
      </c>
      <c r="CW19">
        <v>1.336025908022487</v>
      </c>
      <c r="CX19">
        <v>1.31084801469046E-2</v>
      </c>
      <c r="CY19">
        <v>5693.6112800257788</v>
      </c>
      <c r="CZ19">
        <v>317.44326156475239</v>
      </c>
      <c r="DA19">
        <v>0.1278546405921972</v>
      </c>
      <c r="DB19">
        <v>0.19576687259004519</v>
      </c>
      <c r="DC19">
        <v>5.6688525632845009E-2</v>
      </c>
      <c r="DD19">
        <v>1.1977130402125559E-2</v>
      </c>
      <c r="DE19">
        <v>-2.3556287176490569</v>
      </c>
      <c r="DF19">
        <v>6.3571133847452472</v>
      </c>
      <c r="DG19">
        <v>14.45941583670842</v>
      </c>
      <c r="DH19">
        <v>1153.6796380837709</v>
      </c>
      <c r="DI19">
        <v>60.614466087692897</v>
      </c>
      <c r="DJ19">
        <v>0.67290249530829216</v>
      </c>
      <c r="DK19">
        <v>231.5543105502887</v>
      </c>
      <c r="DL19">
        <v>11.936285312668129</v>
      </c>
      <c r="DM19">
        <v>0.38330188043807623</v>
      </c>
      <c r="DN19">
        <v>91.70766721244857</v>
      </c>
      <c r="DO19">
        <v>4.7738066667349486</v>
      </c>
      <c r="DP19">
        <v>0.35133095007802378</v>
      </c>
      <c r="DQ19">
        <v>328.8881830920152</v>
      </c>
      <c r="DR19">
        <v>17.690551933821041</v>
      </c>
      <c r="DS19">
        <v>0.34495931574213667</v>
      </c>
      <c r="DT19">
        <v>554.66910659497307</v>
      </c>
      <c r="DU19">
        <v>28.73889686869785</v>
      </c>
      <c r="DV19">
        <v>0.19463034613003771</v>
      </c>
      <c r="DW19">
        <v>372.98531380845321</v>
      </c>
      <c r="DX19">
        <v>19.502499401834282</v>
      </c>
      <c r="DY19">
        <v>0.30126805118973432</v>
      </c>
      <c r="EA19">
        <v>454.08866468082613</v>
      </c>
      <c r="EB19">
        <v>12.01269282202994</v>
      </c>
      <c r="EC19">
        <v>199.38537640599611</v>
      </c>
      <c r="ED19">
        <v>185.0321439570142</v>
      </c>
      <c r="EE19">
        <v>310.30298589944192</v>
      </c>
      <c r="EF19">
        <v>745.43661205129524</v>
      </c>
      <c r="EG19">
        <v>629.69466963667401</v>
      </c>
      <c r="EH19">
        <v>610.08721332454684</v>
      </c>
      <c r="EI19">
        <v>459.07628381382131</v>
      </c>
      <c r="EJ19">
        <v>376.35991904071949</v>
      </c>
      <c r="EK19">
        <v>388.63609907793949</v>
      </c>
      <c r="EL19">
        <v>521.06525766862978</v>
      </c>
      <c r="EM19">
        <v>620.58843663399432</v>
      </c>
      <c r="EN19">
        <v>735.24259808836428</v>
      </c>
      <c r="EO19">
        <v>728.31874307063458</v>
      </c>
      <c r="EQ19">
        <v>4.2291153045681646</v>
      </c>
      <c r="ER19">
        <v>1.543590555163912</v>
      </c>
      <c r="ES19">
        <v>0.93374587440590384</v>
      </c>
      <c r="ET19">
        <v>0.99287502165890973</v>
      </c>
      <c r="EU19">
        <v>1.6338407014586779E-2</v>
      </c>
      <c r="EV19">
        <v>1.96901239030551E-2</v>
      </c>
      <c r="EW19">
        <v>1.2051434320050869</v>
      </c>
      <c r="EX19">
        <v>12.09884594653168</v>
      </c>
      <c r="EY19">
        <v>4.538164148992708</v>
      </c>
      <c r="EZ19">
        <v>4.6857319466540321</v>
      </c>
      <c r="FA19">
        <v>2.0009056604734069E-2</v>
      </c>
      <c r="FC19">
        <f t="shared" si="1"/>
        <v>1.4920855300395721</v>
      </c>
      <c r="FE19">
        <v>-17.928424999999997</v>
      </c>
      <c r="FF19">
        <v>2.1</v>
      </c>
      <c r="FH19">
        <v>-3.7094530000000003</v>
      </c>
      <c r="FI19">
        <v>2.1</v>
      </c>
      <c r="FK19">
        <v>1098</v>
      </c>
      <c r="FL19">
        <f t="shared" si="2"/>
        <v>824.85</v>
      </c>
      <c r="FM19">
        <v>27</v>
      </c>
      <c r="FS19">
        <f t="shared" si="3"/>
        <v>554.66910659497307</v>
      </c>
      <c r="FT19">
        <f t="shared" si="4"/>
        <v>898.38049601921148</v>
      </c>
      <c r="FU19">
        <f t="shared" si="5"/>
        <v>1.1258379144206434</v>
      </c>
      <c r="FV19">
        <f t="shared" si="6"/>
        <v>2.4898005288302332</v>
      </c>
    </row>
    <row r="20" spans="1:178" x14ac:dyDescent="0.25">
      <c r="A20" t="s">
        <v>839</v>
      </c>
      <c r="B20" t="s">
        <v>765</v>
      </c>
      <c r="C20" s="2">
        <v>-15.497983059354929</v>
      </c>
      <c r="D20" s="5">
        <v>1.644459842916994E-2</v>
      </c>
      <c r="E20" s="6">
        <v>103.01461354365701</v>
      </c>
      <c r="F20" s="7">
        <v>1.0156838686802481</v>
      </c>
      <c r="G20">
        <v>-91.494654291298701</v>
      </c>
      <c r="H20" s="8">
        <v>325.27949336436768</v>
      </c>
      <c r="I20" s="2">
        <v>1.967816698886877</v>
      </c>
      <c r="J20" s="2">
        <v>9.4387636283521453E-2</v>
      </c>
      <c r="K20" s="5">
        <v>0.18414315383881169</v>
      </c>
      <c r="L20" s="9">
        <v>8.3166507417080122E-4</v>
      </c>
      <c r="M20">
        <v>0.1709775392943283</v>
      </c>
      <c r="N20" s="8">
        <v>0.30438988127231498</v>
      </c>
      <c r="O20" s="10">
        <v>12.883677630396869</v>
      </c>
      <c r="P20" s="7">
        <v>0.74459842725542358</v>
      </c>
      <c r="Q20" s="5">
        <v>0.50821558343414219</v>
      </c>
      <c r="R20" s="11">
        <v>2.444662182275948E-2</v>
      </c>
      <c r="S20" s="12">
        <v>0.30052521805682431</v>
      </c>
      <c r="T20" s="6">
        <v>2689.422787485159</v>
      </c>
      <c r="U20" s="6">
        <v>6.5758683144680008</v>
      </c>
      <c r="V20" s="6">
        <v>7.4694825820736321</v>
      </c>
      <c r="W20" s="6">
        <v>2648.9795043280869</v>
      </c>
      <c r="X20" s="6">
        <v>3.7688408213236801</v>
      </c>
      <c r="Y20" s="6">
        <v>104.43618248463621</v>
      </c>
      <c r="Z20" s="6">
        <v>2670.9969178189922</v>
      </c>
      <c r="AA20" s="6">
        <v>3.881099792421236</v>
      </c>
      <c r="AB20" s="13">
        <v>54.478421896356792</v>
      </c>
      <c r="AC20" s="14">
        <v>98.496209545584676</v>
      </c>
      <c r="AE20" t="s">
        <v>840</v>
      </c>
      <c r="AF20" t="s">
        <v>840</v>
      </c>
      <c r="AG20">
        <v>26.635999999999999</v>
      </c>
      <c r="AH20">
        <v>126.3082610971946</v>
      </c>
      <c r="AI20">
        <v>52.989422117716472</v>
      </c>
      <c r="AJ20">
        <v>92.482284308650378</v>
      </c>
      <c r="AK20" t="s">
        <v>143</v>
      </c>
      <c r="AL20">
        <v>596.69771105311327</v>
      </c>
      <c r="AM20">
        <v>1341.8005854369239</v>
      </c>
      <c r="AN20">
        <v>222.47335270808679</v>
      </c>
      <c r="AO20">
        <v>9.2772728453310904</v>
      </c>
      <c r="AP20">
        <v>1.5115820821091679</v>
      </c>
      <c r="AQ20">
        <v>2.6428997051102958</v>
      </c>
      <c r="AR20">
        <v>0.63317818534489589</v>
      </c>
      <c r="AS20">
        <v>1.125741985197374</v>
      </c>
      <c r="AT20" t="s">
        <v>143</v>
      </c>
      <c r="AU20">
        <v>14.773131359527399</v>
      </c>
      <c r="AV20">
        <v>33.602279968422387</v>
      </c>
      <c r="AW20">
        <v>0.24798656174401021</v>
      </c>
      <c r="AX20">
        <v>0.12685429607727891</v>
      </c>
      <c r="AY20">
        <v>7.9148855227259479E-2</v>
      </c>
      <c r="AZ20">
        <v>388.8908359623357</v>
      </c>
      <c r="BA20">
        <v>16.778485575866039</v>
      </c>
      <c r="BB20">
        <v>5.888223508742043E-2</v>
      </c>
      <c r="BC20">
        <v>581780.44930097228</v>
      </c>
      <c r="BD20">
        <v>25896.462908982448</v>
      </c>
      <c r="BE20">
        <v>1.084427090534323</v>
      </c>
      <c r="BF20">
        <v>0.95608722440159366</v>
      </c>
      <c r="BG20">
        <v>0.13442935293753741</v>
      </c>
      <c r="BH20">
        <v>6.5302876222360126E-2</v>
      </c>
      <c r="BI20">
        <v>4.0784486545201878E-2</v>
      </c>
      <c r="BJ20">
        <v>8.7422616340883108E-3</v>
      </c>
      <c r="BK20">
        <v>4.0010924188279041E-3</v>
      </c>
      <c r="BL20">
        <v>16.84037267612732</v>
      </c>
      <c r="BM20">
        <v>0.9284297938701136</v>
      </c>
      <c r="BN20">
        <v>2.8058312767203969E-2</v>
      </c>
      <c r="BO20">
        <v>0.35413758208895069</v>
      </c>
      <c r="BP20">
        <v>3.6102041999120392E-2</v>
      </c>
      <c r="BQ20">
        <v>8.6023658203638019E-3</v>
      </c>
      <c r="BR20">
        <v>4.2789394457059169</v>
      </c>
      <c r="BS20">
        <v>0.41969181540341782</v>
      </c>
      <c r="BT20">
        <v>2.2262279120567181E-2</v>
      </c>
      <c r="BU20">
        <v>4.6399372082983188</v>
      </c>
      <c r="BV20">
        <v>0.44788666695370227</v>
      </c>
      <c r="BW20">
        <v>0.12515424868812861</v>
      </c>
      <c r="BX20">
        <v>2.5748190632723982</v>
      </c>
      <c r="BY20">
        <v>0.1841329724143998</v>
      </c>
      <c r="BZ20">
        <v>2.404660020203744E-2</v>
      </c>
      <c r="CA20">
        <v>13.55954158033294</v>
      </c>
      <c r="CB20">
        <v>0.88987116495417762</v>
      </c>
      <c r="CC20">
        <v>8.4681417388247388E-2</v>
      </c>
      <c r="CD20">
        <v>3.6638754659177359</v>
      </c>
      <c r="CE20">
        <v>0.24959321378399749</v>
      </c>
      <c r="CF20">
        <v>1.2397708375745759E-2</v>
      </c>
      <c r="CG20">
        <v>34.887591567184707</v>
      </c>
      <c r="CH20">
        <v>1.651687517821413</v>
      </c>
      <c r="CI20">
        <v>7.6787390891068494E-2</v>
      </c>
      <c r="CJ20">
        <v>11.809970447870141</v>
      </c>
      <c r="CK20">
        <v>0.7344138678819101</v>
      </c>
      <c r="CL20">
        <v>8.5139011136381743E-3</v>
      </c>
      <c r="CM20">
        <v>55.448974133925361</v>
      </c>
      <c r="CN20">
        <v>2.610942437863998</v>
      </c>
      <c r="CO20">
        <v>2.529850889817915E-2</v>
      </c>
      <c r="CP20">
        <v>10.439355980353371</v>
      </c>
      <c r="CQ20">
        <v>0.63769657063344953</v>
      </c>
      <c r="CR20">
        <v>8.0923388607826007E-3</v>
      </c>
      <c r="CS20">
        <v>83.412621381454414</v>
      </c>
      <c r="CT20">
        <v>4.3726329220586502</v>
      </c>
      <c r="CU20">
        <v>3.7853047480208048E-2</v>
      </c>
      <c r="CV20">
        <v>12.47167536799415</v>
      </c>
      <c r="CW20">
        <v>0.78548458707420732</v>
      </c>
      <c r="CX20">
        <v>8.193284275842691E-3</v>
      </c>
      <c r="CY20">
        <v>7683.623675267906</v>
      </c>
      <c r="CZ20">
        <v>366.69087960922468</v>
      </c>
      <c r="DA20">
        <v>0.17882471305746381</v>
      </c>
      <c r="DB20">
        <v>0.22278599510779151</v>
      </c>
      <c r="DC20">
        <v>4.3848604026097152E-2</v>
      </c>
      <c r="DD20">
        <v>7.4834320200097854E-3</v>
      </c>
      <c r="DE20">
        <v>0.82431555864854367</v>
      </c>
      <c r="DF20">
        <v>3.9798706779515229</v>
      </c>
      <c r="DG20">
        <v>8.7071650703367744</v>
      </c>
      <c r="DH20">
        <v>208.91179121305481</v>
      </c>
      <c r="DI20">
        <v>8.0579833177977296</v>
      </c>
      <c r="DJ20">
        <v>0.46947030620315011</v>
      </c>
      <c r="DK20">
        <v>41.954142812540312</v>
      </c>
      <c r="DL20">
        <v>1.609869227507934</v>
      </c>
      <c r="DM20">
        <v>0.32475871631236009</v>
      </c>
      <c r="DN20">
        <v>16.179400524818401</v>
      </c>
      <c r="DO20">
        <v>0.67290464898270441</v>
      </c>
      <c r="DP20">
        <v>0.2305948558789877</v>
      </c>
      <c r="DQ20">
        <v>60.402893924091643</v>
      </c>
      <c r="DR20">
        <v>2.2401826736297359</v>
      </c>
      <c r="DS20">
        <v>0.234928432170493</v>
      </c>
      <c r="DT20">
        <v>103.01461354365701</v>
      </c>
      <c r="DU20">
        <v>4.1253126060735079</v>
      </c>
      <c r="DV20">
        <v>0.12791944705721511</v>
      </c>
      <c r="DW20">
        <v>67.345216728113513</v>
      </c>
      <c r="DX20">
        <v>2.616667684759852</v>
      </c>
      <c r="DY20">
        <v>0.20757714454613191</v>
      </c>
      <c r="EA20">
        <v>247.70116940276159</v>
      </c>
      <c r="EB20">
        <v>0.17208644111899529</v>
      </c>
      <c r="EC20">
        <v>27.472059830550268</v>
      </c>
      <c r="ED20">
        <v>3.816137738027487</v>
      </c>
      <c r="EE20">
        <v>9.3631060081092272</v>
      </c>
      <c r="EF20">
        <v>31.350927083096749</v>
      </c>
      <c r="EG20">
        <v>45.733908761499073</v>
      </c>
      <c r="EH20">
        <v>68.138399901170573</v>
      </c>
      <c r="EI20">
        <v>101.4923951777766</v>
      </c>
      <c r="EJ20">
        <v>141.81947791538499</v>
      </c>
      <c r="EK20">
        <v>216.2998250525666</v>
      </c>
      <c r="EL20">
        <v>346.55608833703349</v>
      </c>
      <c r="EM20">
        <v>422.64599110742381</v>
      </c>
      <c r="EN20">
        <v>518.09081603387835</v>
      </c>
      <c r="EO20">
        <v>506.97867349569708</v>
      </c>
      <c r="EQ20">
        <v>33.900482251973337</v>
      </c>
      <c r="ER20">
        <v>9.8243025981943788</v>
      </c>
      <c r="ES20">
        <v>0.98950310572700251</v>
      </c>
      <c r="ET20">
        <v>0.98611347897867074</v>
      </c>
      <c r="EU20">
        <v>3.3215497320790649E-4</v>
      </c>
      <c r="EV20">
        <v>2.5255427390222431E-3</v>
      </c>
      <c r="EW20">
        <v>7.6035072262531642</v>
      </c>
      <c r="EX20">
        <v>4.2915050559574262</v>
      </c>
      <c r="EY20">
        <v>6.1171219618963129</v>
      </c>
      <c r="EZ20">
        <v>1.235000313352588</v>
      </c>
      <c r="FA20">
        <v>1.1462140963407801E-2</v>
      </c>
      <c r="FC20">
        <f t="shared" si="1"/>
        <v>15.672306023693025</v>
      </c>
      <c r="FE20">
        <v>-22.609828999999998</v>
      </c>
      <c r="FF20">
        <v>1.24</v>
      </c>
      <c r="FH20">
        <v>-4.77956</v>
      </c>
      <c r="FI20">
        <v>1.24</v>
      </c>
      <c r="FK20">
        <v>947</v>
      </c>
      <c r="FL20">
        <f t="shared" si="2"/>
        <v>673.85</v>
      </c>
      <c r="FM20">
        <v>22</v>
      </c>
      <c r="FS20">
        <f t="shared" si="3"/>
        <v>103.01461354365701</v>
      </c>
      <c r="FT20">
        <f t="shared" si="4"/>
        <v>166.84960188373452</v>
      </c>
      <c r="FU20">
        <f t="shared" si="5"/>
        <v>0.80195272892084069</v>
      </c>
      <c r="FV20">
        <f t="shared" si="6"/>
        <v>1.9007867807153418</v>
      </c>
    </row>
    <row r="21" spans="1:178" x14ac:dyDescent="0.25">
      <c r="A21" t="s">
        <v>841</v>
      </c>
      <c r="B21" t="s">
        <v>765</v>
      </c>
      <c r="C21" s="2">
        <v>0.64275770997054427</v>
      </c>
      <c r="D21" s="5">
        <v>9.3419031225446272E-2</v>
      </c>
      <c r="E21" s="6">
        <v>783.72121713239551</v>
      </c>
      <c r="F21" s="7">
        <v>0.54409667648878368</v>
      </c>
      <c r="G21">
        <v>2226.766540903719</v>
      </c>
      <c r="H21" s="8">
        <v>73.284979249798582</v>
      </c>
      <c r="I21" s="2">
        <v>2.0457736271596021</v>
      </c>
      <c r="J21" s="2">
        <v>0.1015531813823507</v>
      </c>
      <c r="K21" s="5">
        <v>0.17817528231992691</v>
      </c>
      <c r="L21" s="9">
        <v>4.6892797018423862E-4</v>
      </c>
      <c r="M21">
        <v>8.8892233565413953E-2</v>
      </c>
      <c r="N21" s="8">
        <v>0.28572557066125442</v>
      </c>
      <c r="O21" s="10">
        <v>12.008943352136461</v>
      </c>
      <c r="P21" s="7">
        <v>0.70602533022656944</v>
      </c>
      <c r="Q21" s="5">
        <v>0.48981358687199289</v>
      </c>
      <c r="R21" s="11">
        <v>2.4299056757492742E-2</v>
      </c>
      <c r="S21" s="12">
        <v>0.98772255204614923</v>
      </c>
      <c r="T21" s="6">
        <v>2635.156409820911</v>
      </c>
      <c r="U21" s="6">
        <v>2.5430447794030271</v>
      </c>
      <c r="V21" s="6">
        <v>4.3755630367683169</v>
      </c>
      <c r="W21" s="6">
        <v>2569.1575856981972</v>
      </c>
      <c r="X21" s="6">
        <v>19.35489676665474</v>
      </c>
      <c r="Y21" s="6">
        <v>105.1364402459095</v>
      </c>
      <c r="Z21" s="6">
        <v>2604.0990716566148</v>
      </c>
      <c r="AA21" s="6">
        <v>9.1279353954776585</v>
      </c>
      <c r="AB21" s="13">
        <v>55.092466934411739</v>
      </c>
      <c r="AC21" s="14">
        <v>97.495449458835012</v>
      </c>
      <c r="AE21" t="s">
        <v>842</v>
      </c>
      <c r="AF21" t="s">
        <v>842</v>
      </c>
      <c r="AG21">
        <v>26.111999999999998</v>
      </c>
      <c r="AH21">
        <v>2708.9604455550821</v>
      </c>
      <c r="AI21">
        <v>463.76362740945888</v>
      </c>
      <c r="AJ21">
        <v>120.5375292664978</v>
      </c>
      <c r="AK21" t="s">
        <v>143</v>
      </c>
      <c r="AL21">
        <v>965.18103895821923</v>
      </c>
      <c r="AM21">
        <v>1710.8585862638961</v>
      </c>
      <c r="AN21">
        <v>217.7938735795031</v>
      </c>
      <c r="AO21">
        <v>7.333828514822331</v>
      </c>
      <c r="AP21">
        <v>1.9818473115242039</v>
      </c>
      <c r="AQ21">
        <v>8.9895947556638731</v>
      </c>
      <c r="AR21">
        <v>2.8957776749844988</v>
      </c>
      <c r="AS21">
        <v>1.3982984071503139</v>
      </c>
      <c r="AT21">
        <v>435.80809213901108</v>
      </c>
      <c r="AU21">
        <v>44.096712150612611</v>
      </c>
      <c r="AV21">
        <v>46.77699903812249</v>
      </c>
      <c r="AW21">
        <v>13.232624900417621</v>
      </c>
      <c r="AX21">
        <v>1.199138655200735</v>
      </c>
      <c r="AY21">
        <v>4.6239786268856463E-2</v>
      </c>
      <c r="AZ21">
        <v>896.15901019817215</v>
      </c>
      <c r="BA21">
        <v>32.026110251548673</v>
      </c>
      <c r="BB21">
        <v>6.2959068701050738E-2</v>
      </c>
      <c r="BC21">
        <v>508527.49225767743</v>
      </c>
      <c r="BD21">
        <v>18234.618977102989</v>
      </c>
      <c r="BE21">
        <v>1.7322781228304389</v>
      </c>
      <c r="BF21">
        <v>3.0710633426967151</v>
      </c>
      <c r="BG21">
        <v>0.33379899846116379</v>
      </c>
      <c r="BH21">
        <v>9.4746877486689557E-2</v>
      </c>
      <c r="BI21">
        <v>1.480682577643619</v>
      </c>
      <c r="BJ21">
        <v>0.15743929257328251</v>
      </c>
      <c r="BK21">
        <v>6.1876189645671247E-3</v>
      </c>
      <c r="BL21">
        <v>83.613282728380923</v>
      </c>
      <c r="BM21">
        <v>4.6057867846025768</v>
      </c>
      <c r="BN21">
        <v>1.6383501991046129E-2</v>
      </c>
      <c r="BO21">
        <v>3.6744278637125749</v>
      </c>
      <c r="BP21">
        <v>0.3997775146716161</v>
      </c>
      <c r="BQ21">
        <v>8.9463804571405098E-3</v>
      </c>
      <c r="BR21">
        <v>26.830693234795088</v>
      </c>
      <c r="BS21">
        <v>3.6176866155614129</v>
      </c>
      <c r="BT21">
        <v>2.909129958593613E-2</v>
      </c>
      <c r="BU21">
        <v>23.03521710400042</v>
      </c>
      <c r="BV21">
        <v>3.2589266865269169</v>
      </c>
      <c r="BW21">
        <v>0.15087348904141901</v>
      </c>
      <c r="BX21">
        <v>9.9064059904654673</v>
      </c>
      <c r="BY21">
        <v>1.09131798369833</v>
      </c>
      <c r="BZ21">
        <v>9.04109107778415E-3</v>
      </c>
      <c r="CA21">
        <v>36.616851704120073</v>
      </c>
      <c r="CB21">
        <v>4.2665162036701672</v>
      </c>
      <c r="CC21">
        <v>0.17296570386589319</v>
      </c>
      <c r="CD21">
        <v>8.7826220669869723</v>
      </c>
      <c r="CE21">
        <v>0.73358035760369389</v>
      </c>
      <c r="CF21">
        <v>7.2397507563500569E-3</v>
      </c>
      <c r="CG21">
        <v>86.089563379617985</v>
      </c>
      <c r="CH21">
        <v>4.9608996789473236</v>
      </c>
      <c r="CI21">
        <v>0.10081704453393869</v>
      </c>
      <c r="CJ21">
        <v>28.145765356175971</v>
      </c>
      <c r="CK21">
        <v>1.3405549279786111</v>
      </c>
      <c r="CL21">
        <v>1.1123140807966629E-2</v>
      </c>
      <c r="CM21">
        <v>122.9887939364729</v>
      </c>
      <c r="CN21">
        <v>6.244531351446529</v>
      </c>
      <c r="CO21">
        <v>3.3031207961386012E-2</v>
      </c>
      <c r="CP21">
        <v>22.027099178784571</v>
      </c>
      <c r="CQ21">
        <v>1.0380610897152021</v>
      </c>
      <c r="CR21">
        <v>1.0573607722879181E-2</v>
      </c>
      <c r="CS21">
        <v>168.41339903775739</v>
      </c>
      <c r="CT21">
        <v>7.2200068678132991</v>
      </c>
      <c r="CU21">
        <v>0.1112141222883259</v>
      </c>
      <c r="CV21">
        <v>24.503940525457011</v>
      </c>
      <c r="CW21">
        <v>1.0516181614751789</v>
      </c>
      <c r="CX21">
        <v>1.0705150786900691E-2</v>
      </c>
      <c r="CY21">
        <v>6109.928026623651</v>
      </c>
      <c r="CZ21">
        <v>191.27114916731239</v>
      </c>
      <c r="DA21">
        <v>0.1044611443411048</v>
      </c>
      <c r="DB21">
        <v>0.2238336435183087</v>
      </c>
      <c r="DC21">
        <v>6.0387319055787647E-2</v>
      </c>
      <c r="DD21">
        <v>9.7742172589836557E-3</v>
      </c>
      <c r="DE21">
        <v>3.5946285479609239</v>
      </c>
      <c r="DF21">
        <v>5.4287424093318117</v>
      </c>
      <c r="DG21">
        <v>11.02024491021565</v>
      </c>
      <c r="DH21">
        <v>1528.185415513999</v>
      </c>
      <c r="DI21">
        <v>49.124596697173779</v>
      </c>
      <c r="DJ21">
        <v>0.66345750967099937</v>
      </c>
      <c r="DK21">
        <v>298.03628975182528</v>
      </c>
      <c r="DL21">
        <v>9.4808488981167365</v>
      </c>
      <c r="DM21">
        <v>0.39377868061022281</v>
      </c>
      <c r="DN21">
        <v>61.569310771237298</v>
      </c>
      <c r="DO21">
        <v>2.105961438074607</v>
      </c>
      <c r="DP21">
        <v>0.31835252054758129</v>
      </c>
      <c r="DQ21">
        <v>260.68605851610732</v>
      </c>
      <c r="DR21">
        <v>8.6657969959124408</v>
      </c>
      <c r="DS21">
        <v>0.30844299530960312</v>
      </c>
      <c r="DT21">
        <v>783.72121713239551</v>
      </c>
      <c r="DU21">
        <v>24.62670969460456</v>
      </c>
      <c r="DV21">
        <v>0.1716531502777468</v>
      </c>
      <c r="DW21">
        <v>461.19264099541448</v>
      </c>
      <c r="DX21">
        <v>14.84693722364789</v>
      </c>
      <c r="DY21">
        <v>0.30666110594489038</v>
      </c>
      <c r="EA21">
        <v>570.80191732367655</v>
      </c>
      <c r="EB21">
        <v>6.2476058128422736</v>
      </c>
      <c r="EC21">
        <v>136.4001349565757</v>
      </c>
      <c r="ED21">
        <v>39.595127841730339</v>
      </c>
      <c r="EE21">
        <v>58.710488478763857</v>
      </c>
      <c r="EF21">
        <v>155.6433588108136</v>
      </c>
      <c r="EG21">
        <v>175.95747762816109</v>
      </c>
      <c r="EH21">
        <v>184.0042799202013</v>
      </c>
      <c r="EI21">
        <v>243.2859298334341</v>
      </c>
      <c r="EJ21">
        <v>349.95757471389419</v>
      </c>
      <c r="EK21">
        <v>515.49020798857077</v>
      </c>
      <c r="EL21">
        <v>768.67996210295576</v>
      </c>
      <c r="EM21">
        <v>891.78539185362649</v>
      </c>
      <c r="EN21">
        <v>1046.0459567562571</v>
      </c>
      <c r="EO21">
        <v>996.09514331126059</v>
      </c>
      <c r="EQ21">
        <v>8.672356354778934</v>
      </c>
      <c r="ER21">
        <v>6.1590539294766753</v>
      </c>
      <c r="ES21">
        <v>1.039748896484638</v>
      </c>
      <c r="ET21">
        <v>0.97412569818819628</v>
      </c>
      <c r="EU21">
        <v>5.9725920954905518E-3</v>
      </c>
      <c r="EV21">
        <v>3.3953589642326393E-2</v>
      </c>
      <c r="EW21">
        <v>5.6849001404201296</v>
      </c>
      <c r="EX21">
        <v>13.72029376113656</v>
      </c>
      <c r="EY21">
        <v>9.3731664582327952</v>
      </c>
      <c r="EZ21">
        <v>4.6535561992706356</v>
      </c>
      <c r="FA21">
        <v>1.8235267266402001E-2</v>
      </c>
      <c r="FC21">
        <f t="shared" si="1"/>
        <v>6.9459244207071347</v>
      </c>
      <c r="FE21">
        <v>-18.688652999999999</v>
      </c>
      <c r="FF21">
        <v>1.17</v>
      </c>
      <c r="FH21">
        <v>-3.6194440000000001</v>
      </c>
      <c r="FI21">
        <v>1.17</v>
      </c>
      <c r="FK21">
        <v>1058</v>
      </c>
      <c r="FL21">
        <f t="shared" si="2"/>
        <v>784.85</v>
      </c>
      <c r="FM21">
        <v>25</v>
      </c>
      <c r="FS21">
        <f t="shared" si="3"/>
        <v>783.72121713239551</v>
      </c>
      <c r="FT21">
        <f t="shared" si="4"/>
        <v>1269.3691561630642</v>
      </c>
      <c r="FU21">
        <f t="shared" si="5"/>
        <v>0.78272867906773447</v>
      </c>
      <c r="FV21">
        <f t="shared" si="6"/>
        <v>1.8586577639051924</v>
      </c>
    </row>
    <row r="22" spans="1:178" x14ac:dyDescent="0.25">
      <c r="A22" t="s">
        <v>843</v>
      </c>
      <c r="B22" t="s">
        <v>765</v>
      </c>
      <c r="C22" s="2">
        <v>-3.0364897140388072</v>
      </c>
      <c r="D22" s="5">
        <v>6.9447817603938436E-2</v>
      </c>
      <c r="E22" s="6">
        <v>454.01044230128491</v>
      </c>
      <c r="F22" s="7">
        <v>1.2210866876447699</v>
      </c>
      <c r="G22">
        <v>-467.10472300034849</v>
      </c>
      <c r="H22" s="8">
        <v>188.9049512243208</v>
      </c>
      <c r="I22" s="2">
        <v>1.9574335004143679</v>
      </c>
      <c r="J22" s="2">
        <v>9.4692065001292999E-2</v>
      </c>
      <c r="K22" s="5">
        <v>0.18393971267902209</v>
      </c>
      <c r="L22" s="9">
        <v>5.5789153354531711E-4</v>
      </c>
      <c r="M22">
        <v>0.24811610944799981</v>
      </c>
      <c r="N22" s="8">
        <v>9.298344616246558E-2</v>
      </c>
      <c r="O22" s="10">
        <v>12.93808094540883</v>
      </c>
      <c r="P22" s="7">
        <v>0.74871063049263453</v>
      </c>
      <c r="Q22" s="5">
        <v>0.51108238746068635</v>
      </c>
      <c r="R22" s="11">
        <v>2.4856064837716289E-2</v>
      </c>
      <c r="S22" s="12">
        <v>0.90421520714622128</v>
      </c>
      <c r="T22" s="6">
        <v>2687.8812435440932</v>
      </c>
      <c r="U22" s="6">
        <v>3.5395919103737472</v>
      </c>
      <c r="V22" s="6">
        <v>5.0012102341954972</v>
      </c>
      <c r="W22" s="6">
        <v>2661.097044715696</v>
      </c>
      <c r="X22" s="6">
        <v>9.6467016987730414</v>
      </c>
      <c r="Y22" s="6">
        <v>105.9385559014238</v>
      </c>
      <c r="Z22" s="6">
        <v>2674.9224946592972</v>
      </c>
      <c r="AA22" s="6">
        <v>4.7207602885804842</v>
      </c>
      <c r="AB22" s="13">
        <v>54.416060978593109</v>
      </c>
      <c r="AC22" s="14">
        <v>99.003520006967221</v>
      </c>
      <c r="AE22" t="s">
        <v>844</v>
      </c>
      <c r="AF22" t="s">
        <v>844</v>
      </c>
      <c r="AG22">
        <v>22.399000000000001</v>
      </c>
      <c r="AH22">
        <v>118.26107157522679</v>
      </c>
      <c r="AI22">
        <v>48.609112556046213</v>
      </c>
      <c r="AJ22">
        <v>104.7560176183583</v>
      </c>
      <c r="AK22" t="s">
        <v>143</v>
      </c>
      <c r="AL22">
        <v>905.89930284480408</v>
      </c>
      <c r="AM22">
        <v>1465.399835682367</v>
      </c>
      <c r="AN22">
        <v>224.28730376588891</v>
      </c>
      <c r="AO22">
        <v>14.77926542957654</v>
      </c>
      <c r="AP22">
        <v>1.708063623959104</v>
      </c>
      <c r="AQ22">
        <v>6.677351274634086</v>
      </c>
      <c r="AR22">
        <v>1.5621510988179159</v>
      </c>
      <c r="AS22">
        <v>1.2708513913782511</v>
      </c>
      <c r="AT22">
        <v>191.44312089991601</v>
      </c>
      <c r="AU22">
        <v>33.437782243981651</v>
      </c>
      <c r="AV22">
        <v>40.305901017933813</v>
      </c>
      <c r="AW22">
        <v>14.00437263697158</v>
      </c>
      <c r="AX22">
        <v>2.502474755902746</v>
      </c>
      <c r="AY22">
        <v>4.5282917241139788E-2</v>
      </c>
      <c r="AZ22">
        <v>1573.5723661074221</v>
      </c>
      <c r="BA22">
        <v>73.564759477392116</v>
      </c>
      <c r="BB22">
        <v>7.2817448112298608E-2</v>
      </c>
      <c r="BC22">
        <v>512952.24623563827</v>
      </c>
      <c r="BD22">
        <v>29136.403829570259</v>
      </c>
      <c r="BE22">
        <v>1.0710906857956921</v>
      </c>
      <c r="BF22">
        <v>1.8441478976772281</v>
      </c>
      <c r="BG22">
        <v>0.20510210473835769</v>
      </c>
      <c r="BH22">
        <v>8.0744509106979931E-2</v>
      </c>
      <c r="BI22">
        <v>3.3044719863251828</v>
      </c>
      <c r="BJ22">
        <v>0.65908202973108743</v>
      </c>
      <c r="BK22">
        <v>5.5006074436819664E-3</v>
      </c>
      <c r="BL22">
        <v>128.61045245364241</v>
      </c>
      <c r="BM22">
        <v>10.02322188848837</v>
      </c>
      <c r="BN22">
        <v>3.3801705989465358E-2</v>
      </c>
      <c r="BO22">
        <v>12.82135875286551</v>
      </c>
      <c r="BP22">
        <v>1.8141917078084031</v>
      </c>
      <c r="BQ22">
        <v>9.2388006914988358E-3</v>
      </c>
      <c r="BR22">
        <v>100.5817567028914</v>
      </c>
      <c r="BS22">
        <v>13.95037249765844</v>
      </c>
      <c r="BT22">
        <v>7.3110534822798681E-2</v>
      </c>
      <c r="BU22">
        <v>80.230873999408999</v>
      </c>
      <c r="BV22">
        <v>10.21700220832763</v>
      </c>
      <c r="BW22">
        <v>0.113306741672048</v>
      </c>
      <c r="BX22">
        <v>30.316419372129349</v>
      </c>
      <c r="BY22">
        <v>3.6380227746168909</v>
      </c>
      <c r="BZ22">
        <v>8.8492642070906128E-3</v>
      </c>
      <c r="CA22">
        <v>122.9873240748002</v>
      </c>
      <c r="CB22">
        <v>13.21335563365581</v>
      </c>
      <c r="CC22">
        <v>0.14127923053667271</v>
      </c>
      <c r="CD22">
        <v>23.234494845464781</v>
      </c>
      <c r="CE22">
        <v>2.2914051623872842</v>
      </c>
      <c r="CF22">
        <v>1.4937900447925079E-2</v>
      </c>
      <c r="CG22">
        <v>180.0460153614228</v>
      </c>
      <c r="CH22">
        <v>12.400126430505409</v>
      </c>
      <c r="CI22">
        <v>4.3869959252549273E-2</v>
      </c>
      <c r="CJ22">
        <v>51.043794509602392</v>
      </c>
      <c r="CK22">
        <v>2.7441195953334221</v>
      </c>
      <c r="CL22">
        <v>1.0888512313998819E-2</v>
      </c>
      <c r="CM22">
        <v>207.30127680628459</v>
      </c>
      <c r="CN22">
        <v>11.48545624726929</v>
      </c>
      <c r="CO22">
        <v>3.2314646292289598E-2</v>
      </c>
      <c r="CP22">
        <v>39.079656554524703</v>
      </c>
      <c r="CQ22">
        <v>2.7874986621020552</v>
      </c>
      <c r="CR22">
        <v>1.035186176837638E-2</v>
      </c>
      <c r="CS22">
        <v>302.42155550082691</v>
      </c>
      <c r="CT22">
        <v>17.777204046779371</v>
      </c>
      <c r="CU22">
        <v>4.8406584031503233E-2</v>
      </c>
      <c r="CV22">
        <v>42.617022370980081</v>
      </c>
      <c r="CW22">
        <v>2.2793566092324782</v>
      </c>
      <c r="CX22">
        <v>1.048024195870082E-2</v>
      </c>
      <c r="CY22">
        <v>5241.8874474399699</v>
      </c>
      <c r="CZ22">
        <v>294.88552649584068</v>
      </c>
      <c r="DA22">
        <v>0.1022882083674338</v>
      </c>
      <c r="DB22">
        <v>0.27852900510128709</v>
      </c>
      <c r="DC22">
        <v>6.3704283974972381E-2</v>
      </c>
      <c r="DD22">
        <v>9.5655263968224824E-3</v>
      </c>
      <c r="DE22">
        <v>-1.364360925370913</v>
      </c>
      <c r="DF22">
        <v>4.703709099734982</v>
      </c>
      <c r="DG22">
        <v>9.4240734548404834</v>
      </c>
      <c r="DH22">
        <v>939.24538022025138</v>
      </c>
      <c r="DI22">
        <v>36.156166425422313</v>
      </c>
      <c r="DJ22">
        <v>0.57627381882761819</v>
      </c>
      <c r="DK22">
        <v>189.67347992331929</v>
      </c>
      <c r="DL22">
        <v>7.1439976126485423</v>
      </c>
      <c r="DM22">
        <v>0.34784457327204232</v>
      </c>
      <c r="DN22">
        <v>107.0288213123915</v>
      </c>
      <c r="DO22">
        <v>4.7072033405672693</v>
      </c>
      <c r="DP22">
        <v>0.26863426334425788</v>
      </c>
      <c r="DQ22">
        <v>384.23162730225221</v>
      </c>
      <c r="DR22">
        <v>16.430544555806978</v>
      </c>
      <c r="DS22">
        <v>0.27202273101981461</v>
      </c>
      <c r="DT22">
        <v>454.01044230128491</v>
      </c>
      <c r="DU22">
        <v>21.19782040712828</v>
      </c>
      <c r="DV22">
        <v>0.1361331932846149</v>
      </c>
      <c r="DW22">
        <v>320.65610590661032</v>
      </c>
      <c r="DX22">
        <v>12.24852655932326</v>
      </c>
      <c r="DY22">
        <v>0.23655116733114689</v>
      </c>
      <c r="EA22">
        <v>1002.275392425109</v>
      </c>
      <c r="EB22">
        <v>13.942919773523981</v>
      </c>
      <c r="EC22">
        <v>209.80497953285879</v>
      </c>
      <c r="ED22">
        <v>138.16119345760251</v>
      </c>
      <c r="EE22">
        <v>220.09137134111899</v>
      </c>
      <c r="EF22">
        <v>542.10049999600676</v>
      </c>
      <c r="EG22">
        <v>538.47991779981089</v>
      </c>
      <c r="EH22">
        <v>618.02675414472435</v>
      </c>
      <c r="EI22">
        <v>643.6148156638443</v>
      </c>
      <c r="EJ22">
        <v>731.89437138789742</v>
      </c>
      <c r="EK22">
        <v>934.86803131139891</v>
      </c>
      <c r="EL22">
        <v>1295.6329800392789</v>
      </c>
      <c r="EM22">
        <v>1582.1723301427</v>
      </c>
      <c r="EN22">
        <v>1878.3947546635211</v>
      </c>
      <c r="EO22">
        <v>1732.3992833731741</v>
      </c>
      <c r="EQ22">
        <v>4.7801980379469047</v>
      </c>
      <c r="ER22">
        <v>2.3479539049017082</v>
      </c>
      <c r="ES22">
        <v>0.93030631578213918</v>
      </c>
      <c r="ET22">
        <v>0.9380823434560811</v>
      </c>
      <c r="EU22">
        <v>7.4227846616946019E-3</v>
      </c>
      <c r="EV22">
        <v>2.2560382184132671E-2</v>
      </c>
      <c r="EW22">
        <v>3.0393421353789072</v>
      </c>
      <c r="EX22">
        <v>6.6210264062322821</v>
      </c>
      <c r="EY22">
        <v>3.530120869957539</v>
      </c>
      <c r="EZ22">
        <v>1.5012502714941021</v>
      </c>
      <c r="FA22">
        <v>6.0979380078355081E-3</v>
      </c>
      <c r="FC22">
        <f t="shared" si="1"/>
        <v>4.0341453294160594</v>
      </c>
      <c r="FE22">
        <v>-18.308538999999996</v>
      </c>
      <c r="FF22">
        <v>1.1399999999999999</v>
      </c>
      <c r="FH22">
        <v>-2.5693389999999998</v>
      </c>
      <c r="FI22">
        <v>1.1399999999999999</v>
      </c>
      <c r="FK22">
        <v>1029</v>
      </c>
      <c r="FL22">
        <f t="shared" si="2"/>
        <v>755.85</v>
      </c>
      <c r="FM22">
        <v>24</v>
      </c>
      <c r="FS22">
        <f t="shared" si="3"/>
        <v>454.01044230128491</v>
      </c>
      <c r="FT22">
        <f t="shared" si="4"/>
        <v>735.34675269081674</v>
      </c>
      <c r="FU22">
        <f t="shared" si="5"/>
        <v>1.8353887474919228</v>
      </c>
      <c r="FV22">
        <f t="shared" si="6"/>
        <v>3.3383848029849088</v>
      </c>
    </row>
    <row r="23" spans="1:178" x14ac:dyDescent="0.25">
      <c r="A23" t="s">
        <v>845</v>
      </c>
      <c r="B23" t="s">
        <v>765</v>
      </c>
      <c r="C23" s="2">
        <v>-1.553557896615114</v>
      </c>
      <c r="D23" s="5">
        <v>5.351395745683557E-2</v>
      </c>
      <c r="E23" s="6">
        <v>357.85842396075611</v>
      </c>
      <c r="F23" s="7">
        <v>0.96249159438897136</v>
      </c>
      <c r="G23">
        <v>-913.59266884621991</v>
      </c>
      <c r="H23" s="8">
        <v>197.34561107616531</v>
      </c>
      <c r="I23" s="2">
        <v>1.94962653782413</v>
      </c>
      <c r="J23" s="2">
        <v>9.2945837495430547E-2</v>
      </c>
      <c r="K23" s="5">
        <v>0.18350459047971401</v>
      </c>
      <c r="L23" s="9">
        <v>5.6998834841987477E-4</v>
      </c>
      <c r="M23">
        <v>0.22271470657702899</v>
      </c>
      <c r="N23" s="8">
        <v>7.7278692020776016E-2</v>
      </c>
      <c r="O23" s="10">
        <v>12.95641742974542</v>
      </c>
      <c r="P23" s="7">
        <v>0.74636544212071554</v>
      </c>
      <c r="Q23" s="5">
        <v>0.51294882468870873</v>
      </c>
      <c r="R23" s="11">
        <v>2.45021804300577E-2</v>
      </c>
      <c r="S23" s="12">
        <v>0.70931208081767982</v>
      </c>
      <c r="T23" s="6">
        <v>2683.9430216931401</v>
      </c>
      <c r="U23" s="6">
        <v>3.719336428328254</v>
      </c>
      <c r="V23" s="6">
        <v>5.1361871792572531</v>
      </c>
      <c r="W23" s="6">
        <v>2669.1844329641999</v>
      </c>
      <c r="X23" s="6">
        <v>3.4364443123492272</v>
      </c>
      <c r="Y23" s="6">
        <v>104.362975044584</v>
      </c>
      <c r="Z23" s="6">
        <v>2676.3902458686789</v>
      </c>
      <c r="AA23" s="6">
        <v>2.8954453085194278</v>
      </c>
      <c r="AB23" s="13">
        <v>54.351302671491013</v>
      </c>
      <c r="AC23" s="14">
        <v>99.450115423105018</v>
      </c>
      <c r="AE23" t="s">
        <v>846</v>
      </c>
      <c r="AF23" t="s">
        <v>846</v>
      </c>
      <c r="AG23">
        <v>25.497</v>
      </c>
      <c r="AH23" t="s">
        <v>143</v>
      </c>
      <c r="AI23">
        <v>46.836510798902289</v>
      </c>
      <c r="AJ23">
        <v>103.4692309135025</v>
      </c>
      <c r="AK23" t="s">
        <v>143</v>
      </c>
      <c r="AL23">
        <v>593.81803076696428</v>
      </c>
      <c r="AM23">
        <v>1461.7703457907739</v>
      </c>
      <c r="AN23">
        <v>233.19846617514619</v>
      </c>
      <c r="AO23">
        <v>14.48437983016083</v>
      </c>
      <c r="AP23">
        <v>1.7236759142905329</v>
      </c>
      <c r="AQ23">
        <v>2.4064487588453249</v>
      </c>
      <c r="AR23">
        <v>0.78105434689106523</v>
      </c>
      <c r="AS23">
        <v>1.2842190150707899</v>
      </c>
      <c r="AT23">
        <v>156.70789720105441</v>
      </c>
      <c r="AU23">
        <v>42.728245303699467</v>
      </c>
      <c r="AV23">
        <v>38.625148637491499</v>
      </c>
      <c r="AW23">
        <v>4.8142174419024997</v>
      </c>
      <c r="AX23">
        <v>3.3695812938559389</v>
      </c>
      <c r="AY23">
        <v>0.14330906970421081</v>
      </c>
      <c r="AZ23">
        <v>1305.9597325987961</v>
      </c>
      <c r="BA23">
        <v>65.423770721172843</v>
      </c>
      <c r="BB23">
        <v>6.8492418104523001E-2</v>
      </c>
      <c r="BC23">
        <v>559490.21756361797</v>
      </c>
      <c r="BD23">
        <v>27874.457838478309</v>
      </c>
      <c r="BE23">
        <v>3.1342947785799451</v>
      </c>
      <c r="BF23">
        <v>1.490730422957478</v>
      </c>
      <c r="BG23">
        <v>0.23340556931650211</v>
      </c>
      <c r="BH23">
        <v>6.6960922878541607E-2</v>
      </c>
      <c r="BI23">
        <v>0.14617931352775579</v>
      </c>
      <c r="BJ23">
        <v>1.9400761828332658E-2</v>
      </c>
      <c r="BK23">
        <v>5.0803026540657686E-3</v>
      </c>
      <c r="BL23">
        <v>81.109076797939665</v>
      </c>
      <c r="BM23">
        <v>4.8811265284117598</v>
      </c>
      <c r="BN23">
        <v>3.2720588292600883E-2</v>
      </c>
      <c r="BO23">
        <v>1.4523446488423091</v>
      </c>
      <c r="BP23">
        <v>0.1117223269647611</v>
      </c>
      <c r="BQ23">
        <v>1.0011220938484991E-2</v>
      </c>
      <c r="BR23">
        <v>19.25979940060391</v>
      </c>
      <c r="BS23">
        <v>1.3312557960388409</v>
      </c>
      <c r="BT23">
        <v>5.8137847951019402E-2</v>
      </c>
      <c r="BU23">
        <v>19.73429951377187</v>
      </c>
      <c r="BV23">
        <v>1.3176056998820589</v>
      </c>
      <c r="BW23">
        <v>9.3282586143682206E-2</v>
      </c>
      <c r="BX23">
        <v>9.9881784652951318</v>
      </c>
      <c r="BY23">
        <v>0.60310860318577453</v>
      </c>
      <c r="BZ23">
        <v>1.805579116801528E-2</v>
      </c>
      <c r="CA23">
        <v>57.002036170410861</v>
      </c>
      <c r="CB23">
        <v>3.2698941713039771</v>
      </c>
      <c r="CC23">
        <v>0.16594278270153551</v>
      </c>
      <c r="CD23">
        <v>13.454136671811881</v>
      </c>
      <c r="CE23">
        <v>0.8062948616093476</v>
      </c>
      <c r="CF23">
        <v>6.5038512574730634E-3</v>
      </c>
      <c r="CG23">
        <v>134.38797885823729</v>
      </c>
      <c r="CH23">
        <v>10.0794724279442</v>
      </c>
      <c r="CI23">
        <v>4.0251054722095107E-2</v>
      </c>
      <c r="CJ23">
        <v>42.511945120482324</v>
      </c>
      <c r="CK23">
        <v>2.6871278800510519</v>
      </c>
      <c r="CL23">
        <v>9.9931026779415816E-3</v>
      </c>
      <c r="CM23">
        <v>192.83840552236379</v>
      </c>
      <c r="CN23">
        <v>12.508516620117071</v>
      </c>
      <c r="CO23">
        <v>2.9639967885592838E-2</v>
      </c>
      <c r="CP23">
        <v>37.032467731712288</v>
      </c>
      <c r="CQ23">
        <v>2.1432480904961619</v>
      </c>
      <c r="CR23">
        <v>9.5018183236632633E-3</v>
      </c>
      <c r="CS23">
        <v>282.13466711305591</v>
      </c>
      <c r="CT23">
        <v>16.59979434858953</v>
      </c>
      <c r="CU23">
        <v>4.4424385035521173E-2</v>
      </c>
      <c r="CV23">
        <v>42.180057387933182</v>
      </c>
      <c r="CW23">
        <v>2.2984009980191091</v>
      </c>
      <c r="CX23">
        <v>9.6192401914457527E-3</v>
      </c>
      <c r="CY23">
        <v>5129.9301788937801</v>
      </c>
      <c r="CZ23">
        <v>238.8660478702572</v>
      </c>
      <c r="DA23">
        <v>9.3903026913759638E-2</v>
      </c>
      <c r="DB23">
        <v>0.23117595862874901</v>
      </c>
      <c r="DC23">
        <v>5.6501991327800337E-2</v>
      </c>
      <c r="DD23">
        <v>8.7767595288911707E-3</v>
      </c>
      <c r="DE23">
        <v>-1.301619840946582</v>
      </c>
      <c r="DF23">
        <v>5.7973373497145859</v>
      </c>
      <c r="DG23">
        <v>9.9132557993009716</v>
      </c>
      <c r="DH23">
        <v>732.28946821696707</v>
      </c>
      <c r="DI23">
        <v>36.124757380128401</v>
      </c>
      <c r="DJ23">
        <v>0.55483350339861959</v>
      </c>
      <c r="DK23">
        <v>148.11913541136471</v>
      </c>
      <c r="DL23">
        <v>7.211694522069493</v>
      </c>
      <c r="DM23">
        <v>0.33782391677498319</v>
      </c>
      <c r="DN23">
        <v>74.083720632821255</v>
      </c>
      <c r="DO23">
        <v>3.657506048789696</v>
      </c>
      <c r="DP23">
        <v>0.25530826670346901</v>
      </c>
      <c r="DQ23">
        <v>269.08572689008162</v>
      </c>
      <c r="DR23">
        <v>11.65974496157734</v>
      </c>
      <c r="DS23">
        <v>0.25477447681714449</v>
      </c>
      <c r="DT23">
        <v>357.85842396075611</v>
      </c>
      <c r="DU23">
        <v>18.189394733770001</v>
      </c>
      <c r="DV23">
        <v>0.13464783745013201</v>
      </c>
      <c r="DW23">
        <v>245.83677658205301</v>
      </c>
      <c r="DX23">
        <v>12.100395871482259</v>
      </c>
      <c r="DY23">
        <v>0.2189653521179174</v>
      </c>
      <c r="EA23">
        <v>831.82148573171708</v>
      </c>
      <c r="EB23">
        <v>0.61679035243778835</v>
      </c>
      <c r="EC23">
        <v>132.31497030659</v>
      </c>
      <c r="ED23">
        <v>15.65026561252489</v>
      </c>
      <c r="EE23">
        <v>42.14398118294072</v>
      </c>
      <c r="EF23">
        <v>133.33986157953959</v>
      </c>
      <c r="EG23">
        <v>177.40991945462051</v>
      </c>
      <c r="EH23">
        <v>286.44239281613488</v>
      </c>
      <c r="EI23">
        <v>372.69076653218508</v>
      </c>
      <c r="EJ23">
        <v>546.29259698470446</v>
      </c>
      <c r="EK23">
        <v>778.60705348868726</v>
      </c>
      <c r="EL23">
        <v>1205.240034514773</v>
      </c>
      <c r="EM23">
        <v>1499.290191567299</v>
      </c>
      <c r="EN23">
        <v>1752.389236727055</v>
      </c>
      <c r="EO23">
        <v>1714.6364791842759</v>
      </c>
      <c r="EQ23">
        <v>42.587224911932758</v>
      </c>
      <c r="ER23">
        <v>9.9333986459704118</v>
      </c>
      <c r="ES23">
        <v>0.90777716150110876</v>
      </c>
      <c r="ET23">
        <v>0.94454289969055005</v>
      </c>
      <c r="EU23">
        <v>3.5197109153088061E-4</v>
      </c>
      <c r="EV23">
        <v>2.1532788717964001E-3</v>
      </c>
      <c r="EW23">
        <v>6.1177719523237606</v>
      </c>
      <c r="EX23">
        <v>6.448466491930839</v>
      </c>
      <c r="EY23">
        <v>4.412063829209389</v>
      </c>
      <c r="EZ23">
        <v>1.268395789934444</v>
      </c>
      <c r="FA23">
        <v>5.2837548756818238E-3</v>
      </c>
      <c r="FC23">
        <f t="shared" si="1"/>
        <v>13.787509877853637</v>
      </c>
      <c r="FE23">
        <v>-20.889312999999998</v>
      </c>
      <c r="FF23">
        <v>1.23</v>
      </c>
      <c r="FH23">
        <v>-2.8493669999999995</v>
      </c>
      <c r="FI23">
        <v>1.23</v>
      </c>
      <c r="FK23">
        <v>940</v>
      </c>
      <c r="FL23">
        <f t="shared" si="2"/>
        <v>666.85</v>
      </c>
      <c r="FM23">
        <v>21</v>
      </c>
      <c r="FS23">
        <f t="shared" si="3"/>
        <v>357.85842396075611</v>
      </c>
      <c r="FT23">
        <f t="shared" si="4"/>
        <v>579.61228523454781</v>
      </c>
      <c r="FU23">
        <f t="shared" si="5"/>
        <v>2.1717626401874361</v>
      </c>
      <c r="FV23">
        <f t="shared" si="6"/>
        <v>3.6305758068523151</v>
      </c>
    </row>
    <row r="24" spans="1:178" x14ac:dyDescent="0.25">
      <c r="A24" t="s">
        <v>847</v>
      </c>
      <c r="B24" t="s">
        <v>765</v>
      </c>
      <c r="C24" s="2">
        <v>0.8687499016579322</v>
      </c>
      <c r="D24" s="5">
        <v>1.505834507678624E-2</v>
      </c>
      <c r="E24" s="6">
        <v>95.08228866918239</v>
      </c>
      <c r="F24" s="7">
        <v>0.1476033297228799</v>
      </c>
      <c r="G24">
        <v>1633.120078126087</v>
      </c>
      <c r="H24" s="8">
        <v>112.80176225743951</v>
      </c>
      <c r="I24" s="2">
        <v>1.97862506537776</v>
      </c>
      <c r="J24" s="2">
        <v>9.6069704746647125E-2</v>
      </c>
      <c r="K24" s="5">
        <v>0.1836167001928177</v>
      </c>
      <c r="L24" s="9">
        <v>8.4798328927673057E-4</v>
      </c>
      <c r="M24">
        <v>4.0144012300618183E-2</v>
      </c>
      <c r="N24" s="8">
        <v>1.7088463717120559</v>
      </c>
      <c r="O24" s="10">
        <v>12.78066184604215</v>
      </c>
      <c r="P24" s="7">
        <v>0.74020538264434099</v>
      </c>
      <c r="Q24" s="5">
        <v>0.5054449646514001</v>
      </c>
      <c r="R24" s="11">
        <v>2.457097664819537E-2</v>
      </c>
      <c r="S24" s="12">
        <v>0.310334494271859</v>
      </c>
      <c r="T24" s="6">
        <v>2684.696436598701</v>
      </c>
      <c r="U24" s="6">
        <v>6.7582767351075272</v>
      </c>
      <c r="V24" s="6">
        <v>7.6284957478098994</v>
      </c>
      <c r="W24" s="6">
        <v>2637.1226839305382</v>
      </c>
      <c r="X24" s="6">
        <v>4.1662197769808111</v>
      </c>
      <c r="Y24" s="6">
        <v>105.1910756721431</v>
      </c>
      <c r="Z24" s="6">
        <v>2663.4326129412561</v>
      </c>
      <c r="AA24" s="6">
        <v>4.0463933651400694</v>
      </c>
      <c r="AB24" s="13">
        <v>54.497203470180722</v>
      </c>
      <c r="AC24" s="14">
        <v>98.227965291732005</v>
      </c>
      <c r="AE24" t="s">
        <v>848</v>
      </c>
      <c r="AF24" t="s">
        <v>848</v>
      </c>
      <c r="AG24">
        <v>25.05</v>
      </c>
      <c r="AH24" t="s">
        <v>143</v>
      </c>
      <c r="AI24">
        <v>39.947271009500703</v>
      </c>
      <c r="AJ24">
        <v>101.33165402202231</v>
      </c>
      <c r="AK24" t="s">
        <v>143</v>
      </c>
      <c r="AL24">
        <v>650.055494048333</v>
      </c>
      <c r="AM24">
        <v>1440.6716547438721</v>
      </c>
      <c r="AN24">
        <v>206.41465359369241</v>
      </c>
      <c r="AO24">
        <v>12.0740094092265</v>
      </c>
      <c r="AP24">
        <v>1.6991417290432931</v>
      </c>
      <c r="AQ24" t="s">
        <v>143</v>
      </c>
      <c r="AR24">
        <v>0.82576535350896418</v>
      </c>
      <c r="AS24">
        <v>1.228057341858475</v>
      </c>
      <c r="AT24" t="s">
        <v>143</v>
      </c>
      <c r="AU24">
        <v>15.681618680916671</v>
      </c>
      <c r="AV24">
        <v>37.706505922043043</v>
      </c>
      <c r="AW24">
        <v>0.78630498260154336</v>
      </c>
      <c r="AX24">
        <v>0.38924510578479687</v>
      </c>
      <c r="AY24">
        <v>0.13805508685705409</v>
      </c>
      <c r="AZ24">
        <v>64.092134121902518</v>
      </c>
      <c r="BA24">
        <v>4.6081369527873113</v>
      </c>
      <c r="BB24">
        <v>5.9591566801137863E-2</v>
      </c>
      <c r="BC24">
        <v>524865.52364542254</v>
      </c>
      <c r="BD24">
        <v>37931.322936041368</v>
      </c>
      <c r="BE24">
        <v>1.429305447017992</v>
      </c>
      <c r="BF24">
        <v>0.99688708646698421</v>
      </c>
      <c r="BG24">
        <v>0.14067844034255969</v>
      </c>
      <c r="BH24">
        <v>8.6450317378834352E-2</v>
      </c>
      <c r="BI24">
        <v>0.113472087061232</v>
      </c>
      <c r="BJ24">
        <v>1.9465272954670779E-2</v>
      </c>
      <c r="BK24">
        <v>3.8465632096322542E-3</v>
      </c>
      <c r="BL24">
        <v>7.4964439449074431</v>
      </c>
      <c r="BM24">
        <v>0.6019206433915707</v>
      </c>
      <c r="BN24">
        <v>1.3862488767647389E-2</v>
      </c>
      <c r="BO24">
        <v>5.4163414756919541E-2</v>
      </c>
      <c r="BP24">
        <v>1.6790490015751579E-2</v>
      </c>
      <c r="BQ24">
        <v>6.7210195031582208E-3</v>
      </c>
      <c r="BR24">
        <v>0.48153953477355321</v>
      </c>
      <c r="BS24">
        <v>0.13147021591302449</v>
      </c>
      <c r="BT24">
        <v>2.463851879569098E-2</v>
      </c>
      <c r="BU24">
        <v>0.44298185682575542</v>
      </c>
      <c r="BV24">
        <v>0.13570588962354091</v>
      </c>
      <c r="BW24">
        <v>2.8175523293302911E-2</v>
      </c>
      <c r="BX24">
        <v>0.2618237150522903</v>
      </c>
      <c r="BY24">
        <v>5.7038001971494799E-2</v>
      </c>
      <c r="BZ24">
        <v>1.8793002922983401E-2</v>
      </c>
      <c r="CA24">
        <v>1.7580829062288299</v>
      </c>
      <c r="CB24">
        <v>0.38222247924647718</v>
      </c>
      <c r="CC24">
        <v>4.1845937078558423E-2</v>
      </c>
      <c r="CD24">
        <v>0.42562711205203813</v>
      </c>
      <c r="CE24">
        <v>7.6437847839262024E-2</v>
      </c>
      <c r="CF24">
        <v>6.1153367071241707E-2</v>
      </c>
      <c r="CG24">
        <v>5.8529295519509921</v>
      </c>
      <c r="CH24">
        <v>0.59055174474558669</v>
      </c>
      <c r="CI24">
        <v>3.7909680366394402E-2</v>
      </c>
      <c r="CJ24">
        <v>2.0135365001296952</v>
      </c>
      <c r="CK24">
        <v>0.20414558947946679</v>
      </c>
      <c r="CL24">
        <v>9.4143705805386953E-3</v>
      </c>
      <c r="CM24">
        <v>9.6722771907928866</v>
      </c>
      <c r="CN24">
        <v>0.98438436819296882</v>
      </c>
      <c r="CO24">
        <v>2.7907533034761199E-2</v>
      </c>
      <c r="CP24">
        <v>1.9669129066202939</v>
      </c>
      <c r="CQ24">
        <v>0.23030302145640411</v>
      </c>
      <c r="CR24">
        <v>8.9527859735413148E-3</v>
      </c>
      <c r="CS24">
        <v>18.464197854872239</v>
      </c>
      <c r="CT24">
        <v>2.0968209510660718</v>
      </c>
      <c r="CU24">
        <v>4.1850417083796249E-2</v>
      </c>
      <c r="CV24">
        <v>3.0127588662264739</v>
      </c>
      <c r="CW24">
        <v>0.32144174521054281</v>
      </c>
      <c r="CX24">
        <v>9.0629725760215472E-3</v>
      </c>
      <c r="CY24">
        <v>6564.4364536861867</v>
      </c>
      <c r="CZ24">
        <v>418.53486116913513</v>
      </c>
      <c r="DA24">
        <v>8.8488772719634443E-2</v>
      </c>
      <c r="DB24">
        <v>0.1284771263368874</v>
      </c>
      <c r="DC24">
        <v>4.743665120796433E-2</v>
      </c>
      <c r="DD24">
        <v>8.266542801414133E-3</v>
      </c>
      <c r="DE24">
        <v>-1.919099107653309</v>
      </c>
      <c r="DF24">
        <v>4.5828918147523519</v>
      </c>
      <c r="DG24">
        <v>9.484660332538402</v>
      </c>
      <c r="DH24">
        <v>192.65618567044581</v>
      </c>
      <c r="DI24">
        <v>11.973679761114919</v>
      </c>
      <c r="DJ24">
        <v>0.57361475516522353</v>
      </c>
      <c r="DK24">
        <v>39.186561370511491</v>
      </c>
      <c r="DL24">
        <v>2.4624404663917332</v>
      </c>
      <c r="DM24">
        <v>0.35500870703033932</v>
      </c>
      <c r="DN24">
        <v>3.4879454127991059</v>
      </c>
      <c r="DO24">
        <v>0.29061278681029939</v>
      </c>
      <c r="DP24">
        <v>0.2489227429253863</v>
      </c>
      <c r="DQ24">
        <v>13.11248237972352</v>
      </c>
      <c r="DR24">
        <v>1.12018020664636</v>
      </c>
      <c r="DS24">
        <v>0.25115160168060019</v>
      </c>
      <c r="DT24">
        <v>95.08228866918239</v>
      </c>
      <c r="DU24">
        <v>5.8865521544773731</v>
      </c>
      <c r="DV24">
        <v>0.13355520663717421</v>
      </c>
      <c r="DW24">
        <v>56.356809558131907</v>
      </c>
      <c r="DX24">
        <v>3.5087909327101419</v>
      </c>
      <c r="DY24">
        <v>0.2486963432917578</v>
      </c>
      <c r="EA24">
        <v>40.823015364269118</v>
      </c>
      <c r="EB24">
        <v>0.47878517747355259</v>
      </c>
      <c r="EC24">
        <v>12.22910920865815</v>
      </c>
      <c r="ED24">
        <v>0.58365748660473649</v>
      </c>
      <c r="EE24">
        <v>1.0536970126335949</v>
      </c>
      <c r="EF24">
        <v>2.9931206542280768</v>
      </c>
      <c r="EG24">
        <v>4.6505100364527587</v>
      </c>
      <c r="EH24">
        <v>8.8345874684865837</v>
      </c>
      <c r="EI24">
        <v>11.79022471058277</v>
      </c>
      <c r="EJ24">
        <v>23.792396552646309</v>
      </c>
      <c r="EK24">
        <v>36.877957877833232</v>
      </c>
      <c r="EL24">
        <v>60.451732442455537</v>
      </c>
      <c r="EM24">
        <v>79.632101482603005</v>
      </c>
      <c r="EN24">
        <v>114.6844587259145</v>
      </c>
      <c r="EO24">
        <v>122.4698726108323</v>
      </c>
      <c r="EQ24">
        <v>23.133718395882308</v>
      </c>
      <c r="ER24">
        <v>32.967616506268968</v>
      </c>
      <c r="ES24">
        <v>0.90436831166162623</v>
      </c>
      <c r="ET24">
        <v>0.98380813481696416</v>
      </c>
      <c r="EU24">
        <v>4.174804352678735E-3</v>
      </c>
      <c r="EV24">
        <v>5.4194401173954451E-2</v>
      </c>
      <c r="EW24">
        <v>12.981303217043211</v>
      </c>
      <c r="EX24">
        <v>7.7592573471248718</v>
      </c>
      <c r="EY24">
        <v>12.68365232474987</v>
      </c>
      <c r="EZ24">
        <v>5.1495488413049353</v>
      </c>
      <c r="FA24">
        <v>5.399027319261155E-2</v>
      </c>
      <c r="FC24">
        <f t="shared" si="1"/>
        <v>25.367190660082745</v>
      </c>
      <c r="FS24">
        <f t="shared" si="3"/>
        <v>95.08228866918239</v>
      </c>
      <c r="FT24">
        <f t="shared" si="4"/>
        <v>154.00185920150196</v>
      </c>
    </row>
    <row r="25" spans="1:178" x14ac:dyDescent="0.25">
      <c r="A25" t="s">
        <v>849</v>
      </c>
      <c r="B25" t="s">
        <v>765</v>
      </c>
      <c r="C25" s="2">
        <v>5.4334861141556834</v>
      </c>
      <c r="D25" s="5">
        <v>1.7573910301267141E-2</v>
      </c>
      <c r="E25" s="6">
        <v>112.3774927451085</v>
      </c>
      <c r="F25" s="7">
        <v>0.30616433952724281</v>
      </c>
      <c r="G25">
        <v>260.64865549906779</v>
      </c>
      <c r="H25" s="8">
        <v>84.409930022240914</v>
      </c>
      <c r="I25" s="2">
        <v>1.8239797883534239</v>
      </c>
      <c r="J25" s="2">
        <v>8.9544440981588952E-2</v>
      </c>
      <c r="K25" s="5">
        <v>0.18493732767425511</v>
      </c>
      <c r="L25" s="9">
        <v>7.9697852545009636E-4</v>
      </c>
      <c r="M25">
        <v>0.1105368142777107</v>
      </c>
      <c r="N25" s="8">
        <v>0.80479818189144714</v>
      </c>
      <c r="O25" s="10">
        <v>13.96748337559519</v>
      </c>
      <c r="P25" s="7">
        <v>0.80935602467654477</v>
      </c>
      <c r="Q25" s="5">
        <v>0.54857016535894088</v>
      </c>
      <c r="R25" s="11">
        <v>2.6705896060095709E-2</v>
      </c>
      <c r="S25" s="12">
        <v>0.76048343669264096</v>
      </c>
      <c r="T25" s="6">
        <v>2696.5986510925259</v>
      </c>
      <c r="U25" s="6">
        <v>6.1509770643080763</v>
      </c>
      <c r="V25" s="6">
        <v>7.0891002635933047</v>
      </c>
      <c r="W25" s="6">
        <v>2818.9900390674752</v>
      </c>
      <c r="X25" s="6">
        <v>11.32024812191246</v>
      </c>
      <c r="Y25" s="6">
        <v>111.31943439132429</v>
      </c>
      <c r="Z25" s="6">
        <v>2748.012584454616</v>
      </c>
      <c r="AA25" s="6">
        <v>5.1442071260046047</v>
      </c>
      <c r="AB25" s="13">
        <v>52.589671113529441</v>
      </c>
      <c r="AC25" s="14">
        <v>104.53873207736579</v>
      </c>
      <c r="AE25" t="s">
        <v>850</v>
      </c>
      <c r="AF25" t="s">
        <v>850</v>
      </c>
      <c r="AG25">
        <v>25.047000000000001</v>
      </c>
      <c r="AH25" t="s">
        <v>143</v>
      </c>
      <c r="AI25">
        <v>65.289235090140977</v>
      </c>
      <c r="AJ25">
        <v>108.5452729230423</v>
      </c>
      <c r="AK25" t="s">
        <v>143</v>
      </c>
      <c r="AL25">
        <v>693.42346772512656</v>
      </c>
      <c r="AM25">
        <v>1601.265624928966</v>
      </c>
      <c r="AN25">
        <v>228.49639935235561</v>
      </c>
      <c r="AO25">
        <v>13.254143861337759</v>
      </c>
      <c r="AP25">
        <v>1.797932330536602</v>
      </c>
      <c r="AQ25">
        <v>1.865056564390922</v>
      </c>
      <c r="AR25">
        <v>0.70169699020378196</v>
      </c>
      <c r="AS25">
        <v>1.3124358840440551</v>
      </c>
      <c r="AT25">
        <v>55.038604102541854</v>
      </c>
      <c r="AU25">
        <v>25.138590311496401</v>
      </c>
      <c r="AV25">
        <v>41.099196996560643</v>
      </c>
      <c r="AW25">
        <v>1.372674593941495</v>
      </c>
      <c r="AX25">
        <v>0.32256792882167729</v>
      </c>
      <c r="AY25">
        <v>0.12713948466655781</v>
      </c>
      <c r="AZ25">
        <v>166.864835338001</v>
      </c>
      <c r="BA25">
        <v>6.6321784463649891</v>
      </c>
      <c r="BB25">
        <v>5.6796303659286833E-2</v>
      </c>
      <c r="BC25">
        <v>554265.72335036285</v>
      </c>
      <c r="BD25">
        <v>26932.95970426076</v>
      </c>
      <c r="BE25">
        <v>1.1980858371449781</v>
      </c>
      <c r="BF25">
        <v>1.1619123890955529</v>
      </c>
      <c r="BG25">
        <v>0.1642719542597606</v>
      </c>
      <c r="BH25">
        <v>7.6017558317446693E-2</v>
      </c>
      <c r="BI25">
        <v>0.45933146171395112</v>
      </c>
      <c r="BJ25">
        <v>0.1002817729379544</v>
      </c>
      <c r="BK25">
        <v>6.4885408440348421E-3</v>
      </c>
      <c r="BL25">
        <v>18.499996086751899</v>
      </c>
      <c r="BM25">
        <v>1.156421604137126</v>
      </c>
      <c r="BN25">
        <v>1.4910471356341749E-2</v>
      </c>
      <c r="BO25">
        <v>1.025460429486609</v>
      </c>
      <c r="BP25">
        <v>0.18788220799415301</v>
      </c>
      <c r="BQ25">
        <v>8.871455406359011E-3</v>
      </c>
      <c r="BR25">
        <v>5.6651044938325308</v>
      </c>
      <c r="BS25">
        <v>1.096658080102876</v>
      </c>
      <c r="BT25">
        <v>9.1938710041656685E-2</v>
      </c>
      <c r="BU25">
        <v>2.897446646715395</v>
      </c>
      <c r="BV25">
        <v>0.52008887796769132</v>
      </c>
      <c r="BW25">
        <v>0.1051169785381942</v>
      </c>
      <c r="BX25">
        <v>1.275818628651471</v>
      </c>
      <c r="BY25">
        <v>0.24617199214255461</v>
      </c>
      <c r="BZ25">
        <v>1.9951212259983281E-2</v>
      </c>
      <c r="CA25">
        <v>6.0175389075030727</v>
      </c>
      <c r="CB25">
        <v>0.90664883707295962</v>
      </c>
      <c r="CC25">
        <v>0.17329813221352469</v>
      </c>
      <c r="CD25">
        <v>1.3844562770393001</v>
      </c>
      <c r="CE25">
        <v>0.1512945599906535</v>
      </c>
      <c r="CF25">
        <v>6.5905391745484541E-3</v>
      </c>
      <c r="CG25">
        <v>14.92686107837833</v>
      </c>
      <c r="CH25">
        <v>1.6929541085236799</v>
      </c>
      <c r="CI25">
        <v>4.0768500464603043E-2</v>
      </c>
      <c r="CJ25">
        <v>5.3670877307281346</v>
      </c>
      <c r="CK25">
        <v>0.40526017613845938</v>
      </c>
      <c r="CL25">
        <v>1.012686326042537E-2</v>
      </c>
      <c r="CM25">
        <v>25.1729850074537</v>
      </c>
      <c r="CN25">
        <v>1.8569451867880289</v>
      </c>
      <c r="CO25">
        <v>3.0003737793695869E-2</v>
      </c>
      <c r="CP25">
        <v>4.908189019997808</v>
      </c>
      <c r="CQ25">
        <v>0.37912673952799558</v>
      </c>
      <c r="CR25">
        <v>9.6317237625030295E-3</v>
      </c>
      <c r="CS25">
        <v>39.54176582456742</v>
      </c>
      <c r="CT25">
        <v>2.653961651445405</v>
      </c>
      <c r="CU25">
        <v>4.501671310521816E-2</v>
      </c>
      <c r="CV25">
        <v>6.2872898033722073</v>
      </c>
      <c r="CW25">
        <v>0.3015628152752115</v>
      </c>
      <c r="CX25">
        <v>9.749736506661914E-3</v>
      </c>
      <c r="CY25">
        <v>8075.1154318672116</v>
      </c>
      <c r="CZ25">
        <v>409.0071064101121</v>
      </c>
      <c r="DA25">
        <v>0.23088578256098111</v>
      </c>
      <c r="DB25">
        <v>0.19657201672129149</v>
      </c>
      <c r="DC25">
        <v>5.1845344761096021E-2</v>
      </c>
      <c r="DD25">
        <v>8.8902991989795663E-3</v>
      </c>
      <c r="DE25">
        <v>-0.24929643269748911</v>
      </c>
      <c r="DF25">
        <v>4.9108120537983311</v>
      </c>
      <c r="DG25">
        <v>9.7498618838749849</v>
      </c>
      <c r="DH25">
        <v>246.83943782517841</v>
      </c>
      <c r="DI25">
        <v>8.9384059311217285</v>
      </c>
      <c r="DJ25">
        <v>0.52133050419846827</v>
      </c>
      <c r="DK25">
        <v>50.663774963975158</v>
      </c>
      <c r="DL25">
        <v>1.829367987192263</v>
      </c>
      <c r="DM25">
        <v>0.33452713040235982</v>
      </c>
      <c r="DN25">
        <v>12.36178542873032</v>
      </c>
      <c r="DO25">
        <v>0.4904512545941952</v>
      </c>
      <c r="DP25">
        <v>0.27462031627949107</v>
      </c>
      <c r="DQ25">
        <v>37.398505956269723</v>
      </c>
      <c r="DR25">
        <v>1.379710374500343</v>
      </c>
      <c r="DS25">
        <v>0.25072363271627179</v>
      </c>
      <c r="DT25">
        <v>112.3774927451085</v>
      </c>
      <c r="DU25">
        <v>4.2257600057839309</v>
      </c>
      <c r="DV25">
        <v>0.13583920821150169</v>
      </c>
      <c r="DW25">
        <v>76.570073779111098</v>
      </c>
      <c r="DX25">
        <v>2.7726816215895189</v>
      </c>
      <c r="DY25">
        <v>0.25175500742461399</v>
      </c>
      <c r="EA25">
        <v>106.2833346101917</v>
      </c>
      <c r="EB25">
        <v>1.938107433392199</v>
      </c>
      <c r="EC25">
        <v>30.179438966968849</v>
      </c>
      <c r="ED25">
        <v>11.05022014532984</v>
      </c>
      <c r="EE25">
        <v>12.39628992085893</v>
      </c>
      <c r="EF25">
        <v>19.57734220753645</v>
      </c>
      <c r="EG25">
        <v>22.661076885461299</v>
      </c>
      <c r="EH25">
        <v>30.2388889824275</v>
      </c>
      <c r="EI25">
        <v>38.350589391670368</v>
      </c>
      <c r="EJ25">
        <v>60.67829706657858</v>
      </c>
      <c r="EK25">
        <v>98.298310086595862</v>
      </c>
      <c r="EL25">
        <v>157.33115629658559</v>
      </c>
      <c r="EM25">
        <v>198.71210607278579</v>
      </c>
      <c r="EN25">
        <v>245.6010299662573</v>
      </c>
      <c r="EO25">
        <v>255.58088631594339</v>
      </c>
      <c r="EQ25">
        <v>6.5213389470622811</v>
      </c>
      <c r="ER25">
        <v>3.8448680901011558</v>
      </c>
      <c r="ES25">
        <v>0.93136682165941675</v>
      </c>
      <c r="ET25">
        <v>0.92509721854454907</v>
      </c>
      <c r="EU25">
        <v>7.8912838177367262E-3</v>
      </c>
      <c r="EV25">
        <v>6.409320906328525E-2</v>
      </c>
      <c r="EW25">
        <v>8.1220255846364449</v>
      </c>
      <c r="EX25">
        <v>5.9108738287147116</v>
      </c>
      <c r="EY25">
        <v>6.0744603522150777</v>
      </c>
      <c r="EZ25">
        <v>2.8419947971895589</v>
      </c>
      <c r="FA25">
        <v>2.9384433518992031E-2</v>
      </c>
      <c r="FC25">
        <f t="shared" si="1"/>
        <v>7.7866077330644092</v>
      </c>
      <c r="FE25">
        <v>-23.099976000000002</v>
      </c>
      <c r="FF25">
        <v>1.26</v>
      </c>
      <c r="FH25">
        <v>-4.4795300000000005</v>
      </c>
      <c r="FI25">
        <v>1.26</v>
      </c>
      <c r="FK25">
        <v>920</v>
      </c>
      <c r="FL25">
        <f t="shared" si="2"/>
        <v>646.85</v>
      </c>
      <c r="FM25">
        <v>21</v>
      </c>
      <c r="FS25">
        <f t="shared" si="3"/>
        <v>112.3774927451085</v>
      </c>
      <c r="FT25">
        <f t="shared" si="4"/>
        <v>182.01436942019313</v>
      </c>
      <c r="FU25">
        <f t="shared" si="5"/>
        <v>1.0040903538693942</v>
      </c>
      <c r="FV25">
        <f t="shared" ref="FV25:FV52" si="7">((3.998*LOG(FU25))+2.284)</f>
        <v>2.2910876340179662</v>
      </c>
    </row>
    <row r="26" spans="1:178" x14ac:dyDescent="0.25">
      <c r="A26" t="s">
        <v>851</v>
      </c>
      <c r="B26" t="s">
        <v>765</v>
      </c>
      <c r="C26" s="2">
        <v>-2.3785274189660282</v>
      </c>
      <c r="D26" s="5">
        <v>3.4085616642459071E-2</v>
      </c>
      <c r="E26" s="6">
        <v>217.45412212778629</v>
      </c>
      <c r="F26" s="7">
        <v>0.40839622977858309</v>
      </c>
      <c r="G26">
        <v>-596.38951995205662</v>
      </c>
      <c r="H26" s="8">
        <v>158.17732475717219</v>
      </c>
      <c r="I26" s="2">
        <v>1.956510860544981</v>
      </c>
      <c r="J26" s="2">
        <v>9.5692583319975669E-2</v>
      </c>
      <c r="K26" s="5">
        <v>0.183865773068807</v>
      </c>
      <c r="L26" s="9">
        <v>5.8606777624985488E-4</v>
      </c>
      <c r="M26">
        <v>0.18534311623328631</v>
      </c>
      <c r="N26" s="8">
        <v>0.14596303004116301</v>
      </c>
      <c r="O26" s="10">
        <v>12.946812613334609</v>
      </c>
      <c r="P26" s="7">
        <v>0.75118055104823689</v>
      </c>
      <c r="Q26" s="5">
        <v>0.51114282034935832</v>
      </c>
      <c r="R26" s="11">
        <v>2.499847422177489E-2</v>
      </c>
      <c r="S26" s="12">
        <v>0.59881218929350688</v>
      </c>
      <c r="T26" s="6">
        <v>2687.183745474953</v>
      </c>
      <c r="U26" s="6">
        <v>3.901338446206656</v>
      </c>
      <c r="V26" s="6">
        <v>5.2688143623262258</v>
      </c>
      <c r="W26" s="6">
        <v>2661.4856954175948</v>
      </c>
      <c r="X26" s="6">
        <v>3.380248879713478</v>
      </c>
      <c r="Y26" s="6">
        <v>106.64018924464609</v>
      </c>
      <c r="Z26" s="6">
        <v>2675.7005895872858</v>
      </c>
      <c r="AA26" s="6">
        <v>2.7681892431231532</v>
      </c>
      <c r="AB26" s="13">
        <v>54.744842498034508</v>
      </c>
      <c r="AC26" s="14">
        <v>99.043680950339478</v>
      </c>
      <c r="AE26" t="s">
        <v>852</v>
      </c>
      <c r="AF26" t="s">
        <v>852</v>
      </c>
      <c r="AG26">
        <v>25.062000000000001</v>
      </c>
      <c r="AH26" t="s">
        <v>143</v>
      </c>
      <c r="AI26">
        <v>46.337566397366139</v>
      </c>
      <c r="AJ26">
        <v>100.13036516556591</v>
      </c>
      <c r="AK26" t="s">
        <v>143</v>
      </c>
      <c r="AL26">
        <v>611.45649757916863</v>
      </c>
      <c r="AM26">
        <v>1422.125019091997</v>
      </c>
      <c r="AN26">
        <v>219.1065019005901</v>
      </c>
      <c r="AO26">
        <v>10.802774332956149</v>
      </c>
      <c r="AP26">
        <v>1.692276627900851</v>
      </c>
      <c r="AQ26">
        <v>1.6947288367294151</v>
      </c>
      <c r="AR26">
        <v>0.60755929284198507</v>
      </c>
      <c r="AS26">
        <v>1.2349693959212931</v>
      </c>
      <c r="AT26" t="s">
        <v>143</v>
      </c>
      <c r="AU26">
        <v>20.96465759335571</v>
      </c>
      <c r="AV26">
        <v>40.829934302030367</v>
      </c>
      <c r="AW26">
        <v>0.42173234728597908</v>
      </c>
      <c r="AX26">
        <v>0.19236587170151559</v>
      </c>
      <c r="AY26">
        <v>9.191985696553473E-2</v>
      </c>
      <c r="AZ26">
        <v>765.18941007025967</v>
      </c>
      <c r="BA26">
        <v>25.12857483209347</v>
      </c>
      <c r="BB26">
        <v>7.111770840917922E-2</v>
      </c>
      <c r="BC26">
        <v>550658.14880235225</v>
      </c>
      <c r="BD26">
        <v>30764.57718902214</v>
      </c>
      <c r="BE26">
        <v>1.457589883908579</v>
      </c>
      <c r="BF26">
        <v>1.6202180860969699</v>
      </c>
      <c r="BG26">
        <v>0.20457908707519609</v>
      </c>
      <c r="BH26">
        <v>7.8867705463098348E-2</v>
      </c>
      <c r="BI26">
        <v>8.3134822437566078E-2</v>
      </c>
      <c r="BJ26">
        <v>1.338898076788393E-2</v>
      </c>
      <c r="BK26">
        <v>4.3624419366227879E-3</v>
      </c>
      <c r="BL26">
        <v>32.302333961160301</v>
      </c>
      <c r="BM26">
        <v>1.7331248136948521</v>
      </c>
      <c r="BN26">
        <v>1.480501103712103E-2</v>
      </c>
      <c r="BO26">
        <v>0.45740663999188769</v>
      </c>
      <c r="BP26">
        <v>4.3556044766053077E-2</v>
      </c>
      <c r="BQ26">
        <v>2.920493634142192E-3</v>
      </c>
      <c r="BR26">
        <v>7.268165070313108</v>
      </c>
      <c r="BS26">
        <v>0.59806371392958479</v>
      </c>
      <c r="BT26">
        <v>2.6339204820202518E-2</v>
      </c>
      <c r="BU26">
        <v>9.0015440763601475</v>
      </c>
      <c r="BV26">
        <v>0.62897314807669313</v>
      </c>
      <c r="BW26">
        <v>9.2308296350837399E-2</v>
      </c>
      <c r="BX26">
        <v>4.6781104441322086</v>
      </c>
      <c r="BY26">
        <v>0.2987476434443343</v>
      </c>
      <c r="BZ26">
        <v>1.7913636033024379E-2</v>
      </c>
      <c r="CA26">
        <v>30.63207401222434</v>
      </c>
      <c r="CB26">
        <v>1.840695005750258</v>
      </c>
      <c r="CC26">
        <v>0.1201296558039302</v>
      </c>
      <c r="CD26">
        <v>7.3501961760128802</v>
      </c>
      <c r="CE26">
        <v>0.49280238837815649</v>
      </c>
      <c r="CF26">
        <v>6.5444437031507083E-3</v>
      </c>
      <c r="CG26">
        <v>75.580007688830221</v>
      </c>
      <c r="CH26">
        <v>4.0969996065404812</v>
      </c>
      <c r="CI26">
        <v>4.0463026421944749E-2</v>
      </c>
      <c r="CJ26">
        <v>24.229561658835799</v>
      </c>
      <c r="CK26">
        <v>1.426894836512292</v>
      </c>
      <c r="CL26">
        <v>1.0056683188854059E-2</v>
      </c>
      <c r="CM26">
        <v>113.7770747278712</v>
      </c>
      <c r="CN26">
        <v>6.6231017922155244</v>
      </c>
      <c r="CO26">
        <v>2.9759772296203219E-2</v>
      </c>
      <c r="CP26">
        <v>21.700136432868501</v>
      </c>
      <c r="CQ26">
        <v>1.0793182649132871</v>
      </c>
      <c r="CR26">
        <v>9.5687599706860294E-3</v>
      </c>
      <c r="CS26">
        <v>176.0454170091966</v>
      </c>
      <c r="CT26">
        <v>10.103309476826301</v>
      </c>
      <c r="CU26">
        <v>4.4703513985474293E-2</v>
      </c>
      <c r="CV26">
        <v>25.95747128173295</v>
      </c>
      <c r="CW26">
        <v>1.2627965324994881</v>
      </c>
      <c r="CX26">
        <v>9.684393085034217E-3</v>
      </c>
      <c r="CY26">
        <v>5317.4250529241481</v>
      </c>
      <c r="CZ26">
        <v>210.24842674166311</v>
      </c>
      <c r="DA26">
        <v>9.460097089350275E-2</v>
      </c>
      <c r="DB26">
        <v>0.2398321935517681</v>
      </c>
      <c r="DC26">
        <v>5.5123931922919478E-2</v>
      </c>
      <c r="DD26">
        <v>8.8247460527974709E-3</v>
      </c>
      <c r="DE26">
        <v>0.51421690087977734</v>
      </c>
      <c r="DF26">
        <v>3.3186350390659749</v>
      </c>
      <c r="DG26">
        <v>9.7416496214266566</v>
      </c>
      <c r="DH26">
        <v>446.33770217234871</v>
      </c>
      <c r="DI26">
        <v>20.482282584695419</v>
      </c>
      <c r="DJ26">
        <v>0.5125473726153229</v>
      </c>
      <c r="DK26">
        <v>91.925340287249</v>
      </c>
      <c r="DL26">
        <v>4.1521465850460366</v>
      </c>
      <c r="DM26">
        <v>0.31528676495834462</v>
      </c>
      <c r="DN26">
        <v>37.38498935724121</v>
      </c>
      <c r="DO26">
        <v>1.551966157728091</v>
      </c>
      <c r="DP26">
        <v>0.26784835224628978</v>
      </c>
      <c r="DQ26">
        <v>137.41481848344819</v>
      </c>
      <c r="DR26">
        <v>5.7645117165070694</v>
      </c>
      <c r="DS26">
        <v>0.27296352526520767</v>
      </c>
      <c r="DT26">
        <v>217.45412212778629</v>
      </c>
      <c r="DU26">
        <v>9.3783435911975346</v>
      </c>
      <c r="DV26">
        <v>0.12977621803773229</v>
      </c>
      <c r="DW26">
        <v>147.08508289838471</v>
      </c>
      <c r="DX26">
        <v>6.7395104865411133</v>
      </c>
      <c r="DY26">
        <v>0.21942112889320739</v>
      </c>
      <c r="EA26">
        <v>487.38178985366858</v>
      </c>
      <c r="EB26">
        <v>0.35077984150871772</v>
      </c>
      <c r="EC26">
        <v>52.695487701729689</v>
      </c>
      <c r="ED26">
        <v>4.9289508619815487</v>
      </c>
      <c r="EE26">
        <v>15.90408111665888</v>
      </c>
      <c r="EF26">
        <v>60.821243759190189</v>
      </c>
      <c r="EG26">
        <v>83.092547853147579</v>
      </c>
      <c r="EH26">
        <v>153.93002016193131</v>
      </c>
      <c r="EI26">
        <v>203.60654227182491</v>
      </c>
      <c r="EJ26">
        <v>307.235803613131</v>
      </c>
      <c r="EK26">
        <v>443.76486554644322</v>
      </c>
      <c r="EL26">
        <v>711.10671704919503</v>
      </c>
      <c r="EM26">
        <v>878.54803371937237</v>
      </c>
      <c r="EN26">
        <v>1093.449795088178</v>
      </c>
      <c r="EO26">
        <v>1055.181759420039</v>
      </c>
      <c r="EQ26">
        <v>40.07549268558963</v>
      </c>
      <c r="ER26">
        <v>12.67101955131737</v>
      </c>
      <c r="ES26">
        <v>0.85876189221323251</v>
      </c>
      <c r="ET26">
        <v>0.91326041780202205</v>
      </c>
      <c r="EU26">
        <v>3.2080104919716978E-4</v>
      </c>
      <c r="EV26">
        <v>2.278826710603326E-3</v>
      </c>
      <c r="EW26">
        <v>7.1035513016752034</v>
      </c>
      <c r="EX26">
        <v>6.7556321864155544</v>
      </c>
      <c r="EY26">
        <v>6.7318393274383501</v>
      </c>
      <c r="EZ26">
        <v>1.235216035850718</v>
      </c>
      <c r="FA26">
        <v>9.2034096293022484E-3</v>
      </c>
      <c r="FC26">
        <f t="shared" si="1"/>
        <v>18.795112360144898</v>
      </c>
      <c r="FE26">
        <v>-22.749870999999999</v>
      </c>
      <c r="FF26">
        <v>1.27</v>
      </c>
      <c r="FH26">
        <v>-3.9194740000000006</v>
      </c>
      <c r="FI26">
        <v>1.27</v>
      </c>
      <c r="FK26">
        <v>913</v>
      </c>
      <c r="FL26">
        <f t="shared" si="2"/>
        <v>639.85</v>
      </c>
      <c r="FM26">
        <v>21</v>
      </c>
      <c r="FS26">
        <f t="shared" si="3"/>
        <v>217.45412212778629</v>
      </c>
      <c r="FT26">
        <f t="shared" si="4"/>
        <v>352.20375495193184</v>
      </c>
      <c r="FU26">
        <f t="shared" si="5"/>
        <v>1.3221684883775144</v>
      </c>
      <c r="FV26">
        <f t="shared" si="7"/>
        <v>2.7689046355265798</v>
      </c>
    </row>
    <row r="27" spans="1:178" x14ac:dyDescent="0.25">
      <c r="A27" t="s">
        <v>853</v>
      </c>
      <c r="B27" t="s">
        <v>765</v>
      </c>
      <c r="C27" s="2">
        <v>0.18140599662404189</v>
      </c>
      <c r="D27" s="5">
        <v>4.4305597599766287E-2</v>
      </c>
      <c r="E27" s="6">
        <v>312.0975621957864</v>
      </c>
      <c r="F27" s="7">
        <v>0.32246240234654733</v>
      </c>
      <c r="G27">
        <v>7817.5070309130624</v>
      </c>
      <c r="H27" s="8">
        <v>93.960060347675025</v>
      </c>
      <c r="I27" s="2">
        <v>1.865800161751286</v>
      </c>
      <c r="J27" s="2">
        <v>9.0802150610792942E-2</v>
      </c>
      <c r="K27" s="5">
        <v>0.18403937248328681</v>
      </c>
      <c r="L27" s="9">
        <v>5.8420811313431421E-4</v>
      </c>
      <c r="M27">
        <v>0.14892629842950789</v>
      </c>
      <c r="N27" s="8">
        <v>0.65502646021726174</v>
      </c>
      <c r="O27" s="10">
        <v>13.58371412229865</v>
      </c>
      <c r="P27" s="7">
        <v>0.78989640061271849</v>
      </c>
      <c r="Q27" s="5">
        <v>0.53613440963018155</v>
      </c>
      <c r="R27" s="11">
        <v>2.6215792737191618E-2</v>
      </c>
      <c r="S27" s="12">
        <v>0.86378678941259435</v>
      </c>
      <c r="T27" s="6">
        <v>2688.7667876592109</v>
      </c>
      <c r="U27" s="6">
        <v>3.8634572488894339</v>
      </c>
      <c r="V27" s="6">
        <v>5.2362069329311058</v>
      </c>
      <c r="W27" s="6">
        <v>2767.1207167331409</v>
      </c>
      <c r="X27" s="6">
        <v>9.1223487380996229</v>
      </c>
      <c r="Y27" s="6">
        <v>109.9183188661454</v>
      </c>
      <c r="Z27" s="6">
        <v>2721.6990183064559</v>
      </c>
      <c r="AA27" s="6">
        <v>4.3716694170412342</v>
      </c>
      <c r="AB27" s="13">
        <v>57.938804364856622</v>
      </c>
      <c r="AC27" s="14">
        <v>102.9141214267283</v>
      </c>
      <c r="AE27" t="s">
        <v>854</v>
      </c>
      <c r="AF27" t="s">
        <v>854</v>
      </c>
      <c r="AG27">
        <v>21.018999999999998</v>
      </c>
      <c r="AH27" t="s">
        <v>143</v>
      </c>
      <c r="AI27">
        <v>81.423872314114035</v>
      </c>
      <c r="AJ27">
        <v>120.157216823857</v>
      </c>
      <c r="AK27" t="s">
        <v>143</v>
      </c>
      <c r="AL27">
        <v>699.85584035316595</v>
      </c>
      <c r="AM27">
        <v>1811.9865122123881</v>
      </c>
      <c r="AN27">
        <v>216.09754228230969</v>
      </c>
      <c r="AO27">
        <v>10.677277690630421</v>
      </c>
      <c r="AP27">
        <v>2.068311697289555</v>
      </c>
      <c r="AQ27">
        <v>3.5646680409318399</v>
      </c>
      <c r="AR27">
        <v>0.87108452120868329</v>
      </c>
      <c r="AS27">
        <v>1.505293782845984</v>
      </c>
      <c r="AT27" t="s">
        <v>143</v>
      </c>
      <c r="AU27">
        <v>43.038751112626578</v>
      </c>
      <c r="AV27">
        <v>46.621731019203743</v>
      </c>
      <c r="AW27">
        <v>4.3611468441720831</v>
      </c>
      <c r="AX27">
        <v>1.364552178938091</v>
      </c>
      <c r="AY27">
        <v>0.19675311868782369</v>
      </c>
      <c r="AZ27">
        <v>711.18590821315047</v>
      </c>
      <c r="BA27">
        <v>32.702710648686072</v>
      </c>
      <c r="BB27">
        <v>7.6272989679703904E-2</v>
      </c>
      <c r="BC27">
        <v>515367.12016706128</v>
      </c>
      <c r="BD27">
        <v>28278.041323519159</v>
      </c>
      <c r="BE27">
        <v>1.6575550403929009</v>
      </c>
      <c r="BF27">
        <v>1.5226496420669</v>
      </c>
      <c r="BG27">
        <v>0.18880808979492411</v>
      </c>
      <c r="BH27">
        <v>6.235213873556527E-2</v>
      </c>
      <c r="BI27">
        <v>2.1918965202211171</v>
      </c>
      <c r="BJ27">
        <v>0.52460164311938595</v>
      </c>
      <c r="BK27">
        <v>6.6264423423504446E-3</v>
      </c>
      <c r="BL27">
        <v>62.64900641370928</v>
      </c>
      <c r="BM27">
        <v>7.0682194789513044</v>
      </c>
      <c r="BN27">
        <v>5.1208985857404528E-2</v>
      </c>
      <c r="BO27">
        <v>4.9740307250163296</v>
      </c>
      <c r="BP27">
        <v>0.9983863479037326</v>
      </c>
      <c r="BQ27">
        <v>8.2844566107247424E-3</v>
      </c>
      <c r="BR27">
        <v>29.83000150877562</v>
      </c>
      <c r="BS27">
        <v>5.7595260698081834</v>
      </c>
      <c r="BT27">
        <v>3.5189714805926413E-2</v>
      </c>
      <c r="BU27">
        <v>15.18424790466128</v>
      </c>
      <c r="BV27">
        <v>2.5321337502019592</v>
      </c>
      <c r="BW27">
        <v>0.11848107729982781</v>
      </c>
      <c r="BX27">
        <v>6.3369044872833564</v>
      </c>
      <c r="BY27">
        <v>0.90465679284719858</v>
      </c>
      <c r="BZ27">
        <v>1.090862790277959E-2</v>
      </c>
      <c r="CA27">
        <v>30.624513740147261</v>
      </c>
      <c r="CB27">
        <v>3.4938221725975511</v>
      </c>
      <c r="CC27">
        <v>0.1546209016723587</v>
      </c>
      <c r="CD27">
        <v>7.619729725197824</v>
      </c>
      <c r="CE27">
        <v>0.51057349687574416</v>
      </c>
      <c r="CF27">
        <v>2.8392459072354371E-2</v>
      </c>
      <c r="CG27">
        <v>71.145927733528495</v>
      </c>
      <c r="CH27">
        <v>3.9815358180884379</v>
      </c>
      <c r="CI27">
        <v>5.4037409929532883E-2</v>
      </c>
      <c r="CJ27">
        <v>22.205161149567509</v>
      </c>
      <c r="CK27">
        <v>1.4330165210828509</v>
      </c>
      <c r="CL27">
        <v>1.343312254707787E-2</v>
      </c>
      <c r="CM27">
        <v>99.729144911956368</v>
      </c>
      <c r="CN27">
        <v>5.500161051743115</v>
      </c>
      <c r="CO27">
        <v>3.9734194621354961E-2</v>
      </c>
      <c r="CP27">
        <v>18.704822437250289</v>
      </c>
      <c r="CQ27">
        <v>1.0408603872368629</v>
      </c>
      <c r="CR27">
        <v>2.7152472868235231E-2</v>
      </c>
      <c r="CS27">
        <v>152.1142956984869</v>
      </c>
      <c r="CT27">
        <v>7.5758133545852511</v>
      </c>
      <c r="CU27">
        <v>5.9712398903672692E-2</v>
      </c>
      <c r="CV27">
        <v>22.4666358707941</v>
      </c>
      <c r="CW27">
        <v>1.036005893122838</v>
      </c>
      <c r="CX27">
        <v>1.2937052072771561E-2</v>
      </c>
      <c r="CY27">
        <v>5480.8235217178899</v>
      </c>
      <c r="CZ27">
        <v>314.76191136244222</v>
      </c>
      <c r="DA27">
        <v>0.1263856678329448</v>
      </c>
      <c r="DB27">
        <v>0.22473645409880569</v>
      </c>
      <c r="DC27">
        <v>6.0527368824899772E-2</v>
      </c>
      <c r="DD27">
        <v>1.1785887967619551E-2</v>
      </c>
      <c r="DE27">
        <v>-3.037409010841241</v>
      </c>
      <c r="DF27">
        <v>4.3013641414754318</v>
      </c>
      <c r="DG27">
        <v>10.65520121519898</v>
      </c>
      <c r="DH27">
        <v>664.22952233843478</v>
      </c>
      <c r="DI27">
        <v>28.10753602230092</v>
      </c>
      <c r="DJ27">
        <v>0.67977444987999158</v>
      </c>
      <c r="DK27">
        <v>136.28095680231681</v>
      </c>
      <c r="DL27">
        <v>5.0412179739063436</v>
      </c>
      <c r="DM27">
        <v>0.36481380058441598</v>
      </c>
      <c r="DN27">
        <v>45.458768509663912</v>
      </c>
      <c r="DO27">
        <v>2.4299901283063461</v>
      </c>
      <c r="DP27">
        <v>0.35654406232794128</v>
      </c>
      <c r="DQ27">
        <v>158.6868305948266</v>
      </c>
      <c r="DR27">
        <v>7.7230176124976033</v>
      </c>
      <c r="DS27">
        <v>0.32430982659242891</v>
      </c>
      <c r="DT27">
        <v>312.0975621957864</v>
      </c>
      <c r="DU27">
        <v>13.996298468012171</v>
      </c>
      <c r="DV27">
        <v>0.18598627373470891</v>
      </c>
      <c r="DW27">
        <v>213.6822693130344</v>
      </c>
      <c r="DX27">
        <v>9.2316974327787662</v>
      </c>
      <c r="DY27">
        <v>0.32891690734870832</v>
      </c>
      <c r="EA27">
        <v>452.98465491283469</v>
      </c>
      <c r="EB27">
        <v>9.2485085241397353</v>
      </c>
      <c r="EC27">
        <v>102.2006629913691</v>
      </c>
      <c r="ED27">
        <v>53.599469019572531</v>
      </c>
      <c r="EE27">
        <v>65.273526277408351</v>
      </c>
      <c r="EF27">
        <v>102.59626962608969</v>
      </c>
      <c r="EG27">
        <v>112.556029969509</v>
      </c>
      <c r="EH27">
        <v>153.89202884496109</v>
      </c>
      <c r="EI27">
        <v>211.07284557334691</v>
      </c>
      <c r="EJ27">
        <v>289.21108834767682</v>
      </c>
      <c r="EK27">
        <v>406.68793314226212</v>
      </c>
      <c r="EL27">
        <v>623.30715569972733</v>
      </c>
      <c r="EM27">
        <v>757.28026061742059</v>
      </c>
      <c r="EN27">
        <v>944.80929005271344</v>
      </c>
      <c r="EO27">
        <v>913.27788092658932</v>
      </c>
      <c r="EQ27">
        <v>4.5902635244594929</v>
      </c>
      <c r="ER27">
        <v>2.4609972751899289</v>
      </c>
      <c r="ES27">
        <v>0.89576671058934232</v>
      </c>
      <c r="ET27">
        <v>0.86258836904473435</v>
      </c>
      <c r="EU27">
        <v>9.7887569708631217E-3</v>
      </c>
      <c r="EV27">
        <v>6.0097385118349229E-2</v>
      </c>
      <c r="EW27">
        <v>6.1394296842012777</v>
      </c>
      <c r="EX27">
        <v>6.7752677160131114</v>
      </c>
      <c r="EY27">
        <v>4.9816841489044128</v>
      </c>
      <c r="EZ27">
        <v>2.051730646108437</v>
      </c>
      <c r="FA27">
        <v>1.0009904953871119E-2</v>
      </c>
      <c r="FC27">
        <f t="shared" si="1"/>
        <v>7.0705549020806124</v>
      </c>
      <c r="FE27">
        <v>-20.337082480529997</v>
      </c>
      <c r="FF27">
        <v>1.1972121</v>
      </c>
      <c r="FH27">
        <v>-3.1824229022600004</v>
      </c>
      <c r="FI27">
        <v>1.1972121</v>
      </c>
      <c r="FK27">
        <v>972.22432909999998</v>
      </c>
      <c r="FL27">
        <f t="shared" si="2"/>
        <v>699.0743291</v>
      </c>
      <c r="FM27">
        <v>22</v>
      </c>
      <c r="FS27">
        <f t="shared" si="3"/>
        <v>312.0975621957864</v>
      </c>
      <c r="FT27">
        <f t="shared" si="4"/>
        <v>505.49482456858067</v>
      </c>
      <c r="FU27">
        <f t="shared" si="5"/>
        <v>1.475863814206678</v>
      </c>
      <c r="FV27">
        <f t="shared" si="7"/>
        <v>2.959847046139525</v>
      </c>
    </row>
    <row r="28" spans="1:178" x14ac:dyDescent="0.25">
      <c r="A28" t="s">
        <v>855</v>
      </c>
      <c r="B28" t="s">
        <v>765</v>
      </c>
      <c r="C28" s="2">
        <v>-3.975072388034401</v>
      </c>
      <c r="D28" s="5">
        <v>2.54555396149178E-2</v>
      </c>
      <c r="E28" s="6">
        <v>171.48100088867881</v>
      </c>
      <c r="F28" s="7">
        <v>0.33217247153634588</v>
      </c>
      <c r="G28">
        <v>-357.12945683480018</v>
      </c>
      <c r="H28" s="8">
        <v>93.600596671322762</v>
      </c>
      <c r="I28" s="2">
        <v>1.9698088258715409</v>
      </c>
      <c r="J28" s="2">
        <v>9.4752738846333562E-2</v>
      </c>
      <c r="K28" s="5">
        <v>0.18337356844894551</v>
      </c>
      <c r="L28" s="9">
        <v>6.1732414126315768E-4</v>
      </c>
      <c r="M28">
        <v>0.15193046462816581</v>
      </c>
      <c r="N28" s="8">
        <v>0.25617103224249371</v>
      </c>
      <c r="O28" s="10">
        <v>12.822422156586191</v>
      </c>
      <c r="P28" s="7">
        <v>0.74003415889835655</v>
      </c>
      <c r="Q28" s="5">
        <v>0.50769784118630823</v>
      </c>
      <c r="R28" s="11">
        <v>2.4508907996798689E-2</v>
      </c>
      <c r="S28" s="12">
        <v>0.57497594471844471</v>
      </c>
      <c r="T28" s="6">
        <v>2682.7274337002832</v>
      </c>
      <c r="U28" s="6">
        <v>4.2819945331893274</v>
      </c>
      <c r="V28" s="6">
        <v>5.550806164902494</v>
      </c>
      <c r="W28" s="6">
        <v>2646.7689335570581</v>
      </c>
      <c r="X28" s="6">
        <v>3.7081492950275519</v>
      </c>
      <c r="Y28" s="6">
        <v>104.7273674363704</v>
      </c>
      <c r="Z28" s="6">
        <v>2666.6011045438208</v>
      </c>
      <c r="AA28" s="6">
        <v>2.8216931842261248</v>
      </c>
      <c r="AB28" s="13">
        <v>54.174063134524488</v>
      </c>
      <c r="AC28" s="14">
        <v>98.659629014430777</v>
      </c>
      <c r="AE28" t="s">
        <v>856</v>
      </c>
      <c r="AF28" t="s">
        <v>856</v>
      </c>
      <c r="AG28">
        <v>25.003</v>
      </c>
      <c r="AH28" t="s">
        <v>143</v>
      </c>
      <c r="AI28">
        <v>50.533587196451222</v>
      </c>
      <c r="AJ28">
        <v>100.96827554183569</v>
      </c>
      <c r="AK28" t="s">
        <v>143</v>
      </c>
      <c r="AL28">
        <v>730.55093566619075</v>
      </c>
      <c r="AM28">
        <v>1520.330227123442</v>
      </c>
      <c r="AN28">
        <v>232.87323907987471</v>
      </c>
      <c r="AO28">
        <v>11.18344388696587</v>
      </c>
      <c r="AP28">
        <v>1.6929845655996161</v>
      </c>
      <c r="AQ28">
        <v>1.9582021802718661</v>
      </c>
      <c r="AR28">
        <v>0.69017171481481032</v>
      </c>
      <c r="AS28">
        <v>1.220552204215724</v>
      </c>
      <c r="AT28" t="s">
        <v>143</v>
      </c>
      <c r="AU28">
        <v>20.083057418465561</v>
      </c>
      <c r="AV28">
        <v>40.018305783916013</v>
      </c>
      <c r="AW28">
        <v>0.261943785876393</v>
      </c>
      <c r="AX28">
        <v>0.10607845390052061</v>
      </c>
      <c r="AY28">
        <v>0.14337932024011629</v>
      </c>
      <c r="AZ28">
        <v>516.38457207575334</v>
      </c>
      <c r="BA28">
        <v>16.787080690982449</v>
      </c>
      <c r="BB28">
        <v>6.4371391387989668E-2</v>
      </c>
      <c r="BC28">
        <v>565868.28183462122</v>
      </c>
      <c r="BD28">
        <v>24179.980182017822</v>
      </c>
      <c r="BE28">
        <v>1.1911697650340269</v>
      </c>
      <c r="BF28">
        <v>1.0722466718690751</v>
      </c>
      <c r="BG28">
        <v>0.16385311191016291</v>
      </c>
      <c r="BH28">
        <v>7.9646929872645961E-2</v>
      </c>
      <c r="BI28" t="s">
        <v>143</v>
      </c>
      <c r="BJ28">
        <v>1.038782384192102E-2</v>
      </c>
      <c r="BK28">
        <v>0.18109335984013741</v>
      </c>
      <c r="BL28">
        <v>22.133477080083761</v>
      </c>
      <c r="BM28">
        <v>1.183753597351032</v>
      </c>
      <c r="BN28">
        <v>4.0147495152393693E-2</v>
      </c>
      <c r="BO28">
        <v>0.39907017787844812</v>
      </c>
      <c r="BP28">
        <v>5.1765431995146341E-2</v>
      </c>
      <c r="BQ28">
        <v>1.156541782871588E-2</v>
      </c>
      <c r="BR28">
        <v>5.7812926404663116</v>
      </c>
      <c r="BS28">
        <v>0.51977472189201224</v>
      </c>
      <c r="BT28">
        <v>9.0084995832646522E-2</v>
      </c>
      <c r="BU28">
        <v>6.4767257476403328</v>
      </c>
      <c r="BV28">
        <v>0.65140963196762813</v>
      </c>
      <c r="BW28">
        <v>0.102908679819503</v>
      </c>
      <c r="BX28">
        <v>3.349099867637658</v>
      </c>
      <c r="BY28">
        <v>0.22260332625729201</v>
      </c>
      <c r="BZ28">
        <v>8.2085295444612391E-3</v>
      </c>
      <c r="CA28">
        <v>18.514388778167049</v>
      </c>
      <c r="CB28">
        <v>1.2368353755337911</v>
      </c>
      <c r="CC28">
        <v>0.1770784890715274</v>
      </c>
      <c r="CD28">
        <v>4.9502908746558951</v>
      </c>
      <c r="CE28">
        <v>0.33485748753347688</v>
      </c>
      <c r="CF28">
        <v>2.2373426767391229E-2</v>
      </c>
      <c r="CG28">
        <v>49.869608303821671</v>
      </c>
      <c r="CH28">
        <v>3.002048438298377</v>
      </c>
      <c r="CI28">
        <v>4.0659782476912557E-2</v>
      </c>
      <c r="CJ28">
        <v>15.92256181642721</v>
      </c>
      <c r="CK28">
        <v>0.74065871352197343</v>
      </c>
      <c r="CL28">
        <v>1.010922670927622E-2</v>
      </c>
      <c r="CM28">
        <v>73.786942318860213</v>
      </c>
      <c r="CN28">
        <v>3.332216343428223</v>
      </c>
      <c r="CO28">
        <v>2.9891599440090011E-2</v>
      </c>
      <c r="CP28">
        <v>14.050978062299491</v>
      </c>
      <c r="CQ28">
        <v>0.63190988106799495</v>
      </c>
      <c r="CR28">
        <v>9.6219590998615958E-3</v>
      </c>
      <c r="CS28">
        <v>113.41487038455099</v>
      </c>
      <c r="CT28">
        <v>5.591104163020308</v>
      </c>
      <c r="CU28">
        <v>9.888661825873693E-2</v>
      </c>
      <c r="CV28">
        <v>17.15615387594513</v>
      </c>
      <c r="CW28">
        <v>0.83368412024698646</v>
      </c>
      <c r="CX28">
        <v>9.7367236674675249E-3</v>
      </c>
      <c r="CY28">
        <v>7843.1460614190437</v>
      </c>
      <c r="CZ28">
        <v>404.89913072599512</v>
      </c>
      <c r="DA28">
        <v>9.5126973376509633E-2</v>
      </c>
      <c r="DB28">
        <v>0.1914728170133988</v>
      </c>
      <c r="DC28">
        <v>5.1660730516208501E-2</v>
      </c>
      <c r="DD28">
        <v>1.9515700753825249E-2</v>
      </c>
      <c r="DE28">
        <v>1.535865239220551</v>
      </c>
      <c r="DF28">
        <v>4.5191900073752693</v>
      </c>
      <c r="DG28">
        <v>10.23725565706158</v>
      </c>
      <c r="DH28">
        <v>343.79334802941719</v>
      </c>
      <c r="DI28">
        <v>10.31126136217029</v>
      </c>
      <c r="DJ28">
        <v>0.58059635545280985</v>
      </c>
      <c r="DK28">
        <v>71.443224345462241</v>
      </c>
      <c r="DL28">
        <v>2.1174426232924959</v>
      </c>
      <c r="DM28">
        <v>0.33658880473319241</v>
      </c>
      <c r="DN28">
        <v>24.097096360621471</v>
      </c>
      <c r="DO28">
        <v>0.7314795133049552</v>
      </c>
      <c r="DP28">
        <v>0.28633903796013632</v>
      </c>
      <c r="DQ28">
        <v>87.531757977842219</v>
      </c>
      <c r="DR28">
        <v>3.043245960993374</v>
      </c>
      <c r="DS28">
        <v>0.24385646404333519</v>
      </c>
      <c r="DT28">
        <v>171.48100088867881</v>
      </c>
      <c r="DU28">
        <v>5.1867631426029668</v>
      </c>
      <c r="DV28">
        <v>0.13894632584538691</v>
      </c>
      <c r="DW28">
        <v>111.13919468600361</v>
      </c>
      <c r="DX28">
        <v>3.3255249457751321</v>
      </c>
      <c r="DY28">
        <v>0.2520097578654153</v>
      </c>
      <c r="EA28">
        <v>328.90737074888739</v>
      </c>
      <c r="EB28">
        <v>0.1927974016661177</v>
      </c>
      <c r="EC28">
        <v>36.106814160006152</v>
      </c>
      <c r="ED28">
        <v>4.3003251926556896</v>
      </c>
      <c r="EE28">
        <v>12.65053094193941</v>
      </c>
      <c r="EF28">
        <v>43.761660457029279</v>
      </c>
      <c r="EG28">
        <v>59.486676156974397</v>
      </c>
      <c r="EH28">
        <v>93.037129538527878</v>
      </c>
      <c r="EI28">
        <v>137.12717104309959</v>
      </c>
      <c r="EJ28">
        <v>202.7219849748848</v>
      </c>
      <c r="EK28">
        <v>291.62201128987567</v>
      </c>
      <c r="EL28">
        <v>461.16838949287632</v>
      </c>
      <c r="EM28">
        <v>568.86550859512101</v>
      </c>
      <c r="EN28">
        <v>704.44018872391894</v>
      </c>
      <c r="EO28">
        <v>697.40462910346071</v>
      </c>
      <c r="EQ28">
        <v>39.654085000475931</v>
      </c>
      <c r="ER28">
        <v>9.873371003122692</v>
      </c>
      <c r="ES28">
        <v>0.93227632556243811</v>
      </c>
      <c r="ET28">
        <v>0.92892931737799611</v>
      </c>
      <c r="EU28">
        <v>2.7368881666925741E-4</v>
      </c>
      <c r="EV28">
        <v>2.07226300534431E-3</v>
      </c>
      <c r="EW28">
        <v>7.5716027807177904</v>
      </c>
      <c r="EX28">
        <v>5.5999942372709857</v>
      </c>
      <c r="EY28">
        <v>7.74758526499126</v>
      </c>
      <c r="EZ28">
        <v>1.5119798691939199</v>
      </c>
      <c r="FA28">
        <v>9.454198274295552E-3</v>
      </c>
      <c r="FC28">
        <f t="shared" si="1"/>
        <v>16.325848603172517</v>
      </c>
      <c r="FE28">
        <v>-23.171212864649998</v>
      </c>
      <c r="FF28">
        <v>1.2548698</v>
      </c>
      <c r="FH28">
        <v>-4.6623718823600004</v>
      </c>
      <c r="FI28">
        <v>1.2548698</v>
      </c>
      <c r="FK28">
        <v>923.55757789999996</v>
      </c>
      <c r="FL28">
        <f t="shared" si="2"/>
        <v>650.40757789999998</v>
      </c>
      <c r="FM28">
        <v>21</v>
      </c>
      <c r="FS28">
        <f t="shared" si="3"/>
        <v>171.48100088867881</v>
      </c>
      <c r="FT28">
        <f t="shared" si="4"/>
        <v>277.74250414262809</v>
      </c>
      <c r="FU28">
        <f t="shared" si="5"/>
        <v>0.94907319339472296</v>
      </c>
      <c r="FV28">
        <f t="shared" si="7"/>
        <v>2.1932442282159808</v>
      </c>
    </row>
    <row r="29" spans="1:178" x14ac:dyDescent="0.25">
      <c r="A29" t="s">
        <v>857</v>
      </c>
      <c r="B29" t="s">
        <v>765</v>
      </c>
      <c r="C29" s="2">
        <v>29.755312202959161</v>
      </c>
      <c r="D29" s="5">
        <v>2.5629385017361481E-2</v>
      </c>
      <c r="E29" s="6">
        <v>181.17722168425109</v>
      </c>
      <c r="F29" s="7">
        <v>0.38096421992275448</v>
      </c>
      <c r="G29">
        <v>47.729609010758189</v>
      </c>
      <c r="H29" s="8">
        <v>938.8903947047238</v>
      </c>
      <c r="I29" s="2">
        <v>1.982184433623035</v>
      </c>
      <c r="J29" s="2">
        <v>9.684657695170075E-2</v>
      </c>
      <c r="K29" s="5">
        <v>0.18316974611836639</v>
      </c>
      <c r="L29" s="9">
        <v>5.4323405508780831E-4</v>
      </c>
      <c r="M29">
        <v>0.16697249847431531</v>
      </c>
      <c r="N29" s="8">
        <v>0.51113033142237141</v>
      </c>
      <c r="O29" s="10">
        <v>12.734060760565191</v>
      </c>
      <c r="P29" s="7">
        <v>0.74214325574209883</v>
      </c>
      <c r="Q29" s="5">
        <v>0.5045910819038214</v>
      </c>
      <c r="R29" s="11">
        <v>2.4764894440416511E-2</v>
      </c>
      <c r="S29" s="12">
        <v>0.81765294715167269</v>
      </c>
      <c r="T29" s="6">
        <v>2680.9439310050138</v>
      </c>
      <c r="U29" s="6">
        <v>3.3908718527256259</v>
      </c>
      <c r="V29" s="6">
        <v>4.9037548884291287</v>
      </c>
      <c r="W29" s="6">
        <v>2633.4265147990141</v>
      </c>
      <c r="X29" s="6">
        <v>6.2310044399618763</v>
      </c>
      <c r="Y29" s="6">
        <v>106.0209941518367</v>
      </c>
      <c r="Z29" s="6">
        <v>2660.036178457302</v>
      </c>
      <c r="AA29" s="6">
        <v>3.5514212665713489</v>
      </c>
      <c r="AB29" s="13">
        <v>54.8109544856921</v>
      </c>
      <c r="AC29" s="14">
        <v>98.227586349103987</v>
      </c>
      <c r="AE29" t="s">
        <v>858</v>
      </c>
      <c r="AF29" t="s">
        <v>858</v>
      </c>
      <c r="AG29">
        <v>25.007999999999999</v>
      </c>
      <c r="AH29" t="s">
        <v>143</v>
      </c>
      <c r="AI29">
        <v>46.996343406544</v>
      </c>
      <c r="AJ29">
        <v>107.39661934684391</v>
      </c>
      <c r="AK29" t="s">
        <v>143</v>
      </c>
      <c r="AL29">
        <v>664.73467606812949</v>
      </c>
      <c r="AM29">
        <v>1571.5424808972391</v>
      </c>
      <c r="AN29">
        <v>216.0741880415714</v>
      </c>
      <c r="AO29">
        <v>10.993012574261231</v>
      </c>
      <c r="AP29">
        <v>1.8116485922184291</v>
      </c>
      <c r="AQ29">
        <v>2.0124065556385058</v>
      </c>
      <c r="AR29">
        <v>0.62847415041530386</v>
      </c>
      <c r="AS29">
        <v>1.2830466549980359</v>
      </c>
      <c r="AT29" t="s">
        <v>143</v>
      </c>
      <c r="AU29">
        <v>23.802203310051581</v>
      </c>
      <c r="AV29">
        <v>42.801365647100113</v>
      </c>
      <c r="AW29">
        <v>1.96929210055274</v>
      </c>
      <c r="AX29">
        <v>0.40721302651625241</v>
      </c>
      <c r="AY29">
        <v>0.10174445196061931</v>
      </c>
      <c r="AZ29">
        <v>585.50140200526664</v>
      </c>
      <c r="BA29">
        <v>20.489730852134429</v>
      </c>
      <c r="BB29">
        <v>7.199170719695018E-2</v>
      </c>
      <c r="BC29">
        <v>531194.37814529869</v>
      </c>
      <c r="BD29">
        <v>29993.68654964985</v>
      </c>
      <c r="BE29">
        <v>2.0939624781801669</v>
      </c>
      <c r="BF29">
        <v>0.99742145242789493</v>
      </c>
      <c r="BG29">
        <v>0.16163184903639849</v>
      </c>
      <c r="BH29">
        <v>0.10149828568229199</v>
      </c>
      <c r="BI29">
        <v>0.76062657535733713</v>
      </c>
      <c r="BJ29">
        <v>6.1121810726963412E-2</v>
      </c>
      <c r="BK29">
        <v>5.4471169551776758E-3</v>
      </c>
      <c r="BL29">
        <v>30.743491954828709</v>
      </c>
      <c r="BM29">
        <v>1.640421322681122</v>
      </c>
      <c r="BN29">
        <v>1.5419268673197701E-2</v>
      </c>
      <c r="BO29">
        <v>2.399535635141814</v>
      </c>
      <c r="BP29">
        <v>0.18375245810415361</v>
      </c>
      <c r="BQ29">
        <v>1.207287313908539E-2</v>
      </c>
      <c r="BR29">
        <v>19.56165566367665</v>
      </c>
      <c r="BS29">
        <v>1.1452311301176521</v>
      </c>
      <c r="BT29">
        <v>9.061460721108848E-2</v>
      </c>
      <c r="BU29">
        <v>14.459340995593291</v>
      </c>
      <c r="BV29">
        <v>1.1996711475335951</v>
      </c>
      <c r="BW29">
        <v>0.1034939605256168</v>
      </c>
      <c r="BX29">
        <v>5.9274847849610506</v>
      </c>
      <c r="BY29">
        <v>0.45969639197998241</v>
      </c>
      <c r="BZ29">
        <v>8.5043487885665507E-3</v>
      </c>
      <c r="CA29">
        <v>30.36387411214071</v>
      </c>
      <c r="CB29">
        <v>2.1577592384912259</v>
      </c>
      <c r="CC29">
        <v>0.13404413405149129</v>
      </c>
      <c r="CD29">
        <v>6.6730944216286208</v>
      </c>
      <c r="CE29">
        <v>0.43278212887472178</v>
      </c>
      <c r="CF29">
        <v>1.9622035580467899E-2</v>
      </c>
      <c r="CG29">
        <v>59.933536961775417</v>
      </c>
      <c r="CH29">
        <v>3.9814005856993182</v>
      </c>
      <c r="CI29">
        <v>9.8084243003797894E-2</v>
      </c>
      <c r="CJ29">
        <v>18.60789523632139</v>
      </c>
      <c r="CK29">
        <v>1.2399545283440929</v>
      </c>
      <c r="CL29">
        <v>2.439052716844162E-2</v>
      </c>
      <c r="CM29">
        <v>79.157433953996232</v>
      </c>
      <c r="CN29">
        <v>4.9280322657638704</v>
      </c>
      <c r="CO29">
        <v>3.096107341683817E-2</v>
      </c>
      <c r="CP29">
        <v>15.107478814838659</v>
      </c>
      <c r="CQ29">
        <v>0.95218108766937504</v>
      </c>
      <c r="CR29">
        <v>9.9716140849459324E-3</v>
      </c>
      <c r="CS29">
        <v>117.87515437688729</v>
      </c>
      <c r="CT29">
        <v>7.2363767961790257</v>
      </c>
      <c r="CU29">
        <v>4.6562852472484192E-2</v>
      </c>
      <c r="CV29">
        <v>17.495738203170909</v>
      </c>
      <c r="CW29">
        <v>1.19200572302153</v>
      </c>
      <c r="CX29">
        <v>1.008965438447307E-2</v>
      </c>
      <c r="CY29">
        <v>7774.2973733745084</v>
      </c>
      <c r="CZ29">
        <v>499.77433807335461</v>
      </c>
      <c r="DA29">
        <v>9.8580543228662984E-2</v>
      </c>
      <c r="DB29">
        <v>0.2385258643941274</v>
      </c>
      <c r="DC29">
        <v>5.2386008736684982E-2</v>
      </c>
      <c r="DD29">
        <v>9.1883187691504369E-3</v>
      </c>
      <c r="DE29">
        <v>-1.205200268948692</v>
      </c>
      <c r="DF29">
        <v>3.7004774247087391</v>
      </c>
      <c r="DG29">
        <v>9.9435723639352673</v>
      </c>
      <c r="DH29">
        <v>359.18588926931329</v>
      </c>
      <c r="DI29">
        <v>14.60042952147433</v>
      </c>
      <c r="DJ29">
        <v>0.53377497578685551</v>
      </c>
      <c r="DK29">
        <v>74.839507531730703</v>
      </c>
      <c r="DL29">
        <v>3.0603699022556028</v>
      </c>
      <c r="DM29">
        <v>0.30222686323974918</v>
      </c>
      <c r="DN29">
        <v>27.68516368903277</v>
      </c>
      <c r="DO29">
        <v>1.1209429509406019</v>
      </c>
      <c r="DP29">
        <v>0.29837962610430052</v>
      </c>
      <c r="DQ29">
        <v>97.411962817610231</v>
      </c>
      <c r="DR29">
        <v>3.4998726517860508</v>
      </c>
      <c r="DS29">
        <v>0.27958140676189519</v>
      </c>
      <c r="DT29">
        <v>181.17722168425109</v>
      </c>
      <c r="DU29">
        <v>7.0797672105513847</v>
      </c>
      <c r="DV29">
        <v>0.1348122232822371</v>
      </c>
      <c r="DW29">
        <v>117.62349817234541</v>
      </c>
      <c r="DX29">
        <v>4.7549042068542713</v>
      </c>
      <c r="DY29">
        <v>0.25048041461716902</v>
      </c>
      <c r="EA29">
        <v>372.9308293027176</v>
      </c>
      <c r="EB29">
        <v>3.2093948327313799</v>
      </c>
      <c r="EC29">
        <v>50.152515423864131</v>
      </c>
      <c r="ED29">
        <v>25.857065033855761</v>
      </c>
      <c r="EE29">
        <v>42.804498169970792</v>
      </c>
      <c r="EF29">
        <v>97.698249970224936</v>
      </c>
      <c r="EG29">
        <v>105.28392158012529</v>
      </c>
      <c r="EH29">
        <v>152.58228197055629</v>
      </c>
      <c r="EI29">
        <v>184.8502609869424</v>
      </c>
      <c r="EJ29">
        <v>243.63226407225781</v>
      </c>
      <c r="EK29">
        <v>340.80394205716829</v>
      </c>
      <c r="EL29">
        <v>494.73396221247651</v>
      </c>
      <c r="EM29">
        <v>611.63881841452053</v>
      </c>
      <c r="EN29">
        <v>732.1438160055111</v>
      </c>
      <c r="EO29">
        <v>711.20887004759777</v>
      </c>
      <c r="EQ29">
        <v>5.5054336342351817</v>
      </c>
      <c r="ER29">
        <v>2.6742418744858472</v>
      </c>
      <c r="ES29">
        <v>0.86231632472788966</v>
      </c>
      <c r="ET29">
        <v>0.87129289793359788</v>
      </c>
      <c r="EU29">
        <v>4.383557932977504E-3</v>
      </c>
      <c r="EV29">
        <v>2.1033863114923751E-2</v>
      </c>
      <c r="EW29">
        <v>4.798354085088282</v>
      </c>
      <c r="EX29">
        <v>4.1816071182109171</v>
      </c>
      <c r="EY29">
        <v>5.8931894252758941</v>
      </c>
      <c r="EZ29">
        <v>1.5370263788157199</v>
      </c>
      <c r="FA29">
        <v>8.4616767435043722E-3</v>
      </c>
      <c r="FC29">
        <f t="shared" si="1"/>
        <v>7.208797578016938</v>
      </c>
      <c r="FE29">
        <v>-22.61745078585</v>
      </c>
      <c r="FF29">
        <v>1.2522933000000001</v>
      </c>
      <c r="FH29">
        <v>-4.1705038004699997</v>
      </c>
      <c r="FI29">
        <v>1.2522933000000001</v>
      </c>
      <c r="FK29">
        <v>925.66959420000001</v>
      </c>
      <c r="FL29">
        <f t="shared" si="2"/>
        <v>652.51959420000003</v>
      </c>
      <c r="FM29">
        <v>21</v>
      </c>
      <c r="FS29">
        <f t="shared" si="3"/>
        <v>181.17722168425109</v>
      </c>
      <c r="FT29">
        <f t="shared" si="4"/>
        <v>293.44717480891569</v>
      </c>
      <c r="FU29">
        <f t="shared" si="5"/>
        <v>1.2651160533556975</v>
      </c>
      <c r="FV29">
        <f t="shared" si="7"/>
        <v>2.692317205804744</v>
      </c>
    </row>
    <row r="30" spans="1:178" x14ac:dyDescent="0.25">
      <c r="A30" t="s">
        <v>859</v>
      </c>
      <c r="B30" t="s">
        <v>765</v>
      </c>
      <c r="C30" s="2">
        <v>2.785836558738835</v>
      </c>
      <c r="D30" s="5">
        <v>3.548684572502768E-2</v>
      </c>
      <c r="E30" s="6">
        <v>223.42893000880741</v>
      </c>
      <c r="F30" s="7">
        <v>0.17160340493181911</v>
      </c>
      <c r="G30">
        <v>509.1008553539404</v>
      </c>
      <c r="H30" s="8">
        <v>140.7388119601699</v>
      </c>
      <c r="I30" s="2">
        <v>2.0758725157387761</v>
      </c>
      <c r="J30" s="2">
        <v>0.1017206765570673</v>
      </c>
      <c r="K30" s="5">
        <v>0.18398321630680139</v>
      </c>
      <c r="L30" s="9">
        <v>6.9906607974535087E-4</v>
      </c>
      <c r="M30">
        <v>7.7667653543856505E-2</v>
      </c>
      <c r="N30" s="8">
        <v>1.1753201433092679</v>
      </c>
      <c r="O30" s="10">
        <v>12.227325926753821</v>
      </c>
      <c r="P30" s="7">
        <v>0.71071493299310307</v>
      </c>
      <c r="Q30" s="5">
        <v>0.48212440729613998</v>
      </c>
      <c r="R30" s="11">
        <v>2.368146103652153E-2</v>
      </c>
      <c r="S30" s="12">
        <v>0.91697376494996652</v>
      </c>
      <c r="T30" s="6">
        <v>2688.2375190573962</v>
      </c>
      <c r="U30" s="6">
        <v>5.1805009788930656</v>
      </c>
      <c r="V30" s="6">
        <v>6.2731644537780493</v>
      </c>
      <c r="W30" s="6">
        <v>2536.2292319630428</v>
      </c>
      <c r="X30" s="6">
        <v>16.438498007387739</v>
      </c>
      <c r="Y30" s="6">
        <v>102.9412171379624</v>
      </c>
      <c r="Z30" s="6">
        <v>2621.6764105997422</v>
      </c>
      <c r="AA30" s="6">
        <v>7.0516378774779191</v>
      </c>
      <c r="AB30" s="13">
        <v>54.233823659141038</v>
      </c>
      <c r="AC30" s="14">
        <v>94.345429448970222</v>
      </c>
      <c r="AE30" t="s">
        <v>860</v>
      </c>
      <c r="AF30" t="s">
        <v>860</v>
      </c>
      <c r="AG30">
        <v>14.391</v>
      </c>
      <c r="AH30" t="s">
        <v>143</v>
      </c>
      <c r="AI30">
        <v>53.19108480350851</v>
      </c>
      <c r="AJ30">
        <v>103.67643440257881</v>
      </c>
      <c r="AK30" t="s">
        <v>143</v>
      </c>
      <c r="AL30">
        <v>881.79336140122552</v>
      </c>
      <c r="AM30">
        <v>1534.5443493008941</v>
      </c>
      <c r="AN30">
        <v>221.5392521395402</v>
      </c>
      <c r="AO30">
        <v>23.447294087632351</v>
      </c>
      <c r="AP30">
        <v>1.7807436554816229</v>
      </c>
      <c r="AQ30">
        <v>5.6324439233820858</v>
      </c>
      <c r="AR30">
        <v>1.135894187508933</v>
      </c>
      <c r="AS30">
        <v>1.269199848116598</v>
      </c>
      <c r="AT30">
        <v>235.8518440129312</v>
      </c>
      <c r="AU30">
        <v>77.063525490605812</v>
      </c>
      <c r="AV30">
        <v>42.55670704366149</v>
      </c>
      <c r="AW30">
        <v>10.672188960344419</v>
      </c>
      <c r="AX30">
        <v>2.60772955520713</v>
      </c>
      <c r="AY30">
        <v>6.1555904768077867E-2</v>
      </c>
      <c r="AZ30">
        <v>463.3198455601526</v>
      </c>
      <c r="BA30">
        <v>62.981765722238571</v>
      </c>
      <c r="BB30">
        <v>4.4666671371464052E-2</v>
      </c>
      <c r="BC30">
        <v>497389.69312341948</v>
      </c>
      <c r="BD30">
        <v>50918.764359696863</v>
      </c>
      <c r="BE30">
        <v>1.7767587574808219</v>
      </c>
      <c r="BF30">
        <v>1.462422513176076</v>
      </c>
      <c r="BG30">
        <v>0.30544130625311011</v>
      </c>
      <c r="BH30">
        <v>9.1839120604825825E-2</v>
      </c>
      <c r="BI30">
        <v>5.9454882880558113</v>
      </c>
      <c r="BJ30">
        <v>1.843416364346282</v>
      </c>
      <c r="BK30">
        <v>5.3438039404965134E-3</v>
      </c>
      <c r="BL30">
        <v>80.773280612222607</v>
      </c>
      <c r="BM30">
        <v>17.9944993414375</v>
      </c>
      <c r="BN30">
        <v>4.0705105454604359E-2</v>
      </c>
      <c r="BO30">
        <v>14.32258741475475</v>
      </c>
      <c r="BP30">
        <v>4.0095854653424441</v>
      </c>
      <c r="BQ30">
        <v>8.0256741499957762E-3</v>
      </c>
      <c r="BR30">
        <v>90.906095907684119</v>
      </c>
      <c r="BS30">
        <v>25.24257772435433</v>
      </c>
      <c r="BT30">
        <v>7.2478203878860156E-2</v>
      </c>
      <c r="BU30">
        <v>48.278391716694188</v>
      </c>
      <c r="BV30">
        <v>12.55049164901618</v>
      </c>
      <c r="BW30">
        <v>0.13049081044656</v>
      </c>
      <c r="BX30">
        <v>16.341839654423239</v>
      </c>
      <c r="BY30">
        <v>4.4823039065093164</v>
      </c>
      <c r="BZ30">
        <v>2.24484160059693E-2</v>
      </c>
      <c r="CA30">
        <v>52.417753773120857</v>
      </c>
      <c r="CB30">
        <v>11.54216733146697</v>
      </c>
      <c r="CC30">
        <v>0.14667950199070839</v>
      </c>
      <c r="CD30">
        <v>8.508207741395351</v>
      </c>
      <c r="CE30">
        <v>1.570926399890932</v>
      </c>
      <c r="CF30">
        <v>9.5993479142318962E-3</v>
      </c>
      <c r="CG30">
        <v>58.682526272876693</v>
      </c>
      <c r="CH30">
        <v>9.5409178970164668</v>
      </c>
      <c r="CI30">
        <v>5.9317242886657781E-2</v>
      </c>
      <c r="CJ30">
        <v>15.15341144372514</v>
      </c>
      <c r="CK30">
        <v>2.0756093640096749</v>
      </c>
      <c r="CL30">
        <v>1.475227265470907E-2</v>
      </c>
      <c r="CM30">
        <v>56.784584063751943</v>
      </c>
      <c r="CN30">
        <v>7.214965944126841</v>
      </c>
      <c r="CO30">
        <v>4.3591447852629271E-2</v>
      </c>
      <c r="CP30">
        <v>10.361210798775611</v>
      </c>
      <c r="CQ30">
        <v>1.1923754553712069</v>
      </c>
      <c r="CR30">
        <v>1.404609107332825E-2</v>
      </c>
      <c r="CS30">
        <v>83.895513834468957</v>
      </c>
      <c r="CT30">
        <v>9.231477814216527</v>
      </c>
      <c r="CU30">
        <v>6.5579140081599985E-2</v>
      </c>
      <c r="CV30">
        <v>13.47206333631499</v>
      </c>
      <c r="CW30">
        <v>1.501411665150244</v>
      </c>
      <c r="CX30">
        <v>1.4211145631243561E-2</v>
      </c>
      <c r="CY30">
        <v>5918.2052958821623</v>
      </c>
      <c r="CZ30">
        <v>563.37897699231974</v>
      </c>
      <c r="DA30">
        <v>0.13885468918157959</v>
      </c>
      <c r="DB30">
        <v>0.1935976142844959</v>
      </c>
      <c r="DC30">
        <v>7.9353047167290525E-2</v>
      </c>
      <c r="DD30">
        <v>1.2939613904346709E-2</v>
      </c>
      <c r="DE30">
        <v>0.80517726869960593</v>
      </c>
      <c r="DF30">
        <v>4.0991633692380942</v>
      </c>
      <c r="DG30">
        <v>11.17034239967167</v>
      </c>
      <c r="DH30">
        <v>416.53424293722202</v>
      </c>
      <c r="DI30">
        <v>33.23537052796339</v>
      </c>
      <c r="DJ30">
        <v>0.5900336274083392</v>
      </c>
      <c r="DK30">
        <v>87.686594931090056</v>
      </c>
      <c r="DL30">
        <v>7.0193856004040951</v>
      </c>
      <c r="DM30">
        <v>0.34785940920753422</v>
      </c>
      <c r="DN30">
        <v>14.914847771749351</v>
      </c>
      <c r="DO30">
        <v>1.269696452514562</v>
      </c>
      <c r="DP30">
        <v>0.2690855193485846</v>
      </c>
      <c r="DQ30">
        <v>50.158867067689521</v>
      </c>
      <c r="DR30">
        <v>4.6124393262185857</v>
      </c>
      <c r="DS30">
        <v>0.27914438810589881</v>
      </c>
      <c r="DT30">
        <v>223.42893000880741</v>
      </c>
      <c r="DU30">
        <v>18.055034140544031</v>
      </c>
      <c r="DV30">
        <v>0.15297813116402681</v>
      </c>
      <c r="DW30">
        <v>127.8025511587194</v>
      </c>
      <c r="DX30">
        <v>10.18919993360079</v>
      </c>
      <c r="DY30">
        <v>0.26773119175876903</v>
      </c>
      <c r="EA30">
        <v>295.10818188544749</v>
      </c>
      <c r="EB30">
        <v>25.08644847280933</v>
      </c>
      <c r="EC30">
        <v>131.76717881276119</v>
      </c>
      <c r="ED30">
        <v>154.33822645209861</v>
      </c>
      <c r="EE30">
        <v>198.91924706276609</v>
      </c>
      <c r="EF30">
        <v>326.20534943712289</v>
      </c>
      <c r="EG30">
        <v>290.26358178371657</v>
      </c>
      <c r="EH30">
        <v>263.40579785487859</v>
      </c>
      <c r="EI30">
        <v>235.68442496940031</v>
      </c>
      <c r="EJ30">
        <v>238.54685476779139</v>
      </c>
      <c r="EK30">
        <v>277.53500812683399</v>
      </c>
      <c r="EL30">
        <v>354.9036503984496</v>
      </c>
      <c r="EM30">
        <v>419.48221857391138</v>
      </c>
      <c r="EN30">
        <v>521.09014804017988</v>
      </c>
      <c r="EO30">
        <v>547.64485106971517</v>
      </c>
      <c r="EQ30">
        <v>2.117634013458018</v>
      </c>
      <c r="ER30">
        <v>1.086287327097635</v>
      </c>
      <c r="ES30">
        <v>0.99022604651337232</v>
      </c>
      <c r="ET30">
        <v>0.99164190214122128</v>
      </c>
      <c r="EU30">
        <v>4.8142242886685657E-2</v>
      </c>
      <c r="EV30">
        <v>9.5238786226833599E-2</v>
      </c>
      <c r="EW30">
        <v>1.9782789607663469</v>
      </c>
      <c r="EX30">
        <v>7.5539283817155631</v>
      </c>
      <c r="EY30">
        <v>2.76612424697033</v>
      </c>
      <c r="EZ30">
        <v>2.663180899632446</v>
      </c>
      <c r="FA30">
        <v>1.7431474537023831E-2</v>
      </c>
      <c r="FC30">
        <f t="shared" si="1"/>
        <v>1.8610319794530574</v>
      </c>
      <c r="FE30">
        <v>-18.598549377019996</v>
      </c>
      <c r="FF30">
        <v>1.1625192</v>
      </c>
      <c r="FH30">
        <v>-2.4756647335099999</v>
      </c>
      <c r="FI30">
        <v>1.1625192</v>
      </c>
      <c r="FK30">
        <v>1012.9885446</v>
      </c>
      <c r="FL30">
        <f t="shared" si="2"/>
        <v>739.83854459999998</v>
      </c>
      <c r="FM30">
        <v>24</v>
      </c>
      <c r="FS30">
        <f t="shared" si="3"/>
        <v>223.42893000880741</v>
      </c>
      <c r="FT30">
        <f t="shared" si="4"/>
        <v>361.88096755301291</v>
      </c>
      <c r="FU30">
        <f t="shared" si="5"/>
        <v>1.7891074017490949</v>
      </c>
      <c r="FV30">
        <f t="shared" si="7"/>
        <v>3.2940403769502726</v>
      </c>
    </row>
    <row r="31" spans="1:178" x14ac:dyDescent="0.25">
      <c r="A31" t="s">
        <v>861</v>
      </c>
      <c r="B31" t="s">
        <v>765</v>
      </c>
      <c r="C31" s="2">
        <v>-0.76233749030438913</v>
      </c>
      <c r="D31" s="5">
        <v>4.8473697834381033E-2</v>
      </c>
      <c r="E31" s="6">
        <v>329.23496389277102</v>
      </c>
      <c r="F31" s="7">
        <v>0.33778489392668071</v>
      </c>
      <c r="G31">
        <v>-1858.707613491094</v>
      </c>
      <c r="H31" s="8">
        <v>70.126741083211897</v>
      </c>
      <c r="I31" s="2">
        <v>2.0220154528606291</v>
      </c>
      <c r="J31" s="2">
        <v>9.9454423910188119E-2</v>
      </c>
      <c r="K31" s="5">
        <v>0.18458147632186059</v>
      </c>
      <c r="L31" s="9">
        <v>6.1350279361082152E-4</v>
      </c>
      <c r="M31">
        <v>0.1153909751388605</v>
      </c>
      <c r="N31" s="8">
        <v>0.23027939628677729</v>
      </c>
      <c r="O31" s="10">
        <v>12.588680547009011</v>
      </c>
      <c r="P31" s="7">
        <v>0.73333950611708154</v>
      </c>
      <c r="Q31" s="5">
        <v>0.49465651372303182</v>
      </c>
      <c r="R31" s="11">
        <v>2.4237271272216039E-2</v>
      </c>
      <c r="S31" s="12">
        <v>0.84451636347006687</v>
      </c>
      <c r="T31" s="6">
        <v>2693.602426251246</v>
      </c>
      <c r="U31" s="6">
        <v>4.2030382956816323</v>
      </c>
      <c r="V31" s="6">
        <v>5.4986119876214383</v>
      </c>
      <c r="W31" s="6">
        <v>2590.7193244366458</v>
      </c>
      <c r="X31" s="6">
        <v>6.7062753279535627</v>
      </c>
      <c r="Y31" s="6">
        <v>104.5981885813852</v>
      </c>
      <c r="Z31" s="6">
        <v>2649.1899714861488</v>
      </c>
      <c r="AA31" s="6">
        <v>4.2875395269909458</v>
      </c>
      <c r="AB31" s="13">
        <v>54.960572598087587</v>
      </c>
      <c r="AC31" s="14">
        <v>96.180464466027928</v>
      </c>
      <c r="AE31" t="s">
        <v>862</v>
      </c>
      <c r="AF31" t="s">
        <v>862</v>
      </c>
      <c r="AG31">
        <v>21.765999999999998</v>
      </c>
      <c r="AH31">
        <v>270.94240219981509</v>
      </c>
      <c r="AI31">
        <v>61.138329625933487</v>
      </c>
      <c r="AJ31">
        <v>105.2892128261019</v>
      </c>
      <c r="AK31" t="s">
        <v>143</v>
      </c>
      <c r="AL31">
        <v>728.19888356061131</v>
      </c>
      <c r="AM31">
        <v>1544.356289520814</v>
      </c>
      <c r="AN31">
        <v>227.6077950601526</v>
      </c>
      <c r="AO31">
        <v>12.2326091130639</v>
      </c>
      <c r="AP31">
        <v>1.780362466319652</v>
      </c>
      <c r="AQ31">
        <v>5.3143843893036431</v>
      </c>
      <c r="AR31">
        <v>1.0859744767574491</v>
      </c>
      <c r="AS31">
        <v>1.3378763104963241</v>
      </c>
      <c r="AT31">
        <v>504.17706374954997</v>
      </c>
      <c r="AU31">
        <v>70.605375667907708</v>
      </c>
      <c r="AV31">
        <v>40.802096316177753</v>
      </c>
      <c r="AW31">
        <v>25.942801221686729</v>
      </c>
      <c r="AX31">
        <v>3.2114742163770491</v>
      </c>
      <c r="AY31">
        <v>0.12418196693502211</v>
      </c>
      <c r="AZ31">
        <v>807.22653277758252</v>
      </c>
      <c r="BA31">
        <v>41.663983083436811</v>
      </c>
      <c r="BB31">
        <v>4.8048758531757829E-2</v>
      </c>
      <c r="BC31">
        <v>511708.18063655571</v>
      </c>
      <c r="BD31">
        <v>28842.00697738276</v>
      </c>
      <c r="BE31">
        <v>1.4085472867722919</v>
      </c>
      <c r="BF31">
        <v>2.2632865928251751</v>
      </c>
      <c r="BG31">
        <v>0.28174747292229918</v>
      </c>
      <c r="BH31">
        <v>8.5662396612518565E-2</v>
      </c>
      <c r="BI31">
        <v>7.0570476433943803</v>
      </c>
      <c r="BJ31">
        <v>0.79585095898396796</v>
      </c>
      <c r="BK31">
        <v>5.2116198145856852E-3</v>
      </c>
      <c r="BL31">
        <v>134.44386796895441</v>
      </c>
      <c r="BM31">
        <v>11.619677859147799</v>
      </c>
      <c r="BN31">
        <v>4.3795563721177953E-2</v>
      </c>
      <c r="BO31">
        <v>20.23209592616961</v>
      </c>
      <c r="BP31">
        <v>2.409519473541045</v>
      </c>
      <c r="BQ31">
        <v>1.0802147329261699E-2</v>
      </c>
      <c r="BR31">
        <v>120.87002060924129</v>
      </c>
      <c r="BS31">
        <v>15.0998308394493</v>
      </c>
      <c r="BT31">
        <v>6.4144604711986991E-2</v>
      </c>
      <c r="BU31">
        <v>49.5472047337961</v>
      </c>
      <c r="BV31">
        <v>6.2769510594143609</v>
      </c>
      <c r="BW31">
        <v>0.128574524563247</v>
      </c>
      <c r="BX31">
        <v>18.304326806285989</v>
      </c>
      <c r="BY31">
        <v>1.9514943372545519</v>
      </c>
      <c r="BZ31">
        <v>9.5070761884699009E-3</v>
      </c>
      <c r="CA31">
        <v>50.307035318515609</v>
      </c>
      <c r="CB31">
        <v>4.5236690843356708</v>
      </c>
      <c r="CC31">
        <v>0.10877801790454771</v>
      </c>
      <c r="CD31">
        <v>9.8687843892629772</v>
      </c>
      <c r="CE31">
        <v>0.80742866706621508</v>
      </c>
      <c r="CF31">
        <v>7.6210163297740158E-3</v>
      </c>
      <c r="CG31">
        <v>81.298846913459684</v>
      </c>
      <c r="CH31">
        <v>6.0319884228976246</v>
      </c>
      <c r="CI31">
        <v>4.7087116918888422E-2</v>
      </c>
      <c r="CJ31">
        <v>26.574358108415581</v>
      </c>
      <c r="CK31">
        <v>1.678213745703415</v>
      </c>
      <c r="CL31">
        <v>1.1712169792184189E-2</v>
      </c>
      <c r="CM31">
        <v>111.87857760013949</v>
      </c>
      <c r="CN31">
        <v>6.8967322372674822</v>
      </c>
      <c r="CO31">
        <v>3.459698683847149E-2</v>
      </c>
      <c r="CP31">
        <v>21.490277020877411</v>
      </c>
      <c r="CQ31">
        <v>1.1870795085284469</v>
      </c>
      <c r="CR31">
        <v>1.1153766621825991E-2</v>
      </c>
      <c r="CS31">
        <v>162.16635921321071</v>
      </c>
      <c r="CT31">
        <v>9.9673850674882214</v>
      </c>
      <c r="CU31">
        <v>0.10877205998760681</v>
      </c>
      <c r="CV31">
        <v>23.58628445539761</v>
      </c>
      <c r="CW31">
        <v>1.405617959306219</v>
      </c>
      <c r="CX31">
        <v>1.128363212667987E-2</v>
      </c>
      <c r="CY31">
        <v>4223.2120915989117</v>
      </c>
      <c r="CZ31">
        <v>215.54712317520551</v>
      </c>
      <c r="DA31">
        <v>0.37875833188912422</v>
      </c>
      <c r="DB31">
        <v>0.17016096479193199</v>
      </c>
      <c r="DC31">
        <v>5.0941016720295863E-2</v>
      </c>
      <c r="DD31">
        <v>1.0272393918207719E-2</v>
      </c>
      <c r="DE31">
        <v>-2.466352168634232</v>
      </c>
      <c r="DF31">
        <v>5.2399321653926094</v>
      </c>
      <c r="DG31">
        <v>9.3656068877474041</v>
      </c>
      <c r="DH31">
        <v>630.75316807893591</v>
      </c>
      <c r="DI31">
        <v>27.425095702144741</v>
      </c>
      <c r="DJ31">
        <v>0.57994121879147509</v>
      </c>
      <c r="DK31">
        <v>133.84379035641939</v>
      </c>
      <c r="DL31">
        <v>5.796891275847619</v>
      </c>
      <c r="DM31">
        <v>0.34892301283449229</v>
      </c>
      <c r="DN31">
        <v>33.683119490545238</v>
      </c>
      <c r="DO31">
        <v>1.4807718216429799</v>
      </c>
      <c r="DP31">
        <v>0.27723404323367978</v>
      </c>
      <c r="DQ31">
        <v>126.7926176453639</v>
      </c>
      <c r="DR31">
        <v>5.4160948084786904</v>
      </c>
      <c r="DS31">
        <v>0.29447849227109502</v>
      </c>
      <c r="DT31">
        <v>329.23496389277102</v>
      </c>
      <c r="DU31">
        <v>14.495579180782119</v>
      </c>
      <c r="DV31">
        <v>0.13581173179064671</v>
      </c>
      <c r="DW31">
        <v>199.92434098203239</v>
      </c>
      <c r="DX31">
        <v>8.6680709869234569</v>
      </c>
      <c r="DY31">
        <v>0.25457891617012252</v>
      </c>
      <c r="EA31">
        <v>514.15702724686787</v>
      </c>
      <c r="EB31">
        <v>29.77657233499739</v>
      </c>
      <c r="EC31">
        <v>219.32115492488481</v>
      </c>
      <c r="ED31">
        <v>218.01827506648289</v>
      </c>
      <c r="EE31">
        <v>264.48582190205963</v>
      </c>
      <c r="EF31">
        <v>334.77841036348718</v>
      </c>
      <c r="EG31">
        <v>325.12125766049718</v>
      </c>
      <c r="EH31">
        <v>252.79917245485231</v>
      </c>
      <c r="EI31">
        <v>273.37352878844808</v>
      </c>
      <c r="EJ31">
        <v>330.48311753438901</v>
      </c>
      <c r="EK31">
        <v>486.70985546548678</v>
      </c>
      <c r="EL31">
        <v>699.24111000087191</v>
      </c>
      <c r="EM31">
        <v>870.05170125009772</v>
      </c>
      <c r="EN31">
        <v>1007.2444671628</v>
      </c>
      <c r="EO31">
        <v>958.79205103242316</v>
      </c>
      <c r="EQ31">
        <v>2.7220539145510672</v>
      </c>
      <c r="ER31">
        <v>1.0496226040901011</v>
      </c>
      <c r="ES31">
        <v>1.1175805139450099</v>
      </c>
      <c r="ET31">
        <v>1.039014443350661</v>
      </c>
      <c r="EU31">
        <v>2.9562408437816351E-2</v>
      </c>
      <c r="EV31">
        <v>0.117787459689233</v>
      </c>
      <c r="EW31">
        <v>3.984366156668036</v>
      </c>
      <c r="EX31">
        <v>13.30085660711114</v>
      </c>
      <c r="EY31">
        <v>2.4488656036644052</v>
      </c>
      <c r="EZ31">
        <v>2.030229731308848</v>
      </c>
      <c r="FA31">
        <v>1.395657276765697E-2</v>
      </c>
      <c r="FC31">
        <f t="shared" si="1"/>
        <v>2.3134500207036917</v>
      </c>
      <c r="FE31">
        <v>-17.923229041679999</v>
      </c>
      <c r="FF31">
        <v>1.1667380999999999</v>
      </c>
      <c r="FH31">
        <v>-1.6695173268299999</v>
      </c>
      <c r="FI31">
        <v>1.1667380999999999</v>
      </c>
      <c r="FK31">
        <v>1007.6204896</v>
      </c>
      <c r="FL31">
        <f t="shared" si="2"/>
        <v>734.47048960000006</v>
      </c>
      <c r="FM31">
        <v>24</v>
      </c>
      <c r="FS31">
        <f t="shared" si="3"/>
        <v>329.23496389277102</v>
      </c>
      <c r="FT31">
        <f t="shared" si="4"/>
        <v>533.251747126483</v>
      </c>
      <c r="FU31">
        <f t="shared" si="5"/>
        <v>2.5255058178988397</v>
      </c>
      <c r="FV31">
        <f t="shared" si="7"/>
        <v>3.8925887965133281</v>
      </c>
    </row>
    <row r="32" spans="1:178" x14ac:dyDescent="0.25">
      <c r="A32" t="s">
        <v>863</v>
      </c>
      <c r="B32" t="s">
        <v>765</v>
      </c>
      <c r="C32" s="2">
        <v>0.60784510749757203</v>
      </c>
      <c r="D32" s="5">
        <v>2.9437705992977879E-2</v>
      </c>
      <c r="E32" s="6">
        <v>208.21116177999389</v>
      </c>
      <c r="F32" s="7">
        <v>0.47846347112632781</v>
      </c>
      <c r="G32">
        <v>2334.8671216498828</v>
      </c>
      <c r="H32" s="8">
        <v>79.086605936523114</v>
      </c>
      <c r="I32" s="2">
        <v>1.92246105866573</v>
      </c>
      <c r="J32" s="2">
        <v>9.3526301164209527E-2</v>
      </c>
      <c r="K32" s="5">
        <v>0.1836299466549372</v>
      </c>
      <c r="L32" s="9">
        <v>6.1827442233447234E-4</v>
      </c>
      <c r="M32">
        <v>0.1469562257755922</v>
      </c>
      <c r="N32" s="8">
        <v>0.56649208743235702</v>
      </c>
      <c r="O32" s="10">
        <v>13.17123549901603</v>
      </c>
      <c r="P32" s="7">
        <v>0.76909871354634551</v>
      </c>
      <c r="Q32" s="5">
        <v>0.52040618009268713</v>
      </c>
      <c r="R32" s="11">
        <v>2.556420772161103E-2</v>
      </c>
      <c r="S32" s="12">
        <v>0.88435525645860602</v>
      </c>
      <c r="T32" s="6">
        <v>2685.035219350631</v>
      </c>
      <c r="U32" s="6">
        <v>4.3016768229385924</v>
      </c>
      <c r="V32" s="6">
        <v>5.5767746544843133</v>
      </c>
      <c r="W32" s="6">
        <v>2700.727465861758</v>
      </c>
      <c r="X32" s="6">
        <v>9.7979269054148386</v>
      </c>
      <c r="Y32" s="6">
        <v>108.2047169883582</v>
      </c>
      <c r="Z32" s="6">
        <v>2691.664597163935</v>
      </c>
      <c r="AA32" s="6">
        <v>5.3663038000069667</v>
      </c>
      <c r="AB32" s="13">
        <v>55.058166353434579</v>
      </c>
      <c r="AC32" s="14">
        <v>100.5844335447831</v>
      </c>
      <c r="AE32" t="s">
        <v>864</v>
      </c>
      <c r="AF32" t="s">
        <v>864</v>
      </c>
      <c r="AG32">
        <v>25.161000000000001</v>
      </c>
      <c r="AH32" t="s">
        <v>143</v>
      </c>
      <c r="AI32">
        <v>55.333243103577587</v>
      </c>
      <c r="AJ32">
        <v>108.6056230367237</v>
      </c>
      <c r="AK32" t="s">
        <v>143</v>
      </c>
      <c r="AL32">
        <v>890.71394157758209</v>
      </c>
      <c r="AM32">
        <v>1523.9428703863989</v>
      </c>
      <c r="AN32">
        <v>227.93828425809659</v>
      </c>
      <c r="AO32">
        <v>11.188189795560319</v>
      </c>
      <c r="AP32">
        <v>1.848387910386472</v>
      </c>
      <c r="AQ32">
        <v>3.4402676966973949</v>
      </c>
      <c r="AR32">
        <v>0.86795960562547592</v>
      </c>
      <c r="AS32">
        <v>1.380113016844154</v>
      </c>
      <c r="AT32">
        <v>114.02466388530109</v>
      </c>
      <c r="AU32">
        <v>32.023231817246717</v>
      </c>
      <c r="AV32">
        <v>43.749065951234002</v>
      </c>
      <c r="AW32">
        <v>2.327982399787246</v>
      </c>
      <c r="AX32">
        <v>0.48959150595276918</v>
      </c>
      <c r="AY32">
        <v>0.10076452547877229</v>
      </c>
      <c r="AZ32">
        <v>604.88475925876526</v>
      </c>
      <c r="BA32">
        <v>23.244997185477789</v>
      </c>
      <c r="BB32">
        <v>9.413221115706627E-2</v>
      </c>
      <c r="BC32">
        <v>516237.96403571172</v>
      </c>
      <c r="BD32">
        <v>21710.92856221172</v>
      </c>
      <c r="BE32">
        <v>1.788015771778235</v>
      </c>
      <c r="BF32">
        <v>1.682635151654148</v>
      </c>
      <c r="BG32">
        <v>0.21526671681097739</v>
      </c>
      <c r="BH32">
        <v>9.7708536395354817E-2</v>
      </c>
      <c r="BI32">
        <v>0.61218595989411684</v>
      </c>
      <c r="BJ32">
        <v>6.3778337154519277E-2</v>
      </c>
      <c r="BK32">
        <v>4.4976124870151728E-3</v>
      </c>
      <c r="BL32">
        <v>41.199128449113608</v>
      </c>
      <c r="BM32">
        <v>2.070775626553615</v>
      </c>
      <c r="BN32">
        <v>4.9655944775671583E-2</v>
      </c>
      <c r="BO32">
        <v>1.908352231036029</v>
      </c>
      <c r="BP32">
        <v>0.1615886246152862</v>
      </c>
      <c r="BQ32">
        <v>8.5785370865021117E-3</v>
      </c>
      <c r="BR32">
        <v>15.02447053208615</v>
      </c>
      <c r="BS32">
        <v>1.63272722852645</v>
      </c>
      <c r="BT32">
        <v>2.8901939567145169E-2</v>
      </c>
      <c r="BU32">
        <v>11.899369590066179</v>
      </c>
      <c r="BV32">
        <v>0.88843148737214239</v>
      </c>
      <c r="BW32">
        <v>0.1114778125565013</v>
      </c>
      <c r="BX32">
        <v>5.3134226641613216</v>
      </c>
      <c r="BY32">
        <v>0.41042134016399467</v>
      </c>
      <c r="BZ32">
        <v>8.9464637442183918E-3</v>
      </c>
      <c r="CA32">
        <v>29.358981886686308</v>
      </c>
      <c r="CB32">
        <v>2.0117028195026498</v>
      </c>
      <c r="CC32">
        <v>0.1314475771601599</v>
      </c>
      <c r="CD32">
        <v>6.583882195961217</v>
      </c>
      <c r="CE32">
        <v>0.50097829778316583</v>
      </c>
      <c r="CF32">
        <v>1.5703566286300971E-2</v>
      </c>
      <c r="CG32">
        <v>63.989633332170968</v>
      </c>
      <c r="CH32">
        <v>4.312524948417888</v>
      </c>
      <c r="CI32">
        <v>4.4310125025042973E-2</v>
      </c>
      <c r="CJ32">
        <v>20.030430573140769</v>
      </c>
      <c r="CK32">
        <v>0.79604574013105622</v>
      </c>
      <c r="CL32">
        <v>1.10226077958597E-2</v>
      </c>
      <c r="CM32">
        <v>86.254458621642172</v>
      </c>
      <c r="CN32">
        <v>5.0001762819420819</v>
      </c>
      <c r="CO32">
        <v>3.2550899119108648E-2</v>
      </c>
      <c r="CP32">
        <v>17.580963586589661</v>
      </c>
      <c r="CQ32">
        <v>0.94284087511267334</v>
      </c>
      <c r="CR32">
        <v>1.049914935696885E-2</v>
      </c>
      <c r="CS32">
        <v>135.92633483597859</v>
      </c>
      <c r="CT32">
        <v>6.0771560645533818</v>
      </c>
      <c r="CU32">
        <v>4.9003002690401067E-2</v>
      </c>
      <c r="CV32">
        <v>20.57059235434339</v>
      </c>
      <c r="CW32">
        <v>0.90209839247439083</v>
      </c>
      <c r="CX32">
        <v>1.0620251475842611E-2</v>
      </c>
      <c r="CY32">
        <v>5585.1101263092314</v>
      </c>
      <c r="CZ32">
        <v>269.73457652178593</v>
      </c>
      <c r="DA32">
        <v>0.1037739257828692</v>
      </c>
      <c r="DB32">
        <v>0.19092848866476231</v>
      </c>
      <c r="DC32">
        <v>4.5459310708712231E-2</v>
      </c>
      <c r="DD32">
        <v>9.667207640340663E-3</v>
      </c>
      <c r="DE32">
        <v>-2.6987648391638079</v>
      </c>
      <c r="DF32">
        <v>5.0214853284437764</v>
      </c>
      <c r="DG32">
        <v>9.8533589497696319</v>
      </c>
      <c r="DH32">
        <v>419.17434749053899</v>
      </c>
      <c r="DI32">
        <v>12.943780287360079</v>
      </c>
      <c r="DJ32">
        <v>0.61997413088903119</v>
      </c>
      <c r="DK32">
        <v>88.9286331761067</v>
      </c>
      <c r="DL32">
        <v>2.7310720195736611</v>
      </c>
      <c r="DM32">
        <v>0.29672959329426241</v>
      </c>
      <c r="DN32">
        <v>28.75913504523556</v>
      </c>
      <c r="DO32">
        <v>0.98157006698476346</v>
      </c>
      <c r="DP32">
        <v>0.27676786434981748</v>
      </c>
      <c r="DQ32">
        <v>102.3931044867897</v>
      </c>
      <c r="DR32">
        <v>3.8544862374043349</v>
      </c>
      <c r="DS32">
        <v>0.27815983035622571</v>
      </c>
      <c r="DT32">
        <v>208.21116177999389</v>
      </c>
      <c r="DU32">
        <v>6.8587665917323593</v>
      </c>
      <c r="DV32">
        <v>0.15714842879568899</v>
      </c>
      <c r="DW32">
        <v>136.44397043706871</v>
      </c>
      <c r="DX32">
        <v>4.1781999188521777</v>
      </c>
      <c r="DY32">
        <v>0.2408437606176296</v>
      </c>
      <c r="EA32">
        <v>385.27691672532819</v>
      </c>
      <c r="EB32">
        <v>2.5830631219161049</v>
      </c>
      <c r="EC32">
        <v>67.209018677183707</v>
      </c>
      <c r="ED32">
        <v>20.564140420646861</v>
      </c>
      <c r="EE32">
        <v>32.876303133667719</v>
      </c>
      <c r="EF32">
        <v>80.401145878825574</v>
      </c>
      <c r="EG32">
        <v>94.376956734659373</v>
      </c>
      <c r="EH32">
        <v>147.53257229490609</v>
      </c>
      <c r="EI32">
        <v>182.37900819837171</v>
      </c>
      <c r="EJ32">
        <v>260.12046069988202</v>
      </c>
      <c r="EK32">
        <v>366.85770280477601</v>
      </c>
      <c r="EL32">
        <v>539.09036638526356</v>
      </c>
      <c r="EM32">
        <v>711.77990229107922</v>
      </c>
      <c r="EN32">
        <v>844.26294929179267</v>
      </c>
      <c r="EO32">
        <v>836.20294123347117</v>
      </c>
      <c r="EQ32">
        <v>9.2215678146094611</v>
      </c>
      <c r="ER32">
        <v>4.9994685451708509</v>
      </c>
      <c r="ES32">
        <v>0.86654454477309228</v>
      </c>
      <c r="ET32">
        <v>0.89337307693047519</v>
      </c>
      <c r="EU32">
        <v>3.0595481231089189E-3</v>
      </c>
      <c r="EV32">
        <v>1.750842598170636E-2</v>
      </c>
      <c r="EW32">
        <v>5.7225528990586376</v>
      </c>
      <c r="EX32">
        <v>8.8129077196466312</v>
      </c>
      <c r="EY32">
        <v>5.0537758835641942</v>
      </c>
      <c r="EZ32">
        <v>1.531794129748594</v>
      </c>
      <c r="FA32">
        <v>1.2379022458632261E-2</v>
      </c>
      <c r="FC32">
        <f t="shared" si="1"/>
        <v>9.6365925026659518</v>
      </c>
      <c r="FE32">
        <v>-20.794584089849998</v>
      </c>
      <c r="FF32">
        <v>1.2004617</v>
      </c>
      <c r="FH32">
        <v>-3.5596698231799997</v>
      </c>
      <c r="FI32">
        <v>1.2004617</v>
      </c>
      <c r="FK32">
        <v>969.19592230000001</v>
      </c>
      <c r="FL32">
        <f t="shared" si="2"/>
        <v>696.04592230000003</v>
      </c>
      <c r="FM32">
        <v>22</v>
      </c>
      <c r="FS32">
        <f t="shared" si="3"/>
        <v>208.21116177999389</v>
      </c>
      <c r="FT32">
        <f t="shared" si="4"/>
        <v>337.23321629527084</v>
      </c>
      <c r="FU32">
        <f t="shared" si="5"/>
        <v>1.2095581101162696</v>
      </c>
      <c r="FV32">
        <f t="shared" si="7"/>
        <v>2.6143416975776885</v>
      </c>
    </row>
    <row r="33" spans="1:178" x14ac:dyDescent="0.25">
      <c r="A33" t="s">
        <v>865</v>
      </c>
      <c r="B33" t="s">
        <v>765</v>
      </c>
      <c r="C33" s="2">
        <v>-5.0478427986006791</v>
      </c>
      <c r="D33" s="5">
        <v>7.1005003730311416E-3</v>
      </c>
      <c r="E33" s="6">
        <v>50.390463415328412</v>
      </c>
      <c r="F33" s="7">
        <v>0.42199984921877431</v>
      </c>
      <c r="G33">
        <v>-280.94237675646269</v>
      </c>
      <c r="H33" s="8">
        <v>91.763625667324575</v>
      </c>
      <c r="I33" s="2">
        <v>1.9827589521690989</v>
      </c>
      <c r="J33" s="2">
        <v>9.6474250887086527E-2</v>
      </c>
      <c r="K33" s="5">
        <v>0.18411945210302269</v>
      </c>
      <c r="L33" s="9">
        <v>1.214216990368796E-3</v>
      </c>
      <c r="M33">
        <v>0.11726768649691489</v>
      </c>
      <c r="N33" s="8">
        <v>1.04448917734167</v>
      </c>
      <c r="O33" s="10">
        <v>12.81428739371947</v>
      </c>
      <c r="P33" s="7">
        <v>0.74504262251462994</v>
      </c>
      <c r="Q33" s="5">
        <v>0.50445270685688393</v>
      </c>
      <c r="R33" s="11">
        <v>2.4533265017807442E-2</v>
      </c>
      <c r="S33" s="12">
        <v>0.34142807746840509</v>
      </c>
      <c r="T33" s="6">
        <v>2688.7245722274688</v>
      </c>
      <c r="U33" s="6">
        <v>10.306823649111481</v>
      </c>
      <c r="V33" s="6">
        <v>10.897865041624749</v>
      </c>
      <c r="W33" s="6">
        <v>2632.8282884013461</v>
      </c>
      <c r="X33" s="6">
        <v>6.4659006704243431</v>
      </c>
      <c r="Y33" s="6">
        <v>105.1236809914793</v>
      </c>
      <c r="Z33" s="6">
        <v>2665.701494930604</v>
      </c>
      <c r="AA33" s="6">
        <v>5.8627470529869052</v>
      </c>
      <c r="AB33" s="13">
        <v>54.809806295182227</v>
      </c>
      <c r="AC33" s="14">
        <v>97.921085543551371</v>
      </c>
      <c r="AE33" t="s">
        <v>866</v>
      </c>
      <c r="AF33" t="s">
        <v>866</v>
      </c>
      <c r="AG33">
        <v>25.004000000000001</v>
      </c>
      <c r="AH33" t="s">
        <v>143</v>
      </c>
      <c r="AI33">
        <v>60.626358471307732</v>
      </c>
      <c r="AJ33">
        <v>105.92725850640851</v>
      </c>
      <c r="AK33" t="s">
        <v>143</v>
      </c>
      <c r="AL33">
        <v>758.92425296025681</v>
      </c>
      <c r="AM33">
        <v>1582.8334585470391</v>
      </c>
      <c r="AN33">
        <v>228.81892875538739</v>
      </c>
      <c r="AO33">
        <v>13.47357706646681</v>
      </c>
      <c r="AP33">
        <v>1.806430188130427</v>
      </c>
      <c r="AQ33">
        <v>1.759412827026144</v>
      </c>
      <c r="AR33">
        <v>0.6481374037417843</v>
      </c>
      <c r="AS33">
        <v>1.3606739616771171</v>
      </c>
      <c r="AT33" t="s">
        <v>143</v>
      </c>
      <c r="AU33">
        <v>20.22187039493641</v>
      </c>
      <c r="AV33">
        <v>43.381892019945248</v>
      </c>
      <c r="AW33">
        <v>0.26955999345013859</v>
      </c>
      <c r="AX33">
        <v>0.1466757845879807</v>
      </c>
      <c r="AY33">
        <v>4.5570463371205357E-2</v>
      </c>
      <c r="AZ33">
        <v>132.70532741352631</v>
      </c>
      <c r="BA33">
        <v>6.8911778794080769</v>
      </c>
      <c r="BB33">
        <v>6.3753632973251123E-2</v>
      </c>
      <c r="BC33">
        <v>581658.20989429986</v>
      </c>
      <c r="BD33">
        <v>35648.323240393744</v>
      </c>
      <c r="BE33">
        <v>1.3252602520943111</v>
      </c>
      <c r="BF33">
        <v>1.1421513299702011</v>
      </c>
      <c r="BG33">
        <v>0.2008785031745044</v>
      </c>
      <c r="BH33">
        <v>8.0178776386475234E-2</v>
      </c>
      <c r="BI33">
        <v>7.1026380749162534E-3</v>
      </c>
      <c r="BJ33">
        <v>4.0392281479430803E-3</v>
      </c>
      <c r="BK33">
        <v>4.6623176219552261E-3</v>
      </c>
      <c r="BL33">
        <v>13.67786873627589</v>
      </c>
      <c r="BM33">
        <v>1.1162717518292911</v>
      </c>
      <c r="BN33">
        <v>4.8649716140793227E-2</v>
      </c>
      <c r="BO33">
        <v>4.4127666391789042E-2</v>
      </c>
      <c r="BP33">
        <v>1.333610431536005E-2</v>
      </c>
      <c r="BQ33">
        <v>6.8736474352478674E-3</v>
      </c>
      <c r="BR33">
        <v>0.4790617093123169</v>
      </c>
      <c r="BS33">
        <v>0.13608047265623399</v>
      </c>
      <c r="BT33">
        <v>6.213213413307047E-2</v>
      </c>
      <c r="BU33">
        <v>0.77163605822242443</v>
      </c>
      <c r="BV33">
        <v>0.21118662897241161</v>
      </c>
      <c r="BW33">
        <v>9.891367741809734E-2</v>
      </c>
      <c r="BX33">
        <v>0.51319860673231854</v>
      </c>
      <c r="BY33">
        <v>7.6100136133127882E-2</v>
      </c>
      <c r="BZ33">
        <v>2.9600044010608069E-2</v>
      </c>
      <c r="CA33">
        <v>3.1414440820181802</v>
      </c>
      <c r="CB33">
        <v>0.44070997976339238</v>
      </c>
      <c r="CC33">
        <v>4.8516864762400948E-2</v>
      </c>
      <c r="CD33">
        <v>0.90878838920428762</v>
      </c>
      <c r="CE33">
        <v>0.1042017439569884</v>
      </c>
      <c r="CF33">
        <v>1.8860366526596801E-2</v>
      </c>
      <c r="CG33">
        <v>10.27885537343335</v>
      </c>
      <c r="CH33">
        <v>0.80406069736779373</v>
      </c>
      <c r="CI33">
        <v>9.5231720244573798E-2</v>
      </c>
      <c r="CJ33">
        <v>4.1818100455854568</v>
      </c>
      <c r="CK33">
        <v>0.40047741620005262</v>
      </c>
      <c r="CL33">
        <v>1.0911419710473691E-2</v>
      </c>
      <c r="CM33">
        <v>19.5863089664401</v>
      </c>
      <c r="CN33">
        <v>1.576740071077273</v>
      </c>
      <c r="CO33">
        <v>3.2214526123076112E-2</v>
      </c>
      <c r="CP33">
        <v>4.0593957661424103</v>
      </c>
      <c r="CQ33">
        <v>0.40887224845101888</v>
      </c>
      <c r="CR33">
        <v>1.0395286543173709E-2</v>
      </c>
      <c r="CS33">
        <v>35.171627243304833</v>
      </c>
      <c r="CT33">
        <v>2.632199246182378</v>
      </c>
      <c r="CU33">
        <v>4.8511001482583908E-2</v>
      </c>
      <c r="CV33">
        <v>5.4343322838639816</v>
      </c>
      <c r="CW33">
        <v>0.48533484997137671</v>
      </c>
      <c r="CX33">
        <v>2.2829045582526551E-2</v>
      </c>
      <c r="CY33">
        <v>4927.5410802408342</v>
      </c>
      <c r="CZ33">
        <v>291.64523882714468</v>
      </c>
      <c r="DA33">
        <v>0.1027370121724388</v>
      </c>
      <c r="DB33">
        <v>0.15017577736406551</v>
      </c>
      <c r="DC33">
        <v>4.7835908396020817E-2</v>
      </c>
      <c r="DD33">
        <v>9.5695024245764544E-3</v>
      </c>
      <c r="DE33">
        <v>1.490467686378026</v>
      </c>
      <c r="DF33">
        <v>4.2801009309359799</v>
      </c>
      <c r="DG33">
        <v>9.8049355921804544</v>
      </c>
      <c r="DH33">
        <v>97.758142166571687</v>
      </c>
      <c r="DI33">
        <v>5.5098379914247024</v>
      </c>
      <c r="DJ33">
        <v>0.62745424123376237</v>
      </c>
      <c r="DK33">
        <v>20.560300819455438</v>
      </c>
      <c r="DL33">
        <v>1.033756710141541</v>
      </c>
      <c r="DM33">
        <v>0.31853047044643468</v>
      </c>
      <c r="DN33">
        <v>5.334733421614902</v>
      </c>
      <c r="DO33">
        <v>0.3387200428990651</v>
      </c>
      <c r="DP33">
        <v>0.28785800090000829</v>
      </c>
      <c r="DQ33">
        <v>18.964718972031871</v>
      </c>
      <c r="DR33">
        <v>0.95062322578280845</v>
      </c>
      <c r="DS33">
        <v>0.26266152538070953</v>
      </c>
      <c r="DT33">
        <v>50.390463415328412</v>
      </c>
      <c r="DU33">
        <v>2.8925764545867909</v>
      </c>
      <c r="DV33">
        <v>0.1479122978224971</v>
      </c>
      <c r="DW33">
        <v>31.22555487033279</v>
      </c>
      <c r="DX33">
        <v>1.778426965781827</v>
      </c>
      <c r="DY33">
        <v>0.25282566461542721</v>
      </c>
      <c r="EA33">
        <v>84.525686250653692</v>
      </c>
      <c r="EB33">
        <v>2.9968937024963099E-2</v>
      </c>
      <c r="EC33">
        <v>22.31299956978123</v>
      </c>
      <c r="ED33">
        <v>0.47551364646324401</v>
      </c>
      <c r="EE33">
        <v>1.0482750750816561</v>
      </c>
      <c r="EF33">
        <v>5.2137571501515163</v>
      </c>
      <c r="EG33">
        <v>9.1154281835225319</v>
      </c>
      <c r="EH33">
        <v>15.786151165920501</v>
      </c>
      <c r="EI33">
        <v>25.17419360676697</v>
      </c>
      <c r="EJ33">
        <v>41.783964932655898</v>
      </c>
      <c r="EK33">
        <v>76.589927574825211</v>
      </c>
      <c r="EL33">
        <v>122.41443104025061</v>
      </c>
      <c r="EM33">
        <v>164.34800672641339</v>
      </c>
      <c r="EN33">
        <v>218.45731207021629</v>
      </c>
      <c r="EO33">
        <v>220.9078164172351</v>
      </c>
      <c r="EQ33">
        <v>186.91355387137261</v>
      </c>
      <c r="ER33">
        <v>105.8664222033929</v>
      </c>
      <c r="ES33">
        <v>1.004762796398833</v>
      </c>
      <c r="ET33">
        <v>1.034406765107188</v>
      </c>
      <c r="EU33">
        <v>1.37184407978665E-4</v>
      </c>
      <c r="EV33">
        <v>1.898432158033601E-3</v>
      </c>
      <c r="EW33">
        <v>13.838541755626091</v>
      </c>
      <c r="EX33">
        <v>7.6054297838014584</v>
      </c>
      <c r="EY33">
        <v>3.684087366746315</v>
      </c>
      <c r="EZ33">
        <v>1.4327020773518691</v>
      </c>
      <c r="FA33">
        <v>3.2473656168058522E-2</v>
      </c>
      <c r="FC33">
        <f t="shared" si="1"/>
        <v>34.777083374026105</v>
      </c>
      <c r="FE33">
        <v>-22.654802187909997</v>
      </c>
      <c r="FF33">
        <v>1.2691724</v>
      </c>
      <c r="FH33">
        <v>-3.9037595287099998</v>
      </c>
      <c r="FI33">
        <v>1.2691724</v>
      </c>
      <c r="FK33">
        <v>915.36959969999998</v>
      </c>
      <c r="FL33">
        <f t="shared" si="2"/>
        <v>642.2195997</v>
      </c>
      <c r="FM33">
        <v>21</v>
      </c>
      <c r="FS33">
        <f t="shared" si="3"/>
        <v>50.390463415328412</v>
      </c>
      <c r="FT33">
        <f t="shared" si="4"/>
        <v>81.615884099990623</v>
      </c>
      <c r="FU33">
        <f t="shared" si="5"/>
        <v>1.1414245518446573</v>
      </c>
      <c r="FV33">
        <f t="shared" si="7"/>
        <v>2.5136739452305221</v>
      </c>
    </row>
    <row r="34" spans="1:178" x14ac:dyDescent="0.25">
      <c r="A34" t="s">
        <v>867</v>
      </c>
      <c r="B34" t="s">
        <v>765</v>
      </c>
      <c r="C34" s="2">
        <v>-6.7153811581564735E-2</v>
      </c>
      <c r="D34" s="5">
        <v>3.2185827101683169E-2</v>
      </c>
      <c r="E34" s="6">
        <v>229.4227308151309</v>
      </c>
      <c r="F34" s="7">
        <v>0.71119699175941731</v>
      </c>
      <c r="G34">
        <v>-21141.45117830563</v>
      </c>
      <c r="H34" s="8">
        <v>102.76224062357841</v>
      </c>
      <c r="I34" s="2">
        <v>1.892412845376803</v>
      </c>
      <c r="J34" s="2">
        <v>9.3109809055109793E-2</v>
      </c>
      <c r="K34" s="5">
        <v>0.1833227238231171</v>
      </c>
      <c r="L34" s="9">
        <v>6.2999226722895382E-4</v>
      </c>
      <c r="M34">
        <v>0.18155204157943911</v>
      </c>
      <c r="N34" s="8">
        <v>0.36300371279245652</v>
      </c>
      <c r="O34" s="10">
        <v>13.3667615912561</v>
      </c>
      <c r="P34" s="7">
        <v>0.77824500474667979</v>
      </c>
      <c r="Q34" s="5">
        <v>0.52869917156480428</v>
      </c>
      <c r="R34" s="11">
        <v>2.58869026810855E-2</v>
      </c>
      <c r="S34" s="12">
        <v>0.87274537053758627</v>
      </c>
      <c r="T34" s="6">
        <v>2682.2614434410598</v>
      </c>
      <c r="U34" s="6">
        <v>4.436527008735494</v>
      </c>
      <c r="V34" s="6">
        <v>5.6737952959001232</v>
      </c>
      <c r="W34" s="6">
        <v>2735.770258643784</v>
      </c>
      <c r="X34" s="6">
        <v>10.61002151928075</v>
      </c>
      <c r="Y34" s="6">
        <v>109.24932204194511</v>
      </c>
      <c r="Z34" s="6">
        <v>2705.6113436829928</v>
      </c>
      <c r="AA34" s="6">
        <v>5.1845876622182079</v>
      </c>
      <c r="AB34" s="13">
        <v>55.160770400767539</v>
      </c>
      <c r="AC34" s="14">
        <v>101.9949142293183</v>
      </c>
      <c r="AE34" t="s">
        <v>868</v>
      </c>
      <c r="AF34" t="s">
        <v>868</v>
      </c>
      <c r="AG34">
        <v>24.295999999999999</v>
      </c>
      <c r="AH34" t="s">
        <v>143</v>
      </c>
      <c r="AI34">
        <v>56.839296119523361</v>
      </c>
      <c r="AJ34">
        <v>110.6743361541189</v>
      </c>
      <c r="AK34" t="s">
        <v>143</v>
      </c>
      <c r="AL34">
        <v>1122.617741644111</v>
      </c>
      <c r="AM34">
        <v>1680.508601337445</v>
      </c>
      <c r="AN34">
        <v>223.169150134581</v>
      </c>
      <c r="AO34">
        <v>15.46970499641966</v>
      </c>
      <c r="AP34">
        <v>1.878847355664828</v>
      </c>
      <c r="AQ34">
        <v>2.9387098000777949</v>
      </c>
      <c r="AR34">
        <v>0.83403709649219493</v>
      </c>
      <c r="AS34">
        <v>1.384436098314304</v>
      </c>
      <c r="AT34">
        <v>412.5665596450491</v>
      </c>
      <c r="AU34">
        <v>253.11632085057181</v>
      </c>
      <c r="AV34">
        <v>45.520987190657692</v>
      </c>
      <c r="AW34">
        <v>534.98038848972317</v>
      </c>
      <c r="AX34">
        <v>402.1011723053536</v>
      </c>
      <c r="AY34">
        <v>0.105601468621995</v>
      </c>
      <c r="AZ34">
        <v>815.57893709843347</v>
      </c>
      <c r="BA34">
        <v>39.093978325970767</v>
      </c>
      <c r="BB34">
        <v>0.1546348875138728</v>
      </c>
      <c r="BC34">
        <v>532904.02908112702</v>
      </c>
      <c r="BD34">
        <v>35857.840993139791</v>
      </c>
      <c r="BE34">
        <v>1.5426907612634679</v>
      </c>
      <c r="BF34">
        <v>1.386623470357689</v>
      </c>
      <c r="BG34">
        <v>0.2021748205217235</v>
      </c>
      <c r="BH34">
        <v>5.5460169630222232E-2</v>
      </c>
      <c r="BI34">
        <v>1.299101275627899</v>
      </c>
      <c r="BJ34">
        <v>0.1726805719478281</v>
      </c>
      <c r="BK34">
        <v>5.7118231438019898E-3</v>
      </c>
      <c r="BL34">
        <v>48.214108484641407</v>
      </c>
      <c r="BM34">
        <v>3.917698546320592</v>
      </c>
      <c r="BN34">
        <v>3.7213304777861958E-2</v>
      </c>
      <c r="BO34">
        <v>2.7083438987770529</v>
      </c>
      <c r="BP34">
        <v>0.39257714872763111</v>
      </c>
      <c r="BQ34">
        <v>1.385179349432907E-2</v>
      </c>
      <c r="BR34">
        <v>20.18608875795967</v>
      </c>
      <c r="BS34">
        <v>2.0399153300310431</v>
      </c>
      <c r="BT34">
        <v>3.049071959764409E-2</v>
      </c>
      <c r="BU34">
        <v>13.991666474809749</v>
      </c>
      <c r="BV34">
        <v>1.5754853846220189</v>
      </c>
      <c r="BW34">
        <v>0.11652411217712989</v>
      </c>
      <c r="BX34">
        <v>6.8124461510869541</v>
      </c>
      <c r="BY34">
        <v>0.54917963424499239</v>
      </c>
      <c r="BZ34">
        <v>2.5103186551852501E-2</v>
      </c>
      <c r="CA34">
        <v>36.631350062838933</v>
      </c>
      <c r="CB34">
        <v>2.8769298912952932</v>
      </c>
      <c r="CC34">
        <v>5.1692790490033301E-2</v>
      </c>
      <c r="CD34">
        <v>8.6681893964218606</v>
      </c>
      <c r="CE34">
        <v>0.71059572973389418</v>
      </c>
      <c r="CF34">
        <v>7.5638984891431924E-3</v>
      </c>
      <c r="CG34">
        <v>82.959740639009766</v>
      </c>
      <c r="CH34">
        <v>7.1119801950186359</v>
      </c>
      <c r="CI34">
        <v>0.1016023650677645</v>
      </c>
      <c r="CJ34">
        <v>26.87867076783014</v>
      </c>
      <c r="CK34">
        <v>2.047858867551744</v>
      </c>
      <c r="CL34">
        <v>3.0934009106246621E-2</v>
      </c>
      <c r="CM34">
        <v>116.3108713232733</v>
      </c>
      <c r="CN34">
        <v>8.7836567517732238</v>
      </c>
      <c r="CO34">
        <v>3.4313026170637043E-2</v>
      </c>
      <c r="CP34">
        <v>22.654265792742141</v>
      </c>
      <c r="CQ34">
        <v>1.9178332499688491</v>
      </c>
      <c r="CR34">
        <v>1.107699120694903E-2</v>
      </c>
      <c r="CS34">
        <v>177.93801572943099</v>
      </c>
      <c r="CT34">
        <v>12.042766277669751</v>
      </c>
      <c r="CU34">
        <v>5.1685070128640181E-2</v>
      </c>
      <c r="CV34">
        <v>26.891519444781839</v>
      </c>
      <c r="CW34">
        <v>1.852069819057629</v>
      </c>
      <c r="CX34">
        <v>1.120226084266897E-2</v>
      </c>
      <c r="CY34">
        <v>5457.9427974103774</v>
      </c>
      <c r="CZ34">
        <v>420.72058167478059</v>
      </c>
      <c r="DA34">
        <v>0.109462445698261</v>
      </c>
      <c r="DB34">
        <v>0.14171520287401521</v>
      </c>
      <c r="DC34">
        <v>5.6600285185580322E-2</v>
      </c>
      <c r="DD34">
        <v>1.0195076498395329E-2</v>
      </c>
      <c r="DE34">
        <v>0.41735699843464641</v>
      </c>
      <c r="DF34">
        <v>6.1769141255221074</v>
      </c>
      <c r="DG34">
        <v>10.54901015699752</v>
      </c>
      <c r="DH34">
        <v>464.69485405709912</v>
      </c>
      <c r="DI34">
        <v>29.38336876848949</v>
      </c>
      <c r="DJ34">
        <v>0.57638971705786413</v>
      </c>
      <c r="DK34">
        <v>99.404134589807057</v>
      </c>
      <c r="DL34">
        <v>6.2495026122223907</v>
      </c>
      <c r="DM34">
        <v>0.35717347862630322</v>
      </c>
      <c r="DN34">
        <v>39.499923001101699</v>
      </c>
      <c r="DO34">
        <v>2.6274693859567901</v>
      </c>
      <c r="DP34">
        <v>0.31149295569302998</v>
      </c>
      <c r="DQ34">
        <v>135.89115901071921</v>
      </c>
      <c r="DR34">
        <v>9.4903461746621165</v>
      </c>
      <c r="DS34">
        <v>0.27553727233548742</v>
      </c>
      <c r="DT34">
        <v>229.4227308151309</v>
      </c>
      <c r="DU34">
        <v>14.183630351525091</v>
      </c>
      <c r="DV34">
        <v>0.16022273645629531</v>
      </c>
      <c r="DW34">
        <v>156.0216934588812</v>
      </c>
      <c r="DX34">
        <v>9.9235227423431418</v>
      </c>
      <c r="DY34">
        <v>0.27735527064985588</v>
      </c>
      <c r="EA34">
        <v>519.47702999900218</v>
      </c>
      <c r="EB34">
        <v>5.4814399815523149</v>
      </c>
      <c r="EC34">
        <v>78.652705521437866</v>
      </c>
      <c r="ED34">
        <v>29.184740288545829</v>
      </c>
      <c r="EE34">
        <v>44.170872555710432</v>
      </c>
      <c r="EF34">
        <v>94.538286991957747</v>
      </c>
      <c r="EG34">
        <v>121.0025959340489</v>
      </c>
      <c r="EH34">
        <v>184.0771359941655</v>
      </c>
      <c r="EI34">
        <v>240.1160497623784</v>
      </c>
      <c r="EJ34">
        <v>337.23471804475508</v>
      </c>
      <c r="EK34">
        <v>492.28334739615639</v>
      </c>
      <c r="EL34">
        <v>726.94294577045844</v>
      </c>
      <c r="EM34">
        <v>917.17675274259682</v>
      </c>
      <c r="EN34">
        <v>1105.2050666424291</v>
      </c>
      <c r="EO34">
        <v>1093.1511969423509</v>
      </c>
      <c r="EQ34">
        <v>6.218539798546872</v>
      </c>
      <c r="ER34">
        <v>3.8110920464048408</v>
      </c>
      <c r="ES34">
        <v>0.91725671305842948</v>
      </c>
      <c r="ET34">
        <v>0.93810000528422544</v>
      </c>
      <c r="EU34">
        <v>4.959658752022123E-3</v>
      </c>
      <c r="EV34">
        <v>2.9777951248253099E-2</v>
      </c>
      <c r="EW34">
        <v>6.0040322806709643</v>
      </c>
      <c r="EX34">
        <v>9.7845780991500053</v>
      </c>
      <c r="EY34">
        <v>4.7584148712033816</v>
      </c>
      <c r="EZ34">
        <v>1.2893407284252649</v>
      </c>
      <c r="FA34">
        <v>7.7927331305422702E-3</v>
      </c>
      <c r="FC34">
        <f t="shared" si="1"/>
        <v>10.038973277509456</v>
      </c>
      <c r="FE34">
        <v>-20.970264978309999</v>
      </c>
      <c r="FF34">
        <v>1.2154674999999999</v>
      </c>
      <c r="FH34">
        <v>-3.37955451345</v>
      </c>
      <c r="FI34">
        <v>1.2154674999999999</v>
      </c>
      <c r="FK34">
        <v>955.98590139999999</v>
      </c>
      <c r="FL34">
        <f t="shared" si="2"/>
        <v>682.83590140000001</v>
      </c>
      <c r="FM34">
        <v>22</v>
      </c>
      <c r="FS34">
        <f t="shared" si="3"/>
        <v>229.4227308151309</v>
      </c>
      <c r="FT34">
        <f t="shared" si="4"/>
        <v>371.58894241117861</v>
      </c>
      <c r="FU34">
        <f t="shared" si="5"/>
        <v>1.4590305958079623</v>
      </c>
      <c r="FV34">
        <f t="shared" si="7"/>
        <v>2.9399294677028931</v>
      </c>
    </row>
    <row r="35" spans="1:178" x14ac:dyDescent="0.25">
      <c r="A35" t="s">
        <v>869</v>
      </c>
      <c r="B35" t="s">
        <v>765</v>
      </c>
      <c r="C35" s="2">
        <v>4.1198380919242821</v>
      </c>
      <c r="D35" s="5">
        <v>1.563219903575893E-2</v>
      </c>
      <c r="E35" s="6">
        <v>103.8193953673926</v>
      </c>
      <c r="F35" s="7">
        <v>0.42164604128479688</v>
      </c>
      <c r="G35">
        <v>344.35907794616338</v>
      </c>
      <c r="H35" s="8">
        <v>60.588001186435598</v>
      </c>
      <c r="I35" s="2">
        <v>1.952483662540164</v>
      </c>
      <c r="J35" s="2">
        <v>9.4677245314345029E-2</v>
      </c>
      <c r="K35" s="5">
        <v>0.18381481040645059</v>
      </c>
      <c r="L35" s="9">
        <v>8.5273544450042223E-4</v>
      </c>
      <c r="M35">
        <v>9.8066861820572795E-2</v>
      </c>
      <c r="N35" s="8">
        <v>0.69187917364005591</v>
      </c>
      <c r="O35" s="10">
        <v>12.985639581120219</v>
      </c>
      <c r="P35" s="7">
        <v>0.75353921933237167</v>
      </c>
      <c r="Q35" s="5">
        <v>0.51222160570568154</v>
      </c>
      <c r="R35" s="11">
        <v>2.491263293024884E-2</v>
      </c>
      <c r="S35" s="12">
        <v>0.47070766137659359</v>
      </c>
      <c r="T35" s="6">
        <v>2686.466980155561</v>
      </c>
      <c r="U35" s="6">
        <v>6.8513989562416571</v>
      </c>
      <c r="V35" s="6">
        <v>7.7243086977574862</v>
      </c>
      <c r="W35" s="6">
        <v>2666.0682269255399</v>
      </c>
      <c r="X35" s="6">
        <v>4.6048926892112094</v>
      </c>
      <c r="Y35" s="6">
        <v>106.1398479801001</v>
      </c>
      <c r="Z35" s="6">
        <v>2678.3864740597119</v>
      </c>
      <c r="AA35" s="6">
        <v>4.4221970972767242</v>
      </c>
      <c r="AB35" s="13">
        <v>54.973498188007952</v>
      </c>
      <c r="AC35" s="14">
        <v>99.240684758803937</v>
      </c>
      <c r="AE35" t="s">
        <v>870</v>
      </c>
      <c r="AF35" t="s">
        <v>870</v>
      </c>
      <c r="AG35">
        <v>25.01</v>
      </c>
      <c r="AH35" t="s">
        <v>143</v>
      </c>
      <c r="AI35">
        <v>59.672973553535527</v>
      </c>
      <c r="AJ35">
        <v>110.4396597065178</v>
      </c>
      <c r="AK35" t="s">
        <v>143</v>
      </c>
      <c r="AL35">
        <v>769.74941133666778</v>
      </c>
      <c r="AM35">
        <v>1766.1653433048441</v>
      </c>
      <c r="AN35">
        <v>227.1131266781434</v>
      </c>
      <c r="AO35">
        <v>12.74327077873526</v>
      </c>
      <c r="AP35">
        <v>1.969553276029945</v>
      </c>
      <c r="AQ35">
        <v>1.952016237060795</v>
      </c>
      <c r="AR35">
        <v>0.71598383625797013</v>
      </c>
      <c r="AS35">
        <v>1.4962960751523871</v>
      </c>
      <c r="AT35" t="s">
        <v>143</v>
      </c>
      <c r="AU35">
        <v>24.627719463084489</v>
      </c>
      <c r="AV35">
        <v>44.613033508757461</v>
      </c>
      <c r="AW35">
        <v>0.74145959086034885</v>
      </c>
      <c r="AX35">
        <v>0.21427533014392269</v>
      </c>
      <c r="AY35">
        <v>0.18559743658428121</v>
      </c>
      <c r="AZ35">
        <v>214.69133955587529</v>
      </c>
      <c r="BA35">
        <v>13.977068397043659</v>
      </c>
      <c r="BB35">
        <v>8.397385113269322E-2</v>
      </c>
      <c r="BC35">
        <v>546536.05712885235</v>
      </c>
      <c r="BD35">
        <v>30830.289948903312</v>
      </c>
      <c r="BE35">
        <v>1.4641199247187759</v>
      </c>
      <c r="BF35">
        <v>1.820134413088726</v>
      </c>
      <c r="BG35">
        <v>0.22755592169402181</v>
      </c>
      <c r="BH35">
        <v>7.9639069118799879E-2</v>
      </c>
      <c r="BI35">
        <v>0.25723148828161457</v>
      </c>
      <c r="BJ35">
        <v>3.389957936027134E-2</v>
      </c>
      <c r="BK35">
        <v>6.0912680536661396E-3</v>
      </c>
      <c r="BL35">
        <v>16.590958698144959</v>
      </c>
      <c r="BM35">
        <v>1.2059539438638409</v>
      </c>
      <c r="BN35">
        <v>1.5500631621650669E-2</v>
      </c>
      <c r="BO35">
        <v>0.48449867586932688</v>
      </c>
      <c r="BP35">
        <v>7.9126989188316732E-2</v>
      </c>
      <c r="BQ35">
        <v>7.9687197060305404E-3</v>
      </c>
      <c r="BR35">
        <v>4.2190041432919232</v>
      </c>
      <c r="BS35">
        <v>0.63115335928394989</v>
      </c>
      <c r="BT35">
        <v>7.2068215910887246E-2</v>
      </c>
      <c r="BU35">
        <v>2.682495231202723</v>
      </c>
      <c r="BV35">
        <v>0.45717295207119429</v>
      </c>
      <c r="BW35">
        <v>0.15572633081934781</v>
      </c>
      <c r="BX35">
        <v>1.439548830320623</v>
      </c>
      <c r="BY35">
        <v>0.18255523302959031</v>
      </c>
      <c r="BZ35">
        <v>8.5437187995491774E-3</v>
      </c>
      <c r="CA35">
        <v>6.4697436938541886</v>
      </c>
      <c r="CB35">
        <v>0.71065299421583183</v>
      </c>
      <c r="CC35">
        <v>0.1773333137085768</v>
      </c>
      <c r="CD35">
        <v>1.9219913496571459</v>
      </c>
      <c r="CE35">
        <v>0.21524746617245891</v>
      </c>
      <c r="CF35">
        <v>1.7875291055622029E-2</v>
      </c>
      <c r="CG35">
        <v>21.203959768125621</v>
      </c>
      <c r="CH35">
        <v>1.974447205060941</v>
      </c>
      <c r="CI35">
        <v>4.231743984566777E-2</v>
      </c>
      <c r="CJ35">
        <v>6.4119599025981033</v>
      </c>
      <c r="CK35">
        <v>0.50646772764333658</v>
      </c>
      <c r="CL35">
        <v>1.052897255530378E-2</v>
      </c>
      <c r="CM35">
        <v>27.991642604651211</v>
      </c>
      <c r="CN35">
        <v>1.886057812117077</v>
      </c>
      <c r="CO35">
        <v>3.107245212865415E-2</v>
      </c>
      <c r="CP35">
        <v>5.884324923549638</v>
      </c>
      <c r="CQ35">
        <v>0.45701872621409367</v>
      </c>
      <c r="CR35">
        <v>1.003491849617833E-2</v>
      </c>
      <c r="CS35">
        <v>50.901697814721409</v>
      </c>
      <c r="CT35">
        <v>3.977007262979972</v>
      </c>
      <c r="CU35">
        <v>4.6816286884940939E-2</v>
      </c>
      <c r="CV35">
        <v>7.9623173729322723</v>
      </c>
      <c r="CW35">
        <v>0.70411073107497757</v>
      </c>
      <c r="CX35">
        <v>1.0147167231045119E-2</v>
      </c>
      <c r="CY35">
        <v>7525.0701783167524</v>
      </c>
      <c r="CZ35">
        <v>390.32239177394757</v>
      </c>
      <c r="DA35">
        <v>9.9152576288816754E-2</v>
      </c>
      <c r="DB35">
        <v>0.12943901170030281</v>
      </c>
      <c r="DC35">
        <v>3.6181148238039168E-2</v>
      </c>
      <c r="DD35">
        <v>9.2342640618275212E-3</v>
      </c>
      <c r="DE35">
        <v>1.2566978783823921</v>
      </c>
      <c r="DF35">
        <v>4.9755669021425666</v>
      </c>
      <c r="DG35">
        <v>9.5341550741239196</v>
      </c>
      <c r="DH35">
        <v>202.90062975348769</v>
      </c>
      <c r="DI35">
        <v>9.9518493894759423</v>
      </c>
      <c r="DJ35">
        <v>0.47975737461382251</v>
      </c>
      <c r="DK35">
        <v>43.660484445696703</v>
      </c>
      <c r="DL35">
        <v>2.1091958422691248</v>
      </c>
      <c r="DM35">
        <v>0.37843587533179179</v>
      </c>
      <c r="DN35">
        <v>9.2506205826051335</v>
      </c>
      <c r="DO35">
        <v>0.4774706736037867</v>
      </c>
      <c r="DP35">
        <v>0.22920732646482639</v>
      </c>
      <c r="DQ35">
        <v>33.214342562061141</v>
      </c>
      <c r="DR35">
        <v>1.6580717225661019</v>
      </c>
      <c r="DS35">
        <v>0.22624110970301831</v>
      </c>
      <c r="DT35">
        <v>103.8193953673926</v>
      </c>
      <c r="DU35">
        <v>5.2125647199724661</v>
      </c>
      <c r="DV35">
        <v>0.15248258254902461</v>
      </c>
      <c r="DW35">
        <v>64.102861235280514</v>
      </c>
      <c r="DX35">
        <v>3.117740214911727</v>
      </c>
      <c r="DY35">
        <v>0.24806776655160359</v>
      </c>
      <c r="EA35">
        <v>136.74607615023899</v>
      </c>
      <c r="EB35">
        <v>1.0853649294582901</v>
      </c>
      <c r="EC35">
        <v>27.065185478213639</v>
      </c>
      <c r="ED35">
        <v>5.2208909037642988</v>
      </c>
      <c r="EE35">
        <v>9.2319565498729173</v>
      </c>
      <c r="EF35">
        <v>18.12496777839678</v>
      </c>
      <c r="EG35">
        <v>25.56925098260432</v>
      </c>
      <c r="EH35">
        <v>32.511274843488387</v>
      </c>
      <c r="EI35">
        <v>53.240757608231178</v>
      </c>
      <c r="EJ35">
        <v>86.194958407014738</v>
      </c>
      <c r="EK35">
        <v>117.4351630512473</v>
      </c>
      <c r="EL35">
        <v>174.94776627907001</v>
      </c>
      <c r="EM35">
        <v>238.2317782813619</v>
      </c>
      <c r="EN35">
        <v>316.15961375603359</v>
      </c>
      <c r="EO35">
        <v>323.67143792407609</v>
      </c>
      <c r="EQ35">
        <v>11.369747142814649</v>
      </c>
      <c r="ER35">
        <v>5.7557344282642298</v>
      </c>
      <c r="ES35">
        <v>1.0533249824436111</v>
      </c>
      <c r="ET35">
        <v>0.98503524134315512</v>
      </c>
      <c r="EU35">
        <v>3.432965129745565E-3</v>
      </c>
      <c r="EV35">
        <v>3.3384262373078698E-2</v>
      </c>
      <c r="EW35">
        <v>9.7246144692279426</v>
      </c>
      <c r="EX35">
        <v>14.061714387181681</v>
      </c>
      <c r="EY35">
        <v>6.2575886816595307</v>
      </c>
      <c r="EZ35">
        <v>2.0396057464583581</v>
      </c>
      <c r="FA35">
        <v>3.5757833063130573E-2</v>
      </c>
      <c r="FC35">
        <f t="shared" si="1"/>
        <v>12.930386724519511</v>
      </c>
      <c r="FE35">
        <v>-23.052369822429998</v>
      </c>
      <c r="FF35">
        <v>1.2547415</v>
      </c>
      <c r="FH35">
        <v>-4.5363926856999992</v>
      </c>
      <c r="FI35">
        <v>1.2547415</v>
      </c>
      <c r="FK35">
        <v>923.31346450000001</v>
      </c>
      <c r="FL35">
        <f t="shared" si="2"/>
        <v>650.16346450000003</v>
      </c>
      <c r="FM35">
        <v>21</v>
      </c>
      <c r="FS35">
        <f t="shared" si="3"/>
        <v>103.8193953673926</v>
      </c>
      <c r="FT35">
        <f t="shared" si="4"/>
        <v>168.15308225680454</v>
      </c>
      <c r="FU35">
        <f t="shared" si="5"/>
        <v>0.91575089770785234</v>
      </c>
      <c r="FV35">
        <f t="shared" si="7"/>
        <v>2.1311858575913165</v>
      </c>
    </row>
    <row r="36" spans="1:178" x14ac:dyDescent="0.25">
      <c r="A36" t="s">
        <v>871</v>
      </c>
      <c r="B36" t="s">
        <v>765</v>
      </c>
      <c r="C36" s="2">
        <v>-20.738839100228979</v>
      </c>
      <c r="D36" s="5">
        <v>1.164696586864029E-2</v>
      </c>
      <c r="E36" s="6">
        <v>80.142215464512063</v>
      </c>
      <c r="F36" s="7">
        <v>0.66697594603907162</v>
      </c>
      <c r="G36">
        <v>-68.343024833508352</v>
      </c>
      <c r="H36" s="8">
        <v>90.594334402631588</v>
      </c>
      <c r="I36" s="2">
        <v>2.0353487365088712</v>
      </c>
      <c r="J36" s="2">
        <v>9.9244413852429575E-2</v>
      </c>
      <c r="K36" s="5">
        <v>0.18445726663549769</v>
      </c>
      <c r="L36" s="9">
        <v>1.158849246675905E-3</v>
      </c>
      <c r="M36">
        <v>0.1313468124518819</v>
      </c>
      <c r="N36" s="8">
        <v>2.4497089387613822</v>
      </c>
      <c r="O36" s="10">
        <v>12.488876753912439</v>
      </c>
      <c r="P36" s="7">
        <v>0.72716543824859459</v>
      </c>
      <c r="Q36" s="5">
        <v>0.49136040758150901</v>
      </c>
      <c r="R36" s="11">
        <v>2.392703713533741E-2</v>
      </c>
      <c r="S36" s="12">
        <v>0.42106163438655919</v>
      </c>
      <c r="T36" s="6">
        <v>2691.99455059407</v>
      </c>
      <c r="U36" s="6">
        <v>9.7371630179505502</v>
      </c>
      <c r="V36" s="6">
        <v>10.35792341275743</v>
      </c>
      <c r="W36" s="6">
        <v>2576.5277085058319</v>
      </c>
      <c r="X36" s="6">
        <v>4.6458695685131479</v>
      </c>
      <c r="Y36" s="6">
        <v>103.4441763598291</v>
      </c>
      <c r="Z36" s="6">
        <v>2641.5435484457621</v>
      </c>
      <c r="AA36" s="6">
        <v>6.1268854423289341</v>
      </c>
      <c r="AB36" s="13">
        <v>54.754372741945623</v>
      </c>
      <c r="AC36" s="14">
        <v>95.710732695846062</v>
      </c>
      <c r="AE36" t="s">
        <v>872</v>
      </c>
      <c r="AF36" t="s">
        <v>872</v>
      </c>
      <c r="AG36">
        <v>20.141999999999999</v>
      </c>
      <c r="AH36">
        <v>313.19392327069392</v>
      </c>
      <c r="AI36">
        <v>82.287139372710428</v>
      </c>
      <c r="AJ36">
        <v>122.7999972223092</v>
      </c>
      <c r="AK36" t="s">
        <v>143</v>
      </c>
      <c r="AL36">
        <v>975.61951279842708</v>
      </c>
      <c r="AM36">
        <v>1764.8236145129611</v>
      </c>
      <c r="AN36">
        <v>219.966173876846</v>
      </c>
      <c r="AO36">
        <v>9.9199147167451116</v>
      </c>
      <c r="AP36">
        <v>2.1433001085945889</v>
      </c>
      <c r="AQ36">
        <v>2.2896552567225239</v>
      </c>
      <c r="AR36">
        <v>0.83398825872118365</v>
      </c>
      <c r="AS36">
        <v>1.547746086199542</v>
      </c>
      <c r="AT36" t="s">
        <v>143</v>
      </c>
      <c r="AU36">
        <v>25.665313852293679</v>
      </c>
      <c r="AV36">
        <v>52.635815650823602</v>
      </c>
      <c r="AW36">
        <v>1.563923149475722</v>
      </c>
      <c r="AX36">
        <v>0.34537532121011882</v>
      </c>
      <c r="AY36">
        <v>0.14123936603948889</v>
      </c>
      <c r="AZ36">
        <v>157.18630100795741</v>
      </c>
      <c r="BA36">
        <v>7.3256743463265517</v>
      </c>
      <c r="BB36">
        <v>5.4508019280830038E-2</v>
      </c>
      <c r="BC36">
        <v>529979.51991464116</v>
      </c>
      <c r="BD36">
        <v>24625.15714871612</v>
      </c>
      <c r="BE36">
        <v>1.53697915114748</v>
      </c>
      <c r="BF36">
        <v>1.1685119853648811</v>
      </c>
      <c r="BG36">
        <v>0.23487317113975861</v>
      </c>
      <c r="BH36">
        <v>9.8032780968949379E-2</v>
      </c>
      <c r="BI36">
        <v>0.35422879456944922</v>
      </c>
      <c r="BJ36">
        <v>0.1121968679917567</v>
      </c>
      <c r="BK36">
        <v>7.4963087044974761E-3</v>
      </c>
      <c r="BL36">
        <v>14.93338613570025</v>
      </c>
      <c r="BM36">
        <v>0.94777687616165107</v>
      </c>
      <c r="BN36">
        <v>4.9739171575420203E-2</v>
      </c>
      <c r="BO36">
        <v>0.37286196194344551</v>
      </c>
      <c r="BP36">
        <v>6.998023127086403E-2</v>
      </c>
      <c r="BQ36">
        <v>3.7431712254188489E-3</v>
      </c>
      <c r="BR36">
        <v>2.109965049620151</v>
      </c>
      <c r="BS36">
        <v>0.40390151368571958</v>
      </c>
      <c r="BT36">
        <v>3.3867269193089987E-2</v>
      </c>
      <c r="BU36">
        <v>1.8718905939161421</v>
      </c>
      <c r="BV36">
        <v>0.34166033939472029</v>
      </c>
      <c r="BW36">
        <v>0.1468468809498118</v>
      </c>
      <c r="BX36">
        <v>1.1264454021676831</v>
      </c>
      <c r="BY36">
        <v>0.14328294558108429</v>
      </c>
      <c r="BZ36">
        <v>3.4426330499877457E-2</v>
      </c>
      <c r="CA36">
        <v>5.0289152468300991</v>
      </c>
      <c r="CB36">
        <v>0.65471631624687499</v>
      </c>
      <c r="CC36">
        <v>0.2182444532468816</v>
      </c>
      <c r="CD36">
        <v>1.6583377183778441</v>
      </c>
      <c r="CE36">
        <v>0.20408960259688519</v>
      </c>
      <c r="CF36">
        <v>2.7608594552181169E-2</v>
      </c>
      <c r="CG36">
        <v>16.414029879207991</v>
      </c>
      <c r="CH36">
        <v>1.4262538661130471</v>
      </c>
      <c r="CI36">
        <v>5.1872018230162797E-2</v>
      </c>
      <c r="CJ36">
        <v>4.7421686429226249</v>
      </c>
      <c r="CK36">
        <v>0.42364311850836378</v>
      </c>
      <c r="CL36">
        <v>1.290666642371416E-2</v>
      </c>
      <c r="CM36">
        <v>21.94935604956386</v>
      </c>
      <c r="CN36">
        <v>1.831323954306169</v>
      </c>
      <c r="CO36">
        <v>9.9668953172004845E-2</v>
      </c>
      <c r="CP36">
        <v>4.2533633299787859</v>
      </c>
      <c r="CQ36">
        <v>0.409815888320955</v>
      </c>
      <c r="CR36">
        <v>1.230567228898875E-2</v>
      </c>
      <c r="CS36">
        <v>34.19895634657783</v>
      </c>
      <c r="CT36">
        <v>2.709731505419287</v>
      </c>
      <c r="CU36">
        <v>5.7396762935354582E-2</v>
      </c>
      <c r="CV36">
        <v>5.471109251117598</v>
      </c>
      <c r="CW36">
        <v>0.41507753741182618</v>
      </c>
      <c r="CX36">
        <v>1.244040497280422E-2</v>
      </c>
      <c r="CY36">
        <v>7725.4678984580451</v>
      </c>
      <c r="CZ36">
        <v>412.76300989261142</v>
      </c>
      <c r="DA36">
        <v>0.1215601041665748</v>
      </c>
      <c r="DB36">
        <v>0.14525594385650131</v>
      </c>
      <c r="DC36">
        <v>4.2018199274527719E-2</v>
      </c>
      <c r="DD36">
        <v>1.132056003517258E-2</v>
      </c>
      <c r="DE36">
        <v>1.542431842252679</v>
      </c>
      <c r="DF36">
        <v>5.3336191957971382</v>
      </c>
      <c r="DG36">
        <v>11.9295629956951</v>
      </c>
      <c r="DH36">
        <v>150.2792482252155</v>
      </c>
      <c r="DI36">
        <v>6.8337521961160466</v>
      </c>
      <c r="DJ36">
        <v>0.58493467117736997</v>
      </c>
      <c r="DK36">
        <v>32.748398731885032</v>
      </c>
      <c r="DL36">
        <v>1.5697587559060371</v>
      </c>
      <c r="DM36">
        <v>0.37704179012210648</v>
      </c>
      <c r="DN36">
        <v>9.1000579603339045</v>
      </c>
      <c r="DO36">
        <v>0.48349926423093031</v>
      </c>
      <c r="DP36">
        <v>0.27521450741285441</v>
      </c>
      <c r="DQ36">
        <v>36.51551749828306</v>
      </c>
      <c r="DR36">
        <v>1.367702316808096</v>
      </c>
      <c r="DS36">
        <v>0.30331650881004552</v>
      </c>
      <c r="DT36">
        <v>80.142215464512063</v>
      </c>
      <c r="DU36">
        <v>3.7600284846148471</v>
      </c>
      <c r="DV36">
        <v>0.14786474258642801</v>
      </c>
      <c r="DW36">
        <v>48.995151859441442</v>
      </c>
      <c r="DX36">
        <v>2.2741179778014389</v>
      </c>
      <c r="DY36">
        <v>0.27570354657169222</v>
      </c>
      <c r="EA36">
        <v>100.1186630623933</v>
      </c>
      <c r="EB36">
        <v>1.494636264006115</v>
      </c>
      <c r="EC36">
        <v>24.36115193425816</v>
      </c>
      <c r="ED36">
        <v>4.0179090726664386</v>
      </c>
      <c r="EE36">
        <v>4.6169913558427824</v>
      </c>
      <c r="EF36">
        <v>12.64790941835231</v>
      </c>
      <c r="EG36">
        <v>20.007911228555649</v>
      </c>
      <c r="EH36">
        <v>25.270930888593458</v>
      </c>
      <c r="EI36">
        <v>45.937332919053837</v>
      </c>
      <c r="EJ36">
        <v>66.723698695967457</v>
      </c>
      <c r="EK36">
        <v>86.852905548033419</v>
      </c>
      <c r="EL36">
        <v>137.18347530977411</v>
      </c>
      <c r="EM36">
        <v>172.20094453355409</v>
      </c>
      <c r="EN36">
        <v>212.4158779290548</v>
      </c>
      <c r="EO36">
        <v>222.4028150860812</v>
      </c>
      <c r="EQ36">
        <v>9.9409985543820376</v>
      </c>
      <c r="ER36">
        <v>14.4543459229603</v>
      </c>
      <c r="ES36">
        <v>1.1191331455970079</v>
      </c>
      <c r="ET36">
        <v>1.0291231044478411</v>
      </c>
      <c r="EU36">
        <v>7.0363678957432313E-3</v>
      </c>
      <c r="EV36">
        <v>5.9144487814683087E-2</v>
      </c>
      <c r="EW36">
        <v>8.405542275648143</v>
      </c>
      <c r="EX36">
        <v>8.0445037520754195</v>
      </c>
      <c r="EY36">
        <v>5.3666472383595174</v>
      </c>
      <c r="EZ36">
        <v>2.3434111454261268</v>
      </c>
      <c r="FA36">
        <v>3.416805979466124E-2</v>
      </c>
      <c r="FC36">
        <f t="shared" si="1"/>
        <v>16.547980764171044</v>
      </c>
      <c r="FE36">
        <v>-22.815031642329998</v>
      </c>
      <c r="FF36">
        <v>1.2506307999999999</v>
      </c>
      <c r="FH36">
        <v>-4.6599826434599994</v>
      </c>
      <c r="FI36">
        <v>1.2506307999999999</v>
      </c>
      <c r="FK36">
        <v>935.78540120000002</v>
      </c>
      <c r="FL36">
        <f t="shared" si="2"/>
        <v>662.63540120000005</v>
      </c>
      <c r="FM36">
        <v>21</v>
      </c>
      <c r="FS36">
        <f t="shared" si="3"/>
        <v>80.142215464512063</v>
      </c>
      <c r="FT36">
        <f t="shared" si="4"/>
        <v>129.80388203531396</v>
      </c>
      <c r="FU36">
        <f t="shared" si="5"/>
        <v>0.86622239098750764</v>
      </c>
      <c r="FV36">
        <f t="shared" si="7"/>
        <v>2.0346423636665549</v>
      </c>
    </row>
    <row r="37" spans="1:178" x14ac:dyDescent="0.25">
      <c r="A37" t="s">
        <v>873</v>
      </c>
      <c r="B37" t="s">
        <v>765</v>
      </c>
      <c r="C37" s="2">
        <v>-1.592885710390018</v>
      </c>
      <c r="D37" s="5">
        <v>3.8564725995415147E-2</v>
      </c>
      <c r="E37" s="6">
        <v>251.69982978712781</v>
      </c>
      <c r="F37" s="7">
        <v>0.57454470125719126</v>
      </c>
      <c r="G37">
        <v>-889.97007254888842</v>
      </c>
      <c r="H37" s="8">
        <v>64.549795924058401</v>
      </c>
      <c r="I37" s="2">
        <v>1.9681178490782609</v>
      </c>
      <c r="J37" s="2">
        <v>9.805152338562792E-2</v>
      </c>
      <c r="K37" s="5">
        <v>0.18408305053632859</v>
      </c>
      <c r="L37" s="9">
        <v>6.7724313561222708E-4</v>
      </c>
      <c r="M37">
        <v>0.117924344065881</v>
      </c>
      <c r="N37" s="8">
        <v>0.72698587420004401</v>
      </c>
      <c r="O37" s="10">
        <v>12.91168437942579</v>
      </c>
      <c r="P37" s="7">
        <v>0.74952139482111291</v>
      </c>
      <c r="Q37" s="5">
        <v>0.50818112331483134</v>
      </c>
      <c r="R37" s="11">
        <v>2.494921745013462E-2</v>
      </c>
      <c r="S37" s="12">
        <v>0.56851196736321596</v>
      </c>
      <c r="T37" s="6">
        <v>2689.060525786359</v>
      </c>
      <c r="U37" s="6">
        <v>4.9373332997181123</v>
      </c>
      <c r="V37" s="6">
        <v>6.0736690201479568</v>
      </c>
      <c r="W37" s="6">
        <v>2648.8017563588751</v>
      </c>
      <c r="X37" s="6">
        <v>5.6461393336432586</v>
      </c>
      <c r="Y37" s="6">
        <v>106.8977892917132</v>
      </c>
      <c r="Z37" s="6">
        <v>2673.0803064987408</v>
      </c>
      <c r="AA37" s="6">
        <v>3.5806724961927161</v>
      </c>
      <c r="AB37" s="13">
        <v>54.779727293472263</v>
      </c>
      <c r="AC37" s="14">
        <v>98.502868602568498</v>
      </c>
      <c r="AE37" t="s">
        <v>874</v>
      </c>
      <c r="AF37" t="s">
        <v>874</v>
      </c>
      <c r="AG37">
        <v>25.009</v>
      </c>
      <c r="AH37" t="s">
        <v>143</v>
      </c>
      <c r="AI37">
        <v>42.191660133447748</v>
      </c>
      <c r="AJ37">
        <v>99.422176935569141</v>
      </c>
      <c r="AK37" t="s">
        <v>143</v>
      </c>
      <c r="AL37">
        <v>874.48724762524557</v>
      </c>
      <c r="AM37">
        <v>1563.6820900241801</v>
      </c>
      <c r="AN37">
        <v>215.80499093440761</v>
      </c>
      <c r="AO37">
        <v>11.01965964372439</v>
      </c>
      <c r="AP37">
        <v>1.7451409446939989</v>
      </c>
      <c r="AQ37">
        <v>2.5952320864550198</v>
      </c>
      <c r="AR37">
        <v>0.76496520987667493</v>
      </c>
      <c r="AS37">
        <v>1.3102442248698929</v>
      </c>
      <c r="AT37" t="s">
        <v>143</v>
      </c>
      <c r="AU37">
        <v>23.525403368227781</v>
      </c>
      <c r="AV37">
        <v>40.123271864053642</v>
      </c>
      <c r="AW37">
        <v>2.1817244610537698</v>
      </c>
      <c r="AX37">
        <v>1.2974411665384069</v>
      </c>
      <c r="AY37">
        <v>9.5144555475580733E-2</v>
      </c>
      <c r="AZ37">
        <v>575.48546694382901</v>
      </c>
      <c r="BA37">
        <v>43.844579143305552</v>
      </c>
      <c r="BB37">
        <v>5.6590946995617203E-2</v>
      </c>
      <c r="BC37">
        <v>539066.29836316057</v>
      </c>
      <c r="BD37">
        <v>30608.297966752751</v>
      </c>
      <c r="BE37">
        <v>1.388737115486063</v>
      </c>
      <c r="BF37">
        <v>1.5918807417615111</v>
      </c>
      <c r="BG37">
        <v>0.3189946373749305</v>
      </c>
      <c r="BH37">
        <v>6.2921779278990064E-2</v>
      </c>
      <c r="BI37">
        <v>0.51686569085503398</v>
      </c>
      <c r="BJ37">
        <v>0.2997702054906578</v>
      </c>
      <c r="BK37">
        <v>4.4831623984782276E-3</v>
      </c>
      <c r="BL37">
        <v>44.848752338887707</v>
      </c>
      <c r="BM37">
        <v>3.5270862350447421</v>
      </c>
      <c r="BN37">
        <v>1.535212366909372E-2</v>
      </c>
      <c r="BO37">
        <v>1.5943287331207039</v>
      </c>
      <c r="BP37">
        <v>0.85107141058171965</v>
      </c>
      <c r="BQ37">
        <v>9.2149392104173885E-3</v>
      </c>
      <c r="BR37">
        <v>14.986599654854709</v>
      </c>
      <c r="BS37">
        <v>6.9366134737999294</v>
      </c>
      <c r="BT37">
        <v>5.9709734439489313E-2</v>
      </c>
      <c r="BU37">
        <v>13.98214141909363</v>
      </c>
      <c r="BV37">
        <v>6.0260472555771081</v>
      </c>
      <c r="BW37">
        <v>0.12156353089462719</v>
      </c>
      <c r="BX37">
        <v>5.8048868119603068</v>
      </c>
      <c r="BY37">
        <v>2.2257904296333129</v>
      </c>
      <c r="BZ37">
        <v>8.4595642253428045E-3</v>
      </c>
      <c r="CA37">
        <v>28.541509239806651</v>
      </c>
      <c r="CB37">
        <v>8.1281293966109036</v>
      </c>
      <c r="CC37">
        <v>0.1689851212487562</v>
      </c>
      <c r="CD37">
        <v>5.8305316958955888</v>
      </c>
      <c r="CE37">
        <v>1.1913212342001751</v>
      </c>
      <c r="CF37">
        <v>1.8126828331482839E-2</v>
      </c>
      <c r="CG37">
        <v>58.522724340283453</v>
      </c>
      <c r="CH37">
        <v>7.9357511418716786</v>
      </c>
      <c r="CI37">
        <v>9.1443981923624254E-2</v>
      </c>
      <c r="CJ37">
        <v>18.81165604327462</v>
      </c>
      <c r="CK37">
        <v>1.4825034517022411</v>
      </c>
      <c r="CL37">
        <v>0.11575392990205401</v>
      </c>
      <c r="CM37">
        <v>84.080999146065963</v>
      </c>
      <c r="CN37">
        <v>4.6365019684878304</v>
      </c>
      <c r="CO37">
        <v>3.0758388699732141E-2</v>
      </c>
      <c r="CP37">
        <v>17.24320463636548</v>
      </c>
      <c r="CQ37">
        <v>1.001352373909542</v>
      </c>
      <c r="CR37">
        <v>9.943046002797341E-3</v>
      </c>
      <c r="CS37">
        <v>136.83826360738121</v>
      </c>
      <c r="CT37">
        <v>8.9816258465954988</v>
      </c>
      <c r="CU37">
        <v>4.6372398127217371E-2</v>
      </c>
      <c r="CV37">
        <v>20.064329502668279</v>
      </c>
      <c r="CW37">
        <v>1.0697511784862319</v>
      </c>
      <c r="CX37">
        <v>1.005078198747879E-2</v>
      </c>
      <c r="CY37">
        <v>5139.755391533512</v>
      </c>
      <c r="CZ37">
        <v>298.6478890366277</v>
      </c>
      <c r="DA37">
        <v>0.38259309355539572</v>
      </c>
      <c r="DB37">
        <v>0.14588674037868249</v>
      </c>
      <c r="DC37">
        <v>4.4586118443575538E-2</v>
      </c>
      <c r="DD37">
        <v>9.1460501465360656E-3</v>
      </c>
      <c r="DE37">
        <v>1.6967849591765329</v>
      </c>
      <c r="DF37">
        <v>4.2027120104717257</v>
      </c>
      <c r="DG37">
        <v>7.9830050235548713</v>
      </c>
      <c r="DH37">
        <v>486.0855891864569</v>
      </c>
      <c r="DI37">
        <v>23.915556722113749</v>
      </c>
      <c r="DJ37">
        <v>0.5891340869268884</v>
      </c>
      <c r="DK37">
        <v>106.28509310457881</v>
      </c>
      <c r="DL37">
        <v>5.2192354081728034</v>
      </c>
      <c r="DM37">
        <v>0.34432090030248402</v>
      </c>
      <c r="DN37">
        <v>27.002727368979979</v>
      </c>
      <c r="DO37">
        <v>1.4599648368463869</v>
      </c>
      <c r="DP37">
        <v>0.25842087933419322</v>
      </c>
      <c r="DQ37">
        <v>94.797758099302598</v>
      </c>
      <c r="DR37">
        <v>4.4154065790595327</v>
      </c>
      <c r="DS37">
        <v>0.22675534416294141</v>
      </c>
      <c r="DT37">
        <v>251.69982978712781</v>
      </c>
      <c r="DU37">
        <v>12.56056027280272</v>
      </c>
      <c r="DV37">
        <v>0.14070042118487691</v>
      </c>
      <c r="DW37">
        <v>157.17236311265191</v>
      </c>
      <c r="DX37">
        <v>7.7304828667164278</v>
      </c>
      <c r="DY37">
        <v>0.23951816659603631</v>
      </c>
      <c r="EA37">
        <v>366.55125283046431</v>
      </c>
      <c r="EB37">
        <v>2.180867893903097</v>
      </c>
      <c r="EC37">
        <v>73.162728122165916</v>
      </c>
      <c r="ED37">
        <v>17.180266520697241</v>
      </c>
      <c r="EE37">
        <v>32.793434693336337</v>
      </c>
      <c r="EF37">
        <v>94.473928507389374</v>
      </c>
      <c r="EG37">
        <v>103.1063376902364</v>
      </c>
      <c r="EH37">
        <v>143.42466954676709</v>
      </c>
      <c r="EI37">
        <v>161.51057329350661</v>
      </c>
      <c r="EJ37">
        <v>237.89725341578639</v>
      </c>
      <c r="EK37">
        <v>344.53582496839948</v>
      </c>
      <c r="EL37">
        <v>525.50624466291231</v>
      </c>
      <c r="EM37">
        <v>698.10545086499906</v>
      </c>
      <c r="EN37">
        <v>849.9271031514362</v>
      </c>
      <c r="EO37">
        <v>815.6231505149708</v>
      </c>
      <c r="EQ37">
        <v>11.95254158474703</v>
      </c>
      <c r="ER37">
        <v>6.4272923498969714</v>
      </c>
      <c r="ES37">
        <v>0.88576281566808956</v>
      </c>
      <c r="ET37">
        <v>0.9127329413299311</v>
      </c>
      <c r="EU37">
        <v>2.5659469921793039E-3</v>
      </c>
      <c r="EV37">
        <v>1.5205667900751009E-2</v>
      </c>
      <c r="EW37">
        <v>5.9259477873455868</v>
      </c>
      <c r="EX37">
        <v>10.911757556782881</v>
      </c>
      <c r="EY37">
        <v>5.6121924615700509</v>
      </c>
      <c r="EZ37">
        <v>1.8393965485363759</v>
      </c>
      <c r="FA37">
        <v>1.1633301240426171E-2</v>
      </c>
      <c r="FC37">
        <f t="shared" si="1"/>
        <v>8.0905372323075859</v>
      </c>
      <c r="FE37">
        <v>-21.2357448984</v>
      </c>
      <c r="FF37">
        <v>1.2281445</v>
      </c>
      <c r="FH37">
        <v>-3.36418707686</v>
      </c>
      <c r="FI37">
        <v>1.2281445</v>
      </c>
      <c r="FK37">
        <v>945.81745809999995</v>
      </c>
      <c r="FL37">
        <f t="shared" si="2"/>
        <v>672.66745809999998</v>
      </c>
      <c r="FM37">
        <v>22</v>
      </c>
      <c r="FS37">
        <f t="shared" si="3"/>
        <v>251.69982978712781</v>
      </c>
      <c r="FT37">
        <f t="shared" si="4"/>
        <v>407.67047460104624</v>
      </c>
      <c r="FU37">
        <f t="shared" si="5"/>
        <v>1.3788201936674502</v>
      </c>
      <c r="FV37">
        <f t="shared" si="7"/>
        <v>2.8417515258956323</v>
      </c>
    </row>
    <row r="38" spans="1:178" x14ac:dyDescent="0.25">
      <c r="A38" t="s">
        <v>875</v>
      </c>
      <c r="B38" t="s">
        <v>765</v>
      </c>
      <c r="C38" s="2">
        <v>-14.64420612994436</v>
      </c>
      <c r="D38" s="5">
        <v>1.9068601538774949E-2</v>
      </c>
      <c r="E38" s="6">
        <v>134.09216416600319</v>
      </c>
      <c r="F38" s="7">
        <v>0.87321336772628999</v>
      </c>
      <c r="G38">
        <v>-96.845753853666778</v>
      </c>
      <c r="H38" s="8">
        <v>790.9040372050581</v>
      </c>
      <c r="I38" s="2">
        <v>1.9844900685494899</v>
      </c>
      <c r="J38" s="2">
        <v>9.790989851469542E-2</v>
      </c>
      <c r="K38" s="5">
        <v>0.1840120892389305</v>
      </c>
      <c r="L38" s="9">
        <v>6.4077255841790985E-4</v>
      </c>
      <c r="M38">
        <v>0.1710248574320539</v>
      </c>
      <c r="N38" s="8">
        <v>0.26115030093520358</v>
      </c>
      <c r="O38" s="10">
        <v>12.800618590248609</v>
      </c>
      <c r="P38" s="7">
        <v>0.74540435492724666</v>
      </c>
      <c r="Q38" s="5">
        <v>0.50393814003220028</v>
      </c>
      <c r="R38" s="11">
        <v>2.497061098003605E-2</v>
      </c>
      <c r="S38" s="12">
        <v>0.42609718854801198</v>
      </c>
      <c r="T38" s="6">
        <v>2688.4563721488198</v>
      </c>
      <c r="U38" s="6">
        <v>4.5370958814347997</v>
      </c>
      <c r="V38" s="6">
        <v>5.7551020341634294</v>
      </c>
      <c r="W38" s="6">
        <v>2630.6765618668792</v>
      </c>
      <c r="X38" s="6">
        <v>3.4818762640447218</v>
      </c>
      <c r="Y38" s="6">
        <v>106.9530751811929</v>
      </c>
      <c r="Z38" s="6">
        <v>2664.9840531924401</v>
      </c>
      <c r="AA38" s="6">
        <v>3.0352361395073579</v>
      </c>
      <c r="AB38" s="13">
        <v>54.834496400242571</v>
      </c>
      <c r="AC38" s="14">
        <v>97.850818377396294</v>
      </c>
      <c r="AE38" t="s">
        <v>876</v>
      </c>
      <c r="AF38" t="s">
        <v>876</v>
      </c>
      <c r="AG38">
        <v>25.024999999999999</v>
      </c>
      <c r="AH38" t="s">
        <v>143</v>
      </c>
      <c r="AI38">
        <v>44.309846881706349</v>
      </c>
      <c r="AJ38">
        <v>104.1778631742479</v>
      </c>
      <c r="AK38" t="s">
        <v>143</v>
      </c>
      <c r="AL38">
        <v>776.81193525124456</v>
      </c>
      <c r="AM38">
        <v>1612.8680054101669</v>
      </c>
      <c r="AN38">
        <v>233.59202301889329</v>
      </c>
      <c r="AO38">
        <v>13.707737794999369</v>
      </c>
      <c r="AP38">
        <v>1.850111883364213</v>
      </c>
      <c r="AQ38">
        <v>2.6631470748292538</v>
      </c>
      <c r="AR38">
        <v>0.79793593287877274</v>
      </c>
      <c r="AS38">
        <v>1.2886447080478849</v>
      </c>
      <c r="AT38">
        <v>74.719624050918981</v>
      </c>
      <c r="AU38">
        <v>53.250939200741179</v>
      </c>
      <c r="AV38">
        <v>43.934886613953907</v>
      </c>
      <c r="AW38">
        <v>3.3413878654622549</v>
      </c>
      <c r="AX38">
        <v>1.307610007799475</v>
      </c>
      <c r="AY38">
        <v>9.9485914509987949E-2</v>
      </c>
      <c r="AZ38">
        <v>282.97044838548459</v>
      </c>
      <c r="BA38">
        <v>13.241248533617849</v>
      </c>
      <c r="BB38">
        <v>6.3947839923598052E-2</v>
      </c>
      <c r="BC38">
        <v>551324.86437683739</v>
      </c>
      <c r="BD38">
        <v>23195.695278521762</v>
      </c>
      <c r="BE38">
        <v>1.5566588819269651</v>
      </c>
      <c r="BF38">
        <v>0.99757515614170134</v>
      </c>
      <c r="BG38">
        <v>0.18998463686143999</v>
      </c>
      <c r="BH38">
        <v>7.1122916909940756E-2</v>
      </c>
      <c r="BI38">
        <v>5.3779251525533929E-2</v>
      </c>
      <c r="BJ38">
        <v>8.5141798565740983E-3</v>
      </c>
      <c r="BK38">
        <v>4.4142219692154218E-3</v>
      </c>
      <c r="BL38">
        <v>27.6097396187774</v>
      </c>
      <c r="BM38">
        <v>1.6446260817910969</v>
      </c>
      <c r="BN38">
        <v>4.8851660452766801E-2</v>
      </c>
      <c r="BO38">
        <v>0.1307132849321318</v>
      </c>
      <c r="BP38">
        <v>2.7876094618060392E-2</v>
      </c>
      <c r="BQ38">
        <v>8.4381526964058488E-3</v>
      </c>
      <c r="BR38">
        <v>1.8975322756657951</v>
      </c>
      <c r="BS38">
        <v>0.31164692859404169</v>
      </c>
      <c r="BT38">
        <v>2.875031135847652E-2</v>
      </c>
      <c r="BU38">
        <v>2.5004577293280201</v>
      </c>
      <c r="BV38">
        <v>0.4027970641699169</v>
      </c>
      <c r="BW38">
        <v>0.12683832454779459</v>
      </c>
      <c r="BX38">
        <v>1.38383984078072</v>
      </c>
      <c r="BY38">
        <v>0.18194405387267351</v>
      </c>
      <c r="BZ38">
        <v>2.970580042286948E-2</v>
      </c>
      <c r="CA38">
        <v>8.9899382685592748</v>
      </c>
      <c r="CB38">
        <v>1.0781826551949829</v>
      </c>
      <c r="CC38">
        <v>0.1628935385122128</v>
      </c>
      <c r="CD38">
        <v>2.3766039106243682</v>
      </c>
      <c r="CE38">
        <v>0.16458113667407079</v>
      </c>
      <c r="CF38">
        <v>1.547651442576083E-2</v>
      </c>
      <c r="CG38">
        <v>24.87708754275258</v>
      </c>
      <c r="CH38">
        <v>2.051968663306095</v>
      </c>
      <c r="CI38">
        <v>4.4026519968723893E-2</v>
      </c>
      <c r="CJ38">
        <v>8.7942260242174921</v>
      </c>
      <c r="CK38">
        <v>0.64765236216499111</v>
      </c>
      <c r="CL38">
        <v>1.095416314364819E-2</v>
      </c>
      <c r="CM38">
        <v>41.496423620633891</v>
      </c>
      <c r="CN38">
        <v>2.9379199022552962</v>
      </c>
      <c r="CO38">
        <v>3.2310403241342017E-2</v>
      </c>
      <c r="CP38">
        <v>8.3432033288899792</v>
      </c>
      <c r="CQ38">
        <v>0.60262729927820546</v>
      </c>
      <c r="CR38">
        <v>1.0448002777850299E-2</v>
      </c>
      <c r="CS38">
        <v>64.095811922250803</v>
      </c>
      <c r="CT38">
        <v>4.5798069224989746</v>
      </c>
      <c r="CU38">
        <v>0.1057905966077132</v>
      </c>
      <c r="CV38">
        <v>10.39554025281244</v>
      </c>
      <c r="CW38">
        <v>0.7131981070822373</v>
      </c>
      <c r="CX38">
        <v>1.0559789451976821E-2</v>
      </c>
      <c r="CY38">
        <v>4959.252636592847</v>
      </c>
      <c r="CZ38">
        <v>237.20339347642289</v>
      </c>
      <c r="DA38">
        <v>0.1031837488816824</v>
      </c>
      <c r="DB38">
        <v>0.1494350843404893</v>
      </c>
      <c r="DC38">
        <v>4.4720929167159883E-2</v>
      </c>
      <c r="DD38">
        <v>9.609449460006041E-3</v>
      </c>
      <c r="DE38">
        <v>-2.2284983866206129</v>
      </c>
      <c r="DF38">
        <v>4.9119267845549377</v>
      </c>
      <c r="DG38">
        <v>10.827939289658641</v>
      </c>
      <c r="DH38">
        <v>257.16762229343863</v>
      </c>
      <c r="DI38">
        <v>10.955876881781</v>
      </c>
      <c r="DJ38">
        <v>0.60072463393561693</v>
      </c>
      <c r="DK38">
        <v>56.416222493481797</v>
      </c>
      <c r="DL38">
        <v>2.4620879368438091</v>
      </c>
      <c r="DM38">
        <v>0.29992395957181528</v>
      </c>
      <c r="DN38">
        <v>20.80931440639927</v>
      </c>
      <c r="DO38">
        <v>0.87685148841830751</v>
      </c>
      <c r="DP38">
        <v>0.30947374683866868</v>
      </c>
      <c r="DQ38">
        <v>74.996493360113689</v>
      </c>
      <c r="DR38">
        <v>3.372634418664878</v>
      </c>
      <c r="DS38">
        <v>0.26302390298153222</v>
      </c>
      <c r="DT38">
        <v>134.09216416600319</v>
      </c>
      <c r="DU38">
        <v>5.755318368422973</v>
      </c>
      <c r="DV38">
        <v>0.14567546545548121</v>
      </c>
      <c r="DW38">
        <v>86.708665914461093</v>
      </c>
      <c r="DX38">
        <v>3.6928050885161481</v>
      </c>
      <c r="DY38">
        <v>0.25766665263315042</v>
      </c>
      <c r="EA38">
        <v>180.235954385659</v>
      </c>
      <c r="EB38">
        <v>0.22691667310351871</v>
      </c>
      <c r="EC38">
        <v>45.040358268804887</v>
      </c>
      <c r="ED38">
        <v>1.4085483290100409</v>
      </c>
      <c r="EE38">
        <v>4.1521493997063352</v>
      </c>
      <c r="EF38">
        <v>16.894984657621759</v>
      </c>
      <c r="EG38">
        <v>24.579748504098038</v>
      </c>
      <c r="EH38">
        <v>45.17556918874007</v>
      </c>
      <c r="EI38">
        <v>65.833903341395242</v>
      </c>
      <c r="EJ38">
        <v>101.1263721250105</v>
      </c>
      <c r="EK38">
        <v>161.06641069995399</v>
      </c>
      <c r="EL38">
        <v>259.35264762896179</v>
      </c>
      <c r="EM38">
        <v>337.78151129109227</v>
      </c>
      <c r="EN38">
        <v>398.11063305745841</v>
      </c>
      <c r="EO38">
        <v>422.5829371061966</v>
      </c>
      <c r="EQ38">
        <v>79.667787488054316</v>
      </c>
      <c r="ER38">
        <v>44.13810616470365</v>
      </c>
      <c r="ES38">
        <v>0.88970640589533034</v>
      </c>
      <c r="ET38">
        <v>0.92453288918558629</v>
      </c>
      <c r="EU38">
        <v>5.6998395486404486E-4</v>
      </c>
      <c r="EV38">
        <v>5.0229953308496946E-3</v>
      </c>
      <c r="EW38">
        <v>8.8125205770885291</v>
      </c>
      <c r="EX38">
        <v>6.6756422064092842</v>
      </c>
      <c r="EY38">
        <v>4.8566978905808691</v>
      </c>
      <c r="EZ38">
        <v>2.0920581258672422</v>
      </c>
      <c r="FA38">
        <v>1.55638118345669E-2</v>
      </c>
      <c r="FC38">
        <f t="shared" si="1"/>
        <v>23.059245003544945</v>
      </c>
      <c r="FE38">
        <v>-21.563924822849998</v>
      </c>
      <c r="FF38">
        <v>1.2251825000000001</v>
      </c>
      <c r="FH38">
        <v>-3.7506731215999998</v>
      </c>
      <c r="FI38">
        <v>1.2251825000000001</v>
      </c>
      <c r="FK38">
        <v>947.91295360000004</v>
      </c>
      <c r="FL38">
        <f t="shared" si="2"/>
        <v>674.76295360000006</v>
      </c>
      <c r="FM38">
        <v>22</v>
      </c>
      <c r="FS38">
        <f t="shared" si="3"/>
        <v>134.09216416600319</v>
      </c>
      <c r="FT38">
        <f t="shared" si="4"/>
        <v>217.18495500004337</v>
      </c>
      <c r="FU38">
        <f t="shared" si="5"/>
        <v>1.1480210904559516</v>
      </c>
      <c r="FV38">
        <f t="shared" si="7"/>
        <v>2.5236795667463041</v>
      </c>
    </row>
    <row r="39" spans="1:178" x14ac:dyDescent="0.25">
      <c r="A39" t="s">
        <v>877</v>
      </c>
      <c r="B39" t="s">
        <v>765</v>
      </c>
      <c r="C39" s="2">
        <v>2.149200063832561</v>
      </c>
      <c r="D39" s="5">
        <v>1.16677944797109E-2</v>
      </c>
      <c r="E39" s="6">
        <v>76.234373012529744</v>
      </c>
      <c r="F39" s="7">
        <v>0.78412988875905132</v>
      </c>
      <c r="G39">
        <v>660.60509386305557</v>
      </c>
      <c r="H39" s="8">
        <v>72.414095839491836</v>
      </c>
      <c r="I39" s="2">
        <v>1.993688154700771</v>
      </c>
      <c r="J39" s="2">
        <v>9.7426065529297071E-2</v>
      </c>
      <c r="K39" s="5">
        <v>0.18335418486361141</v>
      </c>
      <c r="L39" s="9">
        <v>1.0415087239996549E-3</v>
      </c>
      <c r="M39">
        <v>0.1493889037804296</v>
      </c>
      <c r="N39" s="8">
        <v>0.51947390081457745</v>
      </c>
      <c r="O39" s="10">
        <v>12.684577148785699</v>
      </c>
      <c r="P39" s="7">
        <v>0.73784325389028982</v>
      </c>
      <c r="Q39" s="5">
        <v>0.5016339599877937</v>
      </c>
      <c r="R39" s="11">
        <v>2.4493012749383161E-2</v>
      </c>
      <c r="S39" s="12">
        <v>0.23457618815222919</v>
      </c>
      <c r="T39" s="6">
        <v>2682.083053661298</v>
      </c>
      <c r="U39" s="6">
        <v>8.7440525476026973</v>
      </c>
      <c r="V39" s="6">
        <v>9.4412219381970708</v>
      </c>
      <c r="W39" s="6">
        <v>2620.777773999208</v>
      </c>
      <c r="X39" s="6">
        <v>4.5021338782451874</v>
      </c>
      <c r="Y39" s="6">
        <v>105.1584173811387</v>
      </c>
      <c r="Z39" s="6">
        <v>2656.2244940413038</v>
      </c>
      <c r="AA39" s="6">
        <v>5.0464594580952964</v>
      </c>
      <c r="AB39" s="13">
        <v>54.855212985542352</v>
      </c>
      <c r="AC39" s="14">
        <v>97.71426617164586</v>
      </c>
      <c r="AE39" t="s">
        <v>878</v>
      </c>
      <c r="AF39" t="s">
        <v>878</v>
      </c>
      <c r="AG39">
        <v>25.052</v>
      </c>
      <c r="AH39">
        <v>241.41738444134171</v>
      </c>
      <c r="AI39">
        <v>54.297876802601763</v>
      </c>
      <c r="AJ39">
        <v>96.313871825561876</v>
      </c>
      <c r="AK39" t="s">
        <v>143</v>
      </c>
      <c r="AL39">
        <v>760.6355704578317</v>
      </c>
      <c r="AM39">
        <v>1443.323258925562</v>
      </c>
      <c r="AN39">
        <v>221.3815615212977</v>
      </c>
      <c r="AO39">
        <v>9.9795994189043178</v>
      </c>
      <c r="AP39">
        <v>1.685108861927602</v>
      </c>
      <c r="AQ39">
        <v>2.3547257465406628</v>
      </c>
      <c r="AR39">
        <v>0.79561839262389589</v>
      </c>
      <c r="AS39">
        <v>1.3224896710578149</v>
      </c>
      <c r="AT39" t="s">
        <v>143</v>
      </c>
      <c r="AU39">
        <v>21.23689386357437</v>
      </c>
      <c r="AV39">
        <v>40.913071770119039</v>
      </c>
      <c r="AW39">
        <v>0.87062816622013761</v>
      </c>
      <c r="AX39">
        <v>0.2815328255162704</v>
      </c>
      <c r="AY39">
        <v>9.2626302967380655E-2</v>
      </c>
      <c r="AZ39">
        <v>181.55771657242539</v>
      </c>
      <c r="BA39">
        <v>8.0048651819516348</v>
      </c>
      <c r="BB39">
        <v>6.3626530764975764E-2</v>
      </c>
      <c r="BC39">
        <v>533923.57490370516</v>
      </c>
      <c r="BD39">
        <v>23327.720995663891</v>
      </c>
      <c r="BE39">
        <v>2.4862111952023072</v>
      </c>
      <c r="BF39">
        <v>0.92673809732455037</v>
      </c>
      <c r="BG39">
        <v>0.1489092802417688</v>
      </c>
      <c r="BH39">
        <v>7.8907313839371981E-2</v>
      </c>
      <c r="BI39">
        <v>0.36621809659280591</v>
      </c>
      <c r="BJ39">
        <v>5.5676833972532813E-2</v>
      </c>
      <c r="BK39">
        <v>4.7928566750535893E-3</v>
      </c>
      <c r="BL39">
        <v>19.91577253121401</v>
      </c>
      <c r="BM39">
        <v>1.267454432341403</v>
      </c>
      <c r="BN39">
        <v>3.9884617050092032E-2</v>
      </c>
      <c r="BO39">
        <v>0.26817339072889651</v>
      </c>
      <c r="BP39">
        <v>5.1452978333627053E-2</v>
      </c>
      <c r="BQ39">
        <v>1.0699839486364181E-2</v>
      </c>
      <c r="BR39">
        <v>2.0321198035239019</v>
      </c>
      <c r="BS39">
        <v>0.37978172279398131</v>
      </c>
      <c r="BT39">
        <v>2.6763882131486422E-2</v>
      </c>
      <c r="BU39">
        <v>1.9408365927281801</v>
      </c>
      <c r="BV39">
        <v>0.3148927755482625</v>
      </c>
      <c r="BW39">
        <v>0.1019940187099251</v>
      </c>
      <c r="BX39">
        <v>0.83414800505401709</v>
      </c>
      <c r="BY39">
        <v>0.1037752246225441</v>
      </c>
      <c r="BZ39">
        <v>8.2719823797649215E-3</v>
      </c>
      <c r="CA39">
        <v>5.4900210951986006</v>
      </c>
      <c r="CB39">
        <v>0.72098027433912859</v>
      </c>
      <c r="CC39">
        <v>4.5365366485183967E-2</v>
      </c>
      <c r="CD39">
        <v>1.473957167638811</v>
      </c>
      <c r="CE39">
        <v>0.1349905803798451</v>
      </c>
      <c r="CF39">
        <v>1.4405990294637549E-2</v>
      </c>
      <c r="CG39">
        <v>17.734634238969999</v>
      </c>
      <c r="CH39">
        <v>1.4072629979891169</v>
      </c>
      <c r="CI39">
        <v>4.0982362039149588E-2</v>
      </c>
      <c r="CJ39">
        <v>5.6285233102251899</v>
      </c>
      <c r="CK39">
        <v>0.42824793319811733</v>
      </c>
      <c r="CL39">
        <v>2.2139054202555061E-2</v>
      </c>
      <c r="CM39">
        <v>27.01843106349876</v>
      </c>
      <c r="CN39">
        <v>1.6606141547082971</v>
      </c>
      <c r="CO39">
        <v>3.0072213142421259E-2</v>
      </c>
      <c r="CP39">
        <v>5.3945048900694879</v>
      </c>
      <c r="CQ39">
        <v>0.4035310744138495</v>
      </c>
      <c r="CR39">
        <v>9.7270588662280704E-3</v>
      </c>
      <c r="CS39">
        <v>44.616805364594619</v>
      </c>
      <c r="CT39">
        <v>2.5945041325011342</v>
      </c>
      <c r="CU39">
        <v>4.5356160427113039E-2</v>
      </c>
      <c r="CV39">
        <v>6.3036302552210586</v>
      </c>
      <c r="CW39">
        <v>0.44003538536902759</v>
      </c>
      <c r="CX39">
        <v>9.8297762057721651E-3</v>
      </c>
      <c r="CY39">
        <v>4898.7729966110328</v>
      </c>
      <c r="CZ39">
        <v>233.76829880522641</v>
      </c>
      <c r="DA39">
        <v>9.6051092006841157E-2</v>
      </c>
      <c r="DB39">
        <v>9.5768631739722554E-2</v>
      </c>
      <c r="DC39">
        <v>3.4986166470204118E-2</v>
      </c>
      <c r="DD39">
        <v>8.9455351591609025E-3</v>
      </c>
      <c r="DE39">
        <v>2.4093939835569289</v>
      </c>
      <c r="DF39">
        <v>5.9040905174022411</v>
      </c>
      <c r="DG39">
        <v>9.4282596971117432</v>
      </c>
      <c r="DH39">
        <v>145.71137260983949</v>
      </c>
      <c r="DI39">
        <v>6.4353545618322663</v>
      </c>
      <c r="DJ39">
        <v>0.49711223811175759</v>
      </c>
      <c r="DK39">
        <v>31.918540576393571</v>
      </c>
      <c r="DL39">
        <v>1.4310412415723051</v>
      </c>
      <c r="DM39">
        <v>0.30813449299368578</v>
      </c>
      <c r="DN39">
        <v>10.326198233072789</v>
      </c>
      <c r="DO39">
        <v>0.50493496512343228</v>
      </c>
      <c r="DP39">
        <v>0.27348819500811011</v>
      </c>
      <c r="DQ39">
        <v>38.063531410165083</v>
      </c>
      <c r="DR39">
        <v>2.0919533765231351</v>
      </c>
      <c r="DS39">
        <v>0.2389700389566804</v>
      </c>
      <c r="DT39">
        <v>76.234373012529744</v>
      </c>
      <c r="DU39">
        <v>3.2639070923854892</v>
      </c>
      <c r="DV39">
        <v>0.12190274687472739</v>
      </c>
      <c r="DW39">
        <v>48.464749761376638</v>
      </c>
      <c r="DX39">
        <v>2.1683402756584722</v>
      </c>
      <c r="DY39">
        <v>0.24874630442799989</v>
      </c>
      <c r="EA39">
        <v>115.6418576894429</v>
      </c>
      <c r="EB39">
        <v>1.545224036256565</v>
      </c>
      <c r="EC39">
        <v>32.489025336401319</v>
      </c>
      <c r="ED39">
        <v>2.8897994690613849</v>
      </c>
      <c r="EE39">
        <v>4.4466516488488006</v>
      </c>
      <c r="EF39">
        <v>13.11376076167689</v>
      </c>
      <c r="EG39">
        <v>14.81612797609267</v>
      </c>
      <c r="EH39">
        <v>27.588045704515579</v>
      </c>
      <c r="EI39">
        <v>40.829838438748233</v>
      </c>
      <c r="EJ39">
        <v>72.092009101504075</v>
      </c>
      <c r="EK39">
        <v>103.0865075132819</v>
      </c>
      <c r="EL39">
        <v>168.8651941468672</v>
      </c>
      <c r="EM39">
        <v>218.401007695121</v>
      </c>
      <c r="EN39">
        <v>277.12301468692311</v>
      </c>
      <c r="EO39">
        <v>256.24513232605932</v>
      </c>
      <c r="EQ39">
        <v>15.37471598290699</v>
      </c>
      <c r="ER39">
        <v>21.547541361097419</v>
      </c>
      <c r="ES39">
        <v>0.77895186956727469</v>
      </c>
      <c r="ET39">
        <v>0.77373218482512784</v>
      </c>
      <c r="EU39">
        <v>5.5759498647280021E-3</v>
      </c>
      <c r="EV39">
        <v>5.6010637825050599E-2</v>
      </c>
      <c r="EW39">
        <v>10.04503971231148</v>
      </c>
      <c r="EX39">
        <v>9.6768438735056233</v>
      </c>
      <c r="EY39">
        <v>3.8278391105867251</v>
      </c>
      <c r="EZ39">
        <v>1.7086470532698661</v>
      </c>
      <c r="FA39">
        <v>2.0771054533186221E-2</v>
      </c>
      <c r="FC39">
        <f t="shared" si="1"/>
        <v>17.864783383123214</v>
      </c>
      <c r="FE39">
        <v>-21.846174872469998</v>
      </c>
      <c r="FF39">
        <v>1.2403245000000001</v>
      </c>
      <c r="FH39">
        <v>-3.75467872212</v>
      </c>
      <c r="FI39">
        <v>1.2403245000000001</v>
      </c>
      <c r="FK39">
        <v>938.01097449999997</v>
      </c>
      <c r="FL39">
        <f t="shared" si="2"/>
        <v>664.8609745</v>
      </c>
      <c r="FM39">
        <v>21</v>
      </c>
      <c r="FS39">
        <f t="shared" si="3"/>
        <v>76.234373012529744</v>
      </c>
      <c r="FT39">
        <f t="shared" si="4"/>
        <v>123.47446978099062</v>
      </c>
      <c r="FU39">
        <f t="shared" si="5"/>
        <v>1.1679880681563635</v>
      </c>
      <c r="FV39">
        <f t="shared" si="7"/>
        <v>2.5536187478537418</v>
      </c>
    </row>
    <row r="40" spans="1:178" x14ac:dyDescent="0.25">
      <c r="A40" t="s">
        <v>879</v>
      </c>
      <c r="B40" t="s">
        <v>765</v>
      </c>
      <c r="C40" s="2">
        <v>-109.9990703529589</v>
      </c>
      <c r="D40" s="5">
        <v>1.986643879639265E-2</v>
      </c>
      <c r="E40" s="6">
        <v>130.09949678745991</v>
      </c>
      <c r="F40" s="7">
        <v>0.914912799711318</v>
      </c>
      <c r="G40">
        <v>-12.886719734731299</v>
      </c>
      <c r="H40" s="8">
        <v>2735.2325854753731</v>
      </c>
      <c r="I40" s="2">
        <v>1.9865538265213201</v>
      </c>
      <c r="J40" s="2">
        <v>9.8259982613399702E-2</v>
      </c>
      <c r="K40" s="5">
        <v>0.1843334543883883</v>
      </c>
      <c r="L40" s="9">
        <v>7.0015005696703663E-4</v>
      </c>
      <c r="M40">
        <v>0.17894753739838479</v>
      </c>
      <c r="N40" s="8">
        <v>0.26717215274690359</v>
      </c>
      <c r="O40" s="10">
        <v>12.791768837667281</v>
      </c>
      <c r="P40" s="7">
        <v>0.74497962101381854</v>
      </c>
      <c r="Q40" s="5">
        <v>0.50343061966555303</v>
      </c>
      <c r="R40" s="11">
        <v>2.4911364037999619E-2</v>
      </c>
      <c r="S40" s="12">
        <v>0.5710457452972828</v>
      </c>
      <c r="T40" s="6">
        <v>2691.2890349722838</v>
      </c>
      <c r="U40" s="6">
        <v>5.1826371866409229</v>
      </c>
      <c r="V40" s="6">
        <v>6.2761651915280812</v>
      </c>
      <c r="W40" s="6">
        <v>2628.48938524191</v>
      </c>
      <c r="X40" s="6">
        <v>4.2952026157310126</v>
      </c>
      <c r="Y40" s="6">
        <v>106.8045877408712</v>
      </c>
      <c r="Z40" s="6">
        <v>2664.3151601045101</v>
      </c>
      <c r="AA40" s="6">
        <v>3.2773272186727569</v>
      </c>
      <c r="AB40" s="13">
        <v>54.794968507364487</v>
      </c>
      <c r="AC40" s="14">
        <v>97.666558704237403</v>
      </c>
      <c r="AE40" t="s">
        <v>880</v>
      </c>
      <c r="AF40" t="s">
        <v>880</v>
      </c>
      <c r="AG40">
        <v>25.006</v>
      </c>
      <c r="AH40" t="s">
        <v>143</v>
      </c>
      <c r="AI40">
        <v>45.292638917464373</v>
      </c>
      <c r="AJ40">
        <v>98.090279088883008</v>
      </c>
      <c r="AK40" t="s">
        <v>143</v>
      </c>
      <c r="AL40">
        <v>570.82458692073669</v>
      </c>
      <c r="AM40">
        <v>1436.3540841019001</v>
      </c>
      <c r="AN40">
        <v>218.92432410698211</v>
      </c>
      <c r="AO40">
        <v>13.317051474845989</v>
      </c>
      <c r="AP40">
        <v>1.7363978652716081</v>
      </c>
      <c r="AQ40">
        <v>2.8173078182713449</v>
      </c>
      <c r="AR40">
        <v>0.70474113906239411</v>
      </c>
      <c r="AS40">
        <v>1.2899823598883839</v>
      </c>
      <c r="AT40" t="s">
        <v>143</v>
      </c>
      <c r="AU40">
        <v>16.8020990744714</v>
      </c>
      <c r="AV40">
        <v>39.149543421674551</v>
      </c>
      <c r="AW40">
        <v>3.7758945953996488</v>
      </c>
      <c r="AX40">
        <v>0.6115750981966106</v>
      </c>
      <c r="AY40">
        <v>0.15815665108518809</v>
      </c>
      <c r="AZ40">
        <v>429.14940245517812</v>
      </c>
      <c r="BA40">
        <v>27.043069511931641</v>
      </c>
      <c r="BB40">
        <v>7.9260557292398531E-2</v>
      </c>
      <c r="BC40">
        <v>533183.59249878151</v>
      </c>
      <c r="BD40">
        <v>29870.228397777712</v>
      </c>
      <c r="BE40">
        <v>1.1345097392188219</v>
      </c>
      <c r="BF40">
        <v>1.2688500320576419</v>
      </c>
      <c r="BG40">
        <v>0.1533794363879101</v>
      </c>
      <c r="BH40">
        <v>8.4635603778837901E-2</v>
      </c>
      <c r="BI40">
        <v>1.2854017552637831</v>
      </c>
      <c r="BJ40">
        <v>0.1072688430314149</v>
      </c>
      <c r="BK40">
        <v>3.9349669240802054E-3</v>
      </c>
      <c r="BL40">
        <v>46.929609062515652</v>
      </c>
      <c r="BM40">
        <v>3.2317805845593539</v>
      </c>
      <c r="BN40">
        <v>4.6551590925001052E-2</v>
      </c>
      <c r="BO40">
        <v>3.7177760869062388</v>
      </c>
      <c r="BP40">
        <v>0.36609918509818479</v>
      </c>
      <c r="BQ40">
        <v>6.5629091404559286E-3</v>
      </c>
      <c r="BR40">
        <v>27.49587823582214</v>
      </c>
      <c r="BS40">
        <v>2.3557918094433199</v>
      </c>
      <c r="BT40">
        <v>2.7230333305157971E-2</v>
      </c>
      <c r="BU40">
        <v>18.639504731280969</v>
      </c>
      <c r="BV40">
        <v>1.6285055730720921</v>
      </c>
      <c r="BW40">
        <v>0.11309346905866161</v>
      </c>
      <c r="BX40">
        <v>5.9929998713855719</v>
      </c>
      <c r="BY40">
        <v>0.48507077939676241</v>
      </c>
      <c r="BZ40">
        <v>1.83631781144649E-2</v>
      </c>
      <c r="CA40">
        <v>28.53283812807361</v>
      </c>
      <c r="CB40">
        <v>2.3807503904506171</v>
      </c>
      <c r="CC40">
        <v>0.140660744556562</v>
      </c>
      <c r="CD40">
        <v>5.7439614029335111</v>
      </c>
      <c r="CE40">
        <v>0.48607904077175201</v>
      </c>
      <c r="CF40">
        <v>6.7499348696805038E-3</v>
      </c>
      <c r="CG40">
        <v>48.624615723280158</v>
      </c>
      <c r="CH40">
        <v>3.2770334694267569</v>
      </c>
      <c r="CI40">
        <v>4.169569857530208E-2</v>
      </c>
      <c r="CJ40">
        <v>13.991776574024</v>
      </c>
      <c r="CK40">
        <v>0.99499481581025673</v>
      </c>
      <c r="CL40">
        <v>2.2635158839255751E-2</v>
      </c>
      <c r="CM40">
        <v>59.274973797719333</v>
      </c>
      <c r="CN40">
        <v>3.7545456407623692</v>
      </c>
      <c r="CO40">
        <v>3.059143249232537E-2</v>
      </c>
      <c r="CP40">
        <v>11.41429018717575</v>
      </c>
      <c r="CQ40">
        <v>0.73421958856694036</v>
      </c>
      <c r="CR40">
        <v>9.8976377502074386E-3</v>
      </c>
      <c r="CS40">
        <v>90.936380238740142</v>
      </c>
      <c r="CT40">
        <v>5.2384198833056868</v>
      </c>
      <c r="CU40">
        <v>4.614779516808195E-2</v>
      </c>
      <c r="CV40">
        <v>14.098149067351541</v>
      </c>
      <c r="CW40">
        <v>0.71481231140843149</v>
      </c>
      <c r="CX40">
        <v>1.000074584488423E-2</v>
      </c>
      <c r="CY40">
        <v>4456.7323258698389</v>
      </c>
      <c r="CZ40">
        <v>233.68427914881471</v>
      </c>
      <c r="DA40">
        <v>0.2132440047264105</v>
      </c>
      <c r="DB40">
        <v>0.1398091123730662</v>
      </c>
      <c r="DC40">
        <v>4.2304274485989009E-2</v>
      </c>
      <c r="DD40">
        <v>9.1017421759898177E-3</v>
      </c>
      <c r="DE40">
        <v>3.5624461304387278</v>
      </c>
      <c r="DF40">
        <v>4.6705388682332059</v>
      </c>
      <c r="DG40">
        <v>9.0589272979954796</v>
      </c>
      <c r="DH40">
        <v>249.84115635190639</v>
      </c>
      <c r="DI40">
        <v>12.42415460409455</v>
      </c>
      <c r="DJ40">
        <v>0.54357410806533701</v>
      </c>
      <c r="DK40">
        <v>55.320614334075373</v>
      </c>
      <c r="DL40">
        <v>2.783886989070723</v>
      </c>
      <c r="DM40">
        <v>0.32135711237268949</v>
      </c>
      <c r="DN40">
        <v>21.211197890410102</v>
      </c>
      <c r="DO40">
        <v>1.0766267303370269</v>
      </c>
      <c r="DP40">
        <v>0.27035940402798081</v>
      </c>
      <c r="DQ40">
        <v>74.842031186563659</v>
      </c>
      <c r="DR40">
        <v>3.9656609541609842</v>
      </c>
      <c r="DS40">
        <v>0.23112474071194261</v>
      </c>
      <c r="DT40">
        <v>130.09949678745991</v>
      </c>
      <c r="DU40">
        <v>6.4534916383957581</v>
      </c>
      <c r="DV40">
        <v>0.13472561467696531</v>
      </c>
      <c r="DW40">
        <v>85.166153530584879</v>
      </c>
      <c r="DX40">
        <v>4.2510487518646762</v>
      </c>
      <c r="DY40">
        <v>0.2415276891662807</v>
      </c>
      <c r="EA40">
        <v>273.34356844278858</v>
      </c>
      <c r="EB40">
        <v>5.423636098159422</v>
      </c>
      <c r="EC40">
        <v>76.557274163973332</v>
      </c>
      <c r="ED40">
        <v>40.062242315799992</v>
      </c>
      <c r="EE40">
        <v>60.166035526963107</v>
      </c>
      <c r="EF40">
        <v>125.94259953568221</v>
      </c>
      <c r="EG40">
        <v>106.4475998469906</v>
      </c>
      <c r="EH40">
        <v>143.3810961209729</v>
      </c>
      <c r="EI40">
        <v>159.11250423638529</v>
      </c>
      <c r="EJ40">
        <v>197.66103952552911</v>
      </c>
      <c r="EK40">
        <v>256.2596442128937</v>
      </c>
      <c r="EL40">
        <v>370.46858623574582</v>
      </c>
      <c r="EM40">
        <v>462.1170116265485</v>
      </c>
      <c r="EN40">
        <v>564.82223750770277</v>
      </c>
      <c r="EO40">
        <v>573.09549054274532</v>
      </c>
      <c r="EQ40">
        <v>5.1936605799641438</v>
      </c>
      <c r="ER40">
        <v>2.6635222156612328</v>
      </c>
      <c r="ES40">
        <v>0.79214301835787404</v>
      </c>
      <c r="ET40">
        <v>0.78184260790043736</v>
      </c>
      <c r="EU40">
        <v>9.6023770630763398E-3</v>
      </c>
      <c r="EV40">
        <v>3.7826716665517852E-2</v>
      </c>
      <c r="EW40">
        <v>3.9393075711400152</v>
      </c>
      <c r="EX40">
        <v>9.075588926363011</v>
      </c>
      <c r="EY40">
        <v>2.772226306299554</v>
      </c>
      <c r="EZ40">
        <v>1.430665003884064</v>
      </c>
      <c r="FA40">
        <v>1.395316185586519E-2</v>
      </c>
      <c r="FC40">
        <f t="shared" si="1"/>
        <v>4.3771189380216367</v>
      </c>
      <c r="FE40">
        <v>-20.436494995339999</v>
      </c>
      <c r="FF40">
        <v>1.2197339</v>
      </c>
      <c r="FH40">
        <v>-2.7506003243199992</v>
      </c>
      <c r="FI40">
        <v>1.2197339</v>
      </c>
      <c r="FK40">
        <v>952.51004209999996</v>
      </c>
      <c r="FL40">
        <f t="shared" si="2"/>
        <v>679.36004209999999</v>
      </c>
      <c r="FM40">
        <v>22</v>
      </c>
      <c r="FS40">
        <f t="shared" si="3"/>
        <v>130.09949678745991</v>
      </c>
      <c r="FT40">
        <f t="shared" si="4"/>
        <v>210.71815442051394</v>
      </c>
      <c r="FU40">
        <f t="shared" si="5"/>
        <v>1.9260999025181005</v>
      </c>
      <c r="FV40">
        <f t="shared" si="7"/>
        <v>3.4221458794277999</v>
      </c>
    </row>
    <row r="41" spans="1:178" x14ac:dyDescent="0.25">
      <c r="A41" t="s">
        <v>881</v>
      </c>
      <c r="B41" t="s">
        <v>765</v>
      </c>
      <c r="C41" s="2">
        <v>-32.327819025675019</v>
      </c>
      <c r="D41" s="5">
        <v>5.070517850591328E-2</v>
      </c>
      <c r="E41" s="6">
        <v>326.58704593301201</v>
      </c>
      <c r="F41" s="7">
        <v>1.048790906655356</v>
      </c>
      <c r="G41">
        <v>-43.834395030166519</v>
      </c>
      <c r="H41" s="8">
        <v>1086.8959946913351</v>
      </c>
      <c r="I41" s="2">
        <v>1.9798606436497961</v>
      </c>
      <c r="J41" s="2">
        <v>9.8512410730539332E-2</v>
      </c>
      <c r="K41" s="5">
        <v>0.1844308258231902</v>
      </c>
      <c r="L41" s="9">
        <v>5.8919395302226788E-4</v>
      </c>
      <c r="M41">
        <v>0.20252688461916421</v>
      </c>
      <c r="N41" s="8">
        <v>0.1072848407790031</v>
      </c>
      <c r="O41" s="10">
        <v>12.839037165020869</v>
      </c>
      <c r="P41" s="7">
        <v>0.73809937550264859</v>
      </c>
      <c r="Q41" s="5">
        <v>0.50497004422334124</v>
      </c>
      <c r="R41" s="11">
        <v>2.417683700131127E-2</v>
      </c>
      <c r="S41" s="12">
        <v>0.71528183906313536</v>
      </c>
      <c r="T41" s="6">
        <v>2692.2552609997019</v>
      </c>
      <c r="U41" s="6">
        <v>3.9168797892654639</v>
      </c>
      <c r="V41" s="6">
        <v>5.2802758520927693</v>
      </c>
      <c r="W41" s="6">
        <v>2635.806429393353</v>
      </c>
      <c r="X41" s="6">
        <v>4.6174540544239502</v>
      </c>
      <c r="Y41" s="6">
        <v>108.3186123923125</v>
      </c>
      <c r="Z41" s="6">
        <v>2667.8039620114</v>
      </c>
      <c r="AA41" s="6">
        <v>3.0780165036080058</v>
      </c>
      <c r="AB41" s="13">
        <v>54.270461637702432</v>
      </c>
      <c r="AC41" s="14">
        <v>97.903288279381513</v>
      </c>
      <c r="AE41" t="s">
        <v>882</v>
      </c>
      <c r="AF41" t="s">
        <v>882</v>
      </c>
      <c r="AG41">
        <v>25.036000000000001</v>
      </c>
      <c r="AH41" t="s">
        <v>143</v>
      </c>
      <c r="AI41">
        <v>54.854644766590631</v>
      </c>
      <c r="AJ41">
        <v>110.79343739944071</v>
      </c>
      <c r="AK41" t="s">
        <v>143</v>
      </c>
      <c r="AL41">
        <v>793.51250939835143</v>
      </c>
      <c r="AM41">
        <v>1734.944237855105</v>
      </c>
      <c r="AN41">
        <v>222.17674702331459</v>
      </c>
      <c r="AO41">
        <v>11.926974751729009</v>
      </c>
      <c r="AP41">
        <v>1.914319429830283</v>
      </c>
      <c r="AQ41">
        <v>2.763813886740011</v>
      </c>
      <c r="AR41">
        <v>0.88533777899410937</v>
      </c>
      <c r="AS41">
        <v>1.4354649241019679</v>
      </c>
      <c r="AT41" t="s">
        <v>143</v>
      </c>
      <c r="AU41">
        <v>23.44701987541514</v>
      </c>
      <c r="AV41">
        <v>47.769141544573763</v>
      </c>
      <c r="AW41">
        <v>1.332799619321438</v>
      </c>
      <c r="AX41">
        <v>0.35606467875551451</v>
      </c>
      <c r="AY41">
        <v>0.1196116341393374</v>
      </c>
      <c r="AZ41">
        <v>363.07816472667332</v>
      </c>
      <c r="BA41">
        <v>13.663721243162829</v>
      </c>
      <c r="BB41">
        <v>6.7525084934012727E-2</v>
      </c>
      <c r="BC41">
        <v>537038.96765127894</v>
      </c>
      <c r="BD41">
        <v>22802.350457174762</v>
      </c>
      <c r="BE41">
        <v>1.541111302335946</v>
      </c>
      <c r="BF41">
        <v>1.117981132460631</v>
      </c>
      <c r="BG41">
        <v>0.20011877420731591</v>
      </c>
      <c r="BH41">
        <v>9.1609059755135641E-2</v>
      </c>
      <c r="BI41">
        <v>1.312157462568732</v>
      </c>
      <c r="BJ41">
        <v>0.33467306176809541</v>
      </c>
      <c r="BK41">
        <v>6.4337661278751996E-3</v>
      </c>
      <c r="BL41">
        <v>52.459340413782982</v>
      </c>
      <c r="BM41">
        <v>4.7462124795821454</v>
      </c>
      <c r="BN41">
        <v>1.5320006556753861E-2</v>
      </c>
      <c r="BO41">
        <v>3.0934948835972</v>
      </c>
      <c r="BP41">
        <v>0.70617687159865261</v>
      </c>
      <c r="BQ41">
        <v>1.046678338431137E-2</v>
      </c>
      <c r="BR41">
        <v>17.372666454223641</v>
      </c>
      <c r="BS41">
        <v>3.6853372219732949</v>
      </c>
      <c r="BT41">
        <v>2.731055929094767E-2</v>
      </c>
      <c r="BU41">
        <v>7.3363623602673922</v>
      </c>
      <c r="BV41">
        <v>1.217948807251185</v>
      </c>
      <c r="BW41">
        <v>0.12531276984977491</v>
      </c>
      <c r="BX41">
        <v>3.1207828057220102</v>
      </c>
      <c r="BY41">
        <v>0.40774713264337609</v>
      </c>
      <c r="BZ41">
        <v>2.318146454000343E-2</v>
      </c>
      <c r="CA41">
        <v>14.35062160479006</v>
      </c>
      <c r="CB41">
        <v>1.44960463521844</v>
      </c>
      <c r="CC41">
        <v>4.6292718761051642E-2</v>
      </c>
      <c r="CD41">
        <v>3.525931649525115</v>
      </c>
      <c r="CE41">
        <v>0.31161003919184899</v>
      </c>
      <c r="CF41">
        <v>6.7694990342325066E-3</v>
      </c>
      <c r="CG41">
        <v>35.177817689603778</v>
      </c>
      <c r="CH41">
        <v>2.4771361171245472</v>
      </c>
      <c r="CI41">
        <v>4.1819037477081523E-2</v>
      </c>
      <c r="CJ41">
        <v>11.30122531214707</v>
      </c>
      <c r="CK41">
        <v>0.66266516240422235</v>
      </c>
      <c r="CL41">
        <v>1.040272498128748E-2</v>
      </c>
      <c r="CM41">
        <v>54.312177154426713</v>
      </c>
      <c r="CN41">
        <v>3.4308609164944581</v>
      </c>
      <c r="CO41">
        <v>3.0677644223831371E-2</v>
      </c>
      <c r="CP41">
        <v>10.320109816273041</v>
      </c>
      <c r="CQ41">
        <v>0.66887329165652376</v>
      </c>
      <c r="CR41">
        <v>2.7270177751484211E-2</v>
      </c>
      <c r="CS41">
        <v>86.044352095248584</v>
      </c>
      <c r="CT41">
        <v>5.9560008141657503</v>
      </c>
      <c r="CU41">
        <v>4.6285956549551248E-2</v>
      </c>
      <c r="CV41">
        <v>12.261219700662171</v>
      </c>
      <c r="CW41">
        <v>0.78721736020779876</v>
      </c>
      <c r="CX41">
        <v>1.00299352659201E-2</v>
      </c>
      <c r="CY41">
        <v>6475.6700985981925</v>
      </c>
      <c r="CZ41">
        <v>366.86440157486618</v>
      </c>
      <c r="DA41">
        <v>9.8010497909685995E-2</v>
      </c>
      <c r="DB41">
        <v>0.1273091596340222</v>
      </c>
      <c r="DC41">
        <v>3.3794365554523677E-2</v>
      </c>
      <c r="DD41">
        <v>9.1291379279177659E-3</v>
      </c>
      <c r="DE41">
        <v>3.3230272156994158</v>
      </c>
      <c r="DF41">
        <v>4.9126289026394474</v>
      </c>
      <c r="DG41">
        <v>10.39040700673123</v>
      </c>
      <c r="DH41">
        <v>628.76784188886234</v>
      </c>
      <c r="DI41">
        <v>22.073119774272911</v>
      </c>
      <c r="DJ41">
        <v>0.64109118485352978</v>
      </c>
      <c r="DK41">
        <v>139.84424824846391</v>
      </c>
      <c r="DL41">
        <v>4.9834116549545824</v>
      </c>
      <c r="DM41">
        <v>0.37323546605871127</v>
      </c>
      <c r="DN41">
        <v>60.501988581986261</v>
      </c>
      <c r="DO41">
        <v>2.1374088236392921</v>
      </c>
      <c r="DP41">
        <v>0.29024122246684048</v>
      </c>
      <c r="DQ41">
        <v>217.7708650582716</v>
      </c>
      <c r="DR41">
        <v>7.5381849238367051</v>
      </c>
      <c r="DS41">
        <v>0.28842559720228089</v>
      </c>
      <c r="DT41">
        <v>326.58704593301201</v>
      </c>
      <c r="DU41">
        <v>11.79241363951385</v>
      </c>
      <c r="DV41">
        <v>0.13759663363865779</v>
      </c>
      <c r="DW41">
        <v>218.390832249575</v>
      </c>
      <c r="DX41">
        <v>7.6936686422274398</v>
      </c>
      <c r="DY41">
        <v>0.28745592051468161</v>
      </c>
      <c r="EA41">
        <v>231.2599775329129</v>
      </c>
      <c r="EB41">
        <v>5.5365293779271401</v>
      </c>
      <c r="EC41">
        <v>85.578043089368634</v>
      </c>
      <c r="ED41">
        <v>33.335074176693972</v>
      </c>
      <c r="EE41">
        <v>38.014587427185198</v>
      </c>
      <c r="EF41">
        <v>49.570015947752651</v>
      </c>
      <c r="EG41">
        <v>55.431310936447787</v>
      </c>
      <c r="EH41">
        <v>72.1136764059802</v>
      </c>
      <c r="EI41">
        <v>97.671236828950541</v>
      </c>
      <c r="EJ41">
        <v>142.99925890082841</v>
      </c>
      <c r="EK41">
        <v>206.98214857412219</v>
      </c>
      <c r="EL41">
        <v>339.45110721516693</v>
      </c>
      <c r="EM41">
        <v>417.81821118514341</v>
      </c>
      <c r="EN41">
        <v>534.43696953570543</v>
      </c>
      <c r="EO41">
        <v>498.42356506756778</v>
      </c>
      <c r="EQ41">
        <v>6.299307863754116</v>
      </c>
      <c r="ER41">
        <v>2.9354916340097281</v>
      </c>
      <c r="ES41">
        <v>0.927121819076696</v>
      </c>
      <c r="ET41">
        <v>0.8919767783746434</v>
      </c>
      <c r="EU41">
        <v>1.035955537046216E-2</v>
      </c>
      <c r="EV41">
        <v>7.6775025957045925E-2</v>
      </c>
      <c r="EW41">
        <v>7.4110348573406801</v>
      </c>
      <c r="EX41">
        <v>8.7816236920776962</v>
      </c>
      <c r="EY41">
        <v>6.2255271102723526</v>
      </c>
      <c r="EZ41">
        <v>3.7955663327151279</v>
      </c>
      <c r="FA41">
        <v>1.2993079792419831E-2</v>
      </c>
      <c r="FC41">
        <f t="shared" si="1"/>
        <v>6.819889125052228</v>
      </c>
      <c r="FE41">
        <v>-21.435916631910001</v>
      </c>
      <c r="FF41">
        <v>1.2213141000000001</v>
      </c>
      <c r="FH41">
        <v>-3.7065169064199996</v>
      </c>
      <c r="FI41">
        <v>1.2213141000000001</v>
      </c>
      <c r="FK41">
        <v>950.93898630000001</v>
      </c>
      <c r="FL41">
        <f t="shared" si="2"/>
        <v>677.78898630000003</v>
      </c>
      <c r="FM41">
        <v>22</v>
      </c>
      <c r="FS41">
        <f t="shared" si="3"/>
        <v>326.58704593301201</v>
      </c>
      <c r="FT41">
        <f t="shared" si="4"/>
        <v>528.96299582985898</v>
      </c>
      <c r="FU41">
        <f t="shared" si="5"/>
        <v>1.37200527997056</v>
      </c>
      <c r="FV41">
        <f t="shared" si="7"/>
        <v>2.8331484192168599</v>
      </c>
    </row>
    <row r="42" spans="1:178" x14ac:dyDescent="0.25">
      <c r="A42" t="s">
        <v>883</v>
      </c>
      <c r="B42" t="s">
        <v>765</v>
      </c>
      <c r="C42" s="2">
        <v>-11.028665104909511</v>
      </c>
      <c r="D42" s="5">
        <v>4.2018086952712377E-2</v>
      </c>
      <c r="E42" s="6">
        <v>276.09730727002238</v>
      </c>
      <c r="F42" s="7">
        <v>1.035936781186805</v>
      </c>
      <c r="G42">
        <v>-128.53723427096801</v>
      </c>
      <c r="H42" s="8">
        <v>339.44838898334069</v>
      </c>
      <c r="I42" s="2">
        <v>2.0217656877097929</v>
      </c>
      <c r="J42" s="2">
        <v>0.1001792725588135</v>
      </c>
      <c r="K42" s="5">
        <v>0.1842892301869766</v>
      </c>
      <c r="L42" s="9">
        <v>5.4900596789780008E-4</v>
      </c>
      <c r="M42">
        <v>0.20043040598576081</v>
      </c>
      <c r="N42" s="8">
        <v>0.1037879285510709</v>
      </c>
      <c r="O42" s="10">
        <v>12.56456758450636</v>
      </c>
      <c r="P42" s="7">
        <v>0.73162895948525086</v>
      </c>
      <c r="Q42" s="5">
        <v>0.49465992302008788</v>
      </c>
      <c r="R42" s="11">
        <v>2.4441312207674631E-2</v>
      </c>
      <c r="S42" s="12">
        <v>0.72665723974757312</v>
      </c>
      <c r="T42" s="6">
        <v>2691.014833843738</v>
      </c>
      <c r="U42" s="6">
        <v>3.4168757012137538</v>
      </c>
      <c r="V42" s="6">
        <v>4.9173311729880602</v>
      </c>
      <c r="W42" s="6">
        <v>2590.775055791798</v>
      </c>
      <c r="X42" s="6">
        <v>4.0881654604804316</v>
      </c>
      <c r="Y42" s="6">
        <v>105.4619011784653</v>
      </c>
      <c r="Z42" s="6">
        <v>2647.4890206994019</v>
      </c>
      <c r="AA42" s="6">
        <v>2.6741666447662009</v>
      </c>
      <c r="AB42" s="13">
        <v>54.748815460404643</v>
      </c>
      <c r="AC42" s="14">
        <v>96.275019491112914</v>
      </c>
      <c r="AE42" t="s">
        <v>884</v>
      </c>
      <c r="AF42" t="s">
        <v>884</v>
      </c>
      <c r="AG42">
        <v>25.036000000000001</v>
      </c>
      <c r="AH42">
        <v>155.81302506026941</v>
      </c>
      <c r="AI42">
        <v>63.984707129259597</v>
      </c>
      <c r="AJ42">
        <v>100.39870555113831</v>
      </c>
      <c r="AK42" t="s">
        <v>143</v>
      </c>
      <c r="AL42">
        <v>847.70335930468843</v>
      </c>
      <c r="AM42">
        <v>1558.4201401661919</v>
      </c>
      <c r="AN42">
        <v>224.68921176373209</v>
      </c>
      <c r="AO42">
        <v>12.67722306960226</v>
      </c>
      <c r="AP42">
        <v>1.7841526193174471</v>
      </c>
      <c r="AQ42">
        <v>4.103587040019324</v>
      </c>
      <c r="AR42">
        <v>0.95808130277126069</v>
      </c>
      <c r="AS42">
        <v>1.273628283291556</v>
      </c>
      <c r="AT42">
        <v>131.7178645486668</v>
      </c>
      <c r="AU42">
        <v>88.579417191483699</v>
      </c>
      <c r="AV42">
        <v>42.126061065313088</v>
      </c>
      <c r="AW42">
        <v>2.5275988565215748</v>
      </c>
      <c r="AX42">
        <v>0.4351430821915187</v>
      </c>
      <c r="AY42">
        <v>0.1001853173590339</v>
      </c>
      <c r="AZ42">
        <v>419.62871223425532</v>
      </c>
      <c r="BA42">
        <v>19.521245132129401</v>
      </c>
      <c r="BB42">
        <v>6.0235300372475022E-2</v>
      </c>
      <c r="BC42">
        <v>548183.07077347289</v>
      </c>
      <c r="BD42">
        <v>30890.598203068239</v>
      </c>
      <c r="BE42">
        <v>3.7072991313334089</v>
      </c>
      <c r="BF42">
        <v>1.5973153431978679</v>
      </c>
      <c r="BG42">
        <v>0.20445266882640259</v>
      </c>
      <c r="BH42">
        <v>7.7911650474198194E-2</v>
      </c>
      <c r="BI42">
        <v>0.6362182331944326</v>
      </c>
      <c r="BJ42">
        <v>8.7198907212216029E-2</v>
      </c>
      <c r="BK42">
        <v>6.1336561403115691E-3</v>
      </c>
      <c r="BL42">
        <v>48.680520198239428</v>
      </c>
      <c r="BM42">
        <v>3.0254812495215968</v>
      </c>
      <c r="BN42">
        <v>1.545823523962357E-2</v>
      </c>
      <c r="BO42">
        <v>2.5319665940027059</v>
      </c>
      <c r="BP42">
        <v>0.27657176157108398</v>
      </c>
      <c r="BQ42">
        <v>9.7877300156977067E-3</v>
      </c>
      <c r="BR42">
        <v>19.07338271506832</v>
      </c>
      <c r="BS42">
        <v>1.708417969703226</v>
      </c>
      <c r="BT42">
        <v>6.2821889186333593E-2</v>
      </c>
      <c r="BU42">
        <v>11.701451837704891</v>
      </c>
      <c r="BV42">
        <v>0.96638961567005577</v>
      </c>
      <c r="BW42">
        <v>0.129856538953566</v>
      </c>
      <c r="BX42">
        <v>4.3659402509530167</v>
      </c>
      <c r="BY42">
        <v>0.38885182108544142</v>
      </c>
      <c r="BZ42">
        <v>8.5152383303957451E-3</v>
      </c>
      <c r="CA42">
        <v>22.200931559054499</v>
      </c>
      <c r="CB42">
        <v>1.9196619772453729</v>
      </c>
      <c r="CC42">
        <v>0.1312486605696421</v>
      </c>
      <c r="CD42">
        <v>4.896716722231897</v>
      </c>
      <c r="CE42">
        <v>0.41548370711986832</v>
      </c>
      <c r="CF42">
        <v>1.5571318924153661E-2</v>
      </c>
      <c r="CG42">
        <v>42.705013106326533</v>
      </c>
      <c r="CH42">
        <v>3.0670910161542499</v>
      </c>
      <c r="CI42">
        <v>9.6199623335172013E-2</v>
      </c>
      <c r="CJ42">
        <v>13.543718601078149</v>
      </c>
      <c r="CK42">
        <v>1.0002484507744109</v>
      </c>
      <c r="CL42">
        <v>1.049600142208044E-2</v>
      </c>
      <c r="CM42">
        <v>58.297099939204557</v>
      </c>
      <c r="CN42">
        <v>3.8861925813705782</v>
      </c>
      <c r="CO42">
        <v>7.0560736910332045E-2</v>
      </c>
      <c r="CP42">
        <v>11.607203700915839</v>
      </c>
      <c r="CQ42">
        <v>0.826048163039379</v>
      </c>
      <c r="CR42">
        <v>1.001879744825509E-2</v>
      </c>
      <c r="CS42">
        <v>90.131467508285326</v>
      </c>
      <c r="CT42">
        <v>5.9974413861386937</v>
      </c>
      <c r="CU42">
        <v>4.6707013327376742E-2</v>
      </c>
      <c r="CV42">
        <v>13.72662418741881</v>
      </c>
      <c r="CW42">
        <v>0.95679410086931305</v>
      </c>
      <c r="CX42">
        <v>1.012031445632961E-2</v>
      </c>
      <c r="CY42">
        <v>7196.8756608643826</v>
      </c>
      <c r="CZ42">
        <v>438.57148141294101</v>
      </c>
      <c r="DA42">
        <v>0.2254548285312549</v>
      </c>
      <c r="DB42">
        <v>0.16508119884318159</v>
      </c>
      <c r="DC42">
        <v>5.6220894994733449E-2</v>
      </c>
      <c r="DD42">
        <v>9.2123861860821787E-3</v>
      </c>
      <c r="DE42">
        <v>-0.93621598420180585</v>
      </c>
      <c r="DF42">
        <v>4.7958510264410048</v>
      </c>
      <c r="DG42">
        <v>9.3488263826080207</v>
      </c>
      <c r="DH42">
        <v>521.20855460582095</v>
      </c>
      <c r="DI42">
        <v>25.527683833402779</v>
      </c>
      <c r="DJ42">
        <v>0.62842099090598469</v>
      </c>
      <c r="DK42">
        <v>116.0355086695039</v>
      </c>
      <c r="DL42">
        <v>5.6476079508559396</v>
      </c>
      <c r="DM42">
        <v>0.32315009223363389</v>
      </c>
      <c r="DN42">
        <v>49.714953126876502</v>
      </c>
      <c r="DO42">
        <v>2.407256191405108</v>
      </c>
      <c r="DP42">
        <v>0.26262418293334711</v>
      </c>
      <c r="DQ42">
        <v>180.9907798440463</v>
      </c>
      <c r="DR42">
        <v>8.1150789106185144</v>
      </c>
      <c r="DS42">
        <v>0.28038032702465621</v>
      </c>
      <c r="DT42">
        <v>276.09730727002238</v>
      </c>
      <c r="DU42">
        <v>13.66202136506004</v>
      </c>
      <c r="DV42">
        <v>0.14070580464670271</v>
      </c>
      <c r="DW42">
        <v>180.94463330957981</v>
      </c>
      <c r="DX42">
        <v>8.8345108771295706</v>
      </c>
      <c r="DY42">
        <v>0.25145428369514122</v>
      </c>
      <c r="EA42">
        <v>267.27943454411172</v>
      </c>
      <c r="EB42">
        <v>2.6844651189638511</v>
      </c>
      <c r="EC42">
        <v>79.413572917193193</v>
      </c>
      <c r="ED42">
        <v>27.284122780201582</v>
      </c>
      <c r="EE42">
        <v>41.736067210215147</v>
      </c>
      <c r="EF42">
        <v>79.06386376827632</v>
      </c>
      <c r="EG42">
        <v>77.547784208756966</v>
      </c>
      <c r="EH42">
        <v>111.5624701460025</v>
      </c>
      <c r="EI42">
        <v>135.6431224994985</v>
      </c>
      <c r="EJ42">
        <v>173.59761425335989</v>
      </c>
      <c r="EK42">
        <v>248.05345423220049</v>
      </c>
      <c r="EL42">
        <v>364.35687462002852</v>
      </c>
      <c r="EM42">
        <v>469.92727534072219</v>
      </c>
      <c r="EN42">
        <v>559.82277955456721</v>
      </c>
      <c r="EO42">
        <v>557.9928531471063</v>
      </c>
      <c r="EQ42">
        <v>9.2792068426477314</v>
      </c>
      <c r="ER42">
        <v>3.6045389582605978</v>
      </c>
      <c r="ES42">
        <v>0.82569815716895645</v>
      </c>
      <c r="ET42">
        <v>0.8193160153869502</v>
      </c>
      <c r="EU42">
        <v>4.7952052274467874E-3</v>
      </c>
      <c r="EV42">
        <v>2.4062438877972811E-2</v>
      </c>
      <c r="EW42">
        <v>5.0180206553505293</v>
      </c>
      <c r="EX42">
        <v>9.6759373834886713</v>
      </c>
      <c r="EY42">
        <v>5.671617849309829</v>
      </c>
      <c r="EZ42">
        <v>3.0632731819732339</v>
      </c>
      <c r="FA42">
        <v>1.7722060755873469E-2</v>
      </c>
      <c r="FC42">
        <f t="shared" si="1"/>
        <v>5.8885330065314232</v>
      </c>
      <c r="FE42">
        <v>-20.695734443849997</v>
      </c>
      <c r="FF42">
        <v>1.1837795</v>
      </c>
      <c r="FH42">
        <v>-3.8586173149399996</v>
      </c>
      <c r="FI42">
        <v>1.1837795</v>
      </c>
      <c r="FK42">
        <v>984.41595689999997</v>
      </c>
      <c r="FL42">
        <f t="shared" si="2"/>
        <v>711.26595689999999</v>
      </c>
      <c r="FM42">
        <v>23</v>
      </c>
      <c r="FS42">
        <f t="shared" si="3"/>
        <v>276.09730727002238</v>
      </c>
      <c r="FT42">
        <f t="shared" si="4"/>
        <v>447.18631866391985</v>
      </c>
      <c r="FU42">
        <f t="shared" si="5"/>
        <v>1.1363945221158596</v>
      </c>
      <c r="FV42">
        <f t="shared" si="7"/>
        <v>2.5060054680559256</v>
      </c>
    </row>
    <row r="43" spans="1:178" x14ac:dyDescent="0.25">
      <c r="A43" t="s">
        <v>885</v>
      </c>
      <c r="B43" t="s">
        <v>765</v>
      </c>
      <c r="C43" s="2">
        <v>0.88709984751340132</v>
      </c>
      <c r="D43" s="5">
        <v>5.0160201364065578E-2</v>
      </c>
      <c r="E43" s="6">
        <v>322.24988480988702</v>
      </c>
      <c r="F43" s="7">
        <v>1.263449004572996</v>
      </c>
      <c r="G43">
        <v>1596.4488282597431</v>
      </c>
      <c r="H43" s="8">
        <v>93.062410157199352</v>
      </c>
      <c r="I43" s="2">
        <v>1.9148418171823569</v>
      </c>
      <c r="J43" s="2">
        <v>9.4016564642268999E-2</v>
      </c>
      <c r="K43" s="5">
        <v>0.18500885150338209</v>
      </c>
      <c r="L43" s="9">
        <v>6.1797266923039988E-4</v>
      </c>
      <c r="M43">
        <v>0.26540120787188037</v>
      </c>
      <c r="N43" s="8">
        <v>1.1730054527285869</v>
      </c>
      <c r="O43" s="10">
        <v>13.34413180867768</v>
      </c>
      <c r="P43" s="7">
        <v>0.78181889353677625</v>
      </c>
      <c r="Q43" s="5">
        <v>0.52313314413897338</v>
      </c>
      <c r="R43" s="11">
        <v>2.5742456541651311E-2</v>
      </c>
      <c r="S43" s="12">
        <v>0.97844883532909366</v>
      </c>
      <c r="T43" s="6">
        <v>2697.4035980393119</v>
      </c>
      <c r="U43" s="6">
        <v>4.2270330619139651</v>
      </c>
      <c r="V43" s="6">
        <v>5.510143718156284</v>
      </c>
      <c r="W43" s="6">
        <v>2711.801270764397</v>
      </c>
      <c r="X43" s="6">
        <v>19.027889228044149</v>
      </c>
      <c r="Y43" s="6">
        <v>108.890427251538</v>
      </c>
      <c r="Z43" s="6">
        <v>2703.205208793107</v>
      </c>
      <c r="AA43" s="6">
        <v>9.8238838778983677</v>
      </c>
      <c r="AB43" s="13">
        <v>55.251719931730293</v>
      </c>
      <c r="AC43" s="14">
        <v>100.5337604181869</v>
      </c>
      <c r="AE43" t="s">
        <v>886</v>
      </c>
      <c r="AF43" t="s">
        <v>886</v>
      </c>
      <c r="AG43">
        <v>24.981999999999999</v>
      </c>
      <c r="AH43" t="s">
        <v>143</v>
      </c>
      <c r="AI43">
        <v>58.363686446000088</v>
      </c>
      <c r="AJ43">
        <v>109.4469086391109</v>
      </c>
      <c r="AK43" t="s">
        <v>143</v>
      </c>
      <c r="AL43">
        <v>833.09975631458303</v>
      </c>
      <c r="AM43">
        <v>1718.2482625638211</v>
      </c>
      <c r="AN43">
        <v>215.78696601544311</v>
      </c>
      <c r="AO43">
        <v>11.790012812809829</v>
      </c>
      <c r="AP43">
        <v>1.903806525666047</v>
      </c>
      <c r="AQ43">
        <v>4.0999939991196328</v>
      </c>
      <c r="AR43">
        <v>1.2022270049502359</v>
      </c>
      <c r="AS43">
        <v>1.448288231095072</v>
      </c>
      <c r="AT43">
        <v>113.5757198364783</v>
      </c>
      <c r="AU43">
        <v>32.573536717375383</v>
      </c>
      <c r="AV43">
        <v>46.161772217398948</v>
      </c>
      <c r="AW43">
        <v>7.222367666799264</v>
      </c>
      <c r="AX43">
        <v>2.0752578345462451</v>
      </c>
      <c r="AY43">
        <v>0.13848495842389619</v>
      </c>
      <c r="AZ43">
        <v>561.65394381934937</v>
      </c>
      <c r="BA43">
        <v>43.394003481082663</v>
      </c>
      <c r="BB43">
        <v>8.4171816712845932E-2</v>
      </c>
      <c r="BC43">
        <v>477426.86900471977</v>
      </c>
      <c r="BD43">
        <v>26638.092931589621</v>
      </c>
      <c r="BE43">
        <v>1.882448052881867</v>
      </c>
      <c r="BF43">
        <v>1.597633676658939</v>
      </c>
      <c r="BG43">
        <v>0.27708724452063122</v>
      </c>
      <c r="BH43">
        <v>8.8272784798924947E-2</v>
      </c>
      <c r="BI43">
        <v>2.221301226576113</v>
      </c>
      <c r="BJ43">
        <v>0.55428233296380913</v>
      </c>
      <c r="BK43">
        <v>5.729530968329022E-3</v>
      </c>
      <c r="BL43">
        <v>104.26325354255179</v>
      </c>
      <c r="BM43">
        <v>14.426290873809901</v>
      </c>
      <c r="BN43">
        <v>3.9219963234340252E-2</v>
      </c>
      <c r="BO43">
        <v>10.26331329980461</v>
      </c>
      <c r="BP43">
        <v>2.6010597793645749</v>
      </c>
      <c r="BQ43">
        <v>9.5864089941213957E-3</v>
      </c>
      <c r="BR43">
        <v>70.547112890153173</v>
      </c>
      <c r="BS43">
        <v>17.225093222111521</v>
      </c>
      <c r="BT43">
        <v>2.9104578621659161E-2</v>
      </c>
      <c r="BU43">
        <v>28.61160577560744</v>
      </c>
      <c r="BV43">
        <v>6.8358008576310194</v>
      </c>
      <c r="BW43">
        <v>0.12618774151092679</v>
      </c>
      <c r="BX43">
        <v>8.1296824822940685</v>
      </c>
      <c r="BY43">
        <v>1.7022922354400729</v>
      </c>
      <c r="BZ43">
        <v>8.9932050155574848E-3</v>
      </c>
      <c r="CA43">
        <v>33.2512402873624</v>
      </c>
      <c r="CB43">
        <v>6.0675640373116666</v>
      </c>
      <c r="CC43">
        <v>0.11851756880140631</v>
      </c>
      <c r="CD43">
        <v>6.5544410956296311</v>
      </c>
      <c r="CE43">
        <v>0.86548567577641489</v>
      </c>
      <c r="CF43">
        <v>7.2139296723604434E-3</v>
      </c>
      <c r="CG43">
        <v>58.309070453749882</v>
      </c>
      <c r="CH43">
        <v>6.7334127306841056</v>
      </c>
      <c r="CI43">
        <v>4.4571286750863678E-2</v>
      </c>
      <c r="CJ43">
        <v>18.055726456755352</v>
      </c>
      <c r="CK43">
        <v>1.77054220159708</v>
      </c>
      <c r="CL43">
        <v>1.1084825538108861E-2</v>
      </c>
      <c r="CM43">
        <v>79.350994075867774</v>
      </c>
      <c r="CN43">
        <v>6.3716580442048754</v>
      </c>
      <c r="CO43">
        <v>7.8524380782994979E-2</v>
      </c>
      <c r="CP43">
        <v>15.04021811467133</v>
      </c>
      <c r="CQ43">
        <v>1.1606120454628961</v>
      </c>
      <c r="CR43">
        <v>1.058271209113627E-2</v>
      </c>
      <c r="CS43">
        <v>113.2389530651394</v>
      </c>
      <c r="CT43">
        <v>10.45697469651215</v>
      </c>
      <c r="CU43">
        <v>4.9333983210970517E-2</v>
      </c>
      <c r="CV43">
        <v>16.345784411514209</v>
      </c>
      <c r="CW43">
        <v>1.267173627711615</v>
      </c>
      <c r="CX43">
        <v>1.06884687451115E-2</v>
      </c>
      <c r="CY43">
        <v>4164.8083487347903</v>
      </c>
      <c r="CZ43">
        <v>218.61642045501989</v>
      </c>
      <c r="DA43">
        <v>0.25092376871560518</v>
      </c>
      <c r="DB43">
        <v>0.1573997978565935</v>
      </c>
      <c r="DC43">
        <v>3.9641388910794439E-2</v>
      </c>
      <c r="DD43">
        <v>9.7307929467345209E-3</v>
      </c>
      <c r="DE43">
        <v>0.25917732724464881</v>
      </c>
      <c r="DF43">
        <v>4.1242835081454041</v>
      </c>
      <c r="DG43">
        <v>10.513861136062291</v>
      </c>
      <c r="DH43">
        <v>636.99921967270348</v>
      </c>
      <c r="DI43">
        <v>45.225722796340648</v>
      </c>
      <c r="DJ43">
        <v>0.54055281598188465</v>
      </c>
      <c r="DK43">
        <v>142.41405430008399</v>
      </c>
      <c r="DL43">
        <v>9.9687164934603434</v>
      </c>
      <c r="DM43">
        <v>0.3227485387110447</v>
      </c>
      <c r="DN43">
        <v>82.088222842447692</v>
      </c>
      <c r="DO43">
        <v>7.6397205068738936</v>
      </c>
      <c r="DP43">
        <v>0.27125607716785832</v>
      </c>
      <c r="DQ43">
        <v>268.29484582516312</v>
      </c>
      <c r="DR43">
        <v>25.701102031096038</v>
      </c>
      <c r="DS43">
        <v>0.28959244388992711</v>
      </c>
      <c r="DT43">
        <v>322.24988480988702</v>
      </c>
      <c r="DU43">
        <v>25.68279051713629</v>
      </c>
      <c r="DV43">
        <v>0.14370459379851599</v>
      </c>
      <c r="DW43">
        <v>232.67497794283329</v>
      </c>
      <c r="DX43">
        <v>17.363916763798919</v>
      </c>
      <c r="DY43">
        <v>0.24784022901405781</v>
      </c>
      <c r="EA43">
        <v>357.74136549003151</v>
      </c>
      <c r="EB43">
        <v>9.3725790150890873</v>
      </c>
      <c r="EC43">
        <v>170.08687364200949</v>
      </c>
      <c r="ED43">
        <v>110.5960484892738</v>
      </c>
      <c r="EE43">
        <v>154.3700500878625</v>
      </c>
      <c r="EF43">
        <v>193.32166064599619</v>
      </c>
      <c r="EG43">
        <v>144.39933361090709</v>
      </c>
      <c r="EH43">
        <v>167.0916597354894</v>
      </c>
      <c r="EI43">
        <v>181.5634652528984</v>
      </c>
      <c r="EJ43">
        <v>237.02874168191011</v>
      </c>
      <c r="EK43">
        <v>330.690960746435</v>
      </c>
      <c r="EL43">
        <v>495.94371297417359</v>
      </c>
      <c r="EM43">
        <v>608.91571314458815</v>
      </c>
      <c r="EN43">
        <v>703.34753456608337</v>
      </c>
      <c r="EO43">
        <v>664.46278095586229</v>
      </c>
      <c r="EQ43">
        <v>5.282888421333201</v>
      </c>
      <c r="ER43">
        <v>1.3798288637553631</v>
      </c>
      <c r="ES43">
        <v>0.80342907461772428</v>
      </c>
      <c r="ET43">
        <v>0.76272624408669587</v>
      </c>
      <c r="EU43">
        <v>1.332567266461141E-2</v>
      </c>
      <c r="EV43">
        <v>5.6092440699470759E-2</v>
      </c>
      <c r="EW43">
        <v>4.2093515360341822</v>
      </c>
      <c r="EX43">
        <v>10.15016345900608</v>
      </c>
      <c r="EY43">
        <v>3.0907330613692259</v>
      </c>
      <c r="EZ43">
        <v>2.8457511844401848</v>
      </c>
      <c r="FA43">
        <v>1.410851684349218E-2</v>
      </c>
      <c r="FC43">
        <f t="shared" si="1"/>
        <v>2.8644783660826567</v>
      </c>
      <c r="FE43">
        <v>-19.11080310705</v>
      </c>
      <c r="FF43">
        <v>1.1837808000000001</v>
      </c>
      <c r="FH43">
        <v>-2.2720272717999994</v>
      </c>
      <c r="FI43">
        <v>1.1837808000000001</v>
      </c>
      <c r="FK43">
        <v>984.339158</v>
      </c>
      <c r="FL43">
        <f t="shared" si="2"/>
        <v>711.18915800000002</v>
      </c>
      <c r="FM43">
        <v>23</v>
      </c>
      <c r="FS43">
        <f t="shared" si="3"/>
        <v>322.24988480988702</v>
      </c>
      <c r="FT43">
        <f t="shared" si="4"/>
        <v>521.93822932532476</v>
      </c>
      <c r="FU43">
        <f t="shared" si="5"/>
        <v>2.2538764641610913</v>
      </c>
      <c r="FV43">
        <f t="shared" si="7"/>
        <v>3.695014573839928</v>
      </c>
    </row>
    <row r="44" spans="1:178" x14ac:dyDescent="0.25">
      <c r="A44" t="s">
        <v>887</v>
      </c>
      <c r="B44" t="s">
        <v>765</v>
      </c>
      <c r="C44" s="2">
        <v>3.7451240537867951</v>
      </c>
      <c r="D44" s="5">
        <v>8.8802457887052749E-3</v>
      </c>
      <c r="E44" s="6">
        <v>59.125017838848002</v>
      </c>
      <c r="F44" s="7">
        <v>0.435608765513261</v>
      </c>
      <c r="G44">
        <v>379.52783591633658</v>
      </c>
      <c r="H44" s="8">
        <v>81.177045720523438</v>
      </c>
      <c r="I44" s="2">
        <v>2.0784102019794299</v>
      </c>
      <c r="J44" s="2">
        <v>0.1014889855562536</v>
      </c>
      <c r="K44" s="5">
        <v>0.1826403617236641</v>
      </c>
      <c r="L44" s="9">
        <v>1.1686308545200139E-3</v>
      </c>
      <c r="M44">
        <v>8.8422777398585048E-2</v>
      </c>
      <c r="N44" s="8">
        <v>1.0745585175882451</v>
      </c>
      <c r="O44" s="10">
        <v>12.11118761410321</v>
      </c>
      <c r="P44" s="7">
        <v>0.70457173994098399</v>
      </c>
      <c r="Q44" s="5">
        <v>0.48121640177653802</v>
      </c>
      <c r="R44" s="11">
        <v>2.3475645269060381E-2</v>
      </c>
      <c r="S44" s="12">
        <v>0.27811229194172032</v>
      </c>
      <c r="T44" s="6">
        <v>2675.489601947942</v>
      </c>
      <c r="U44" s="6">
        <v>10.01005218522725</v>
      </c>
      <c r="V44" s="6">
        <v>10.62318650035882</v>
      </c>
      <c r="W44" s="6">
        <v>2532.5056500113419</v>
      </c>
      <c r="X44" s="6">
        <v>5.7679008857985687</v>
      </c>
      <c r="Y44" s="6">
        <v>102.180733700621</v>
      </c>
      <c r="Z44" s="6">
        <v>2612.695804066575</v>
      </c>
      <c r="AA44" s="6">
        <v>5.7813432732472414</v>
      </c>
      <c r="AB44" s="13">
        <v>54.592627727094772</v>
      </c>
      <c r="AC44" s="14">
        <v>94.655783680396411</v>
      </c>
      <c r="AE44" t="s">
        <v>888</v>
      </c>
      <c r="AF44" t="s">
        <v>888</v>
      </c>
      <c r="AG44">
        <v>23.236000000000001</v>
      </c>
      <c r="AH44" t="s">
        <v>143</v>
      </c>
      <c r="AI44">
        <v>46.447645566052579</v>
      </c>
      <c r="AJ44">
        <v>101.9572299807281</v>
      </c>
      <c r="AK44" t="s">
        <v>143</v>
      </c>
      <c r="AL44">
        <v>806.14058888504997</v>
      </c>
      <c r="AM44">
        <v>1554.872678871144</v>
      </c>
      <c r="AN44">
        <v>224.65636396935861</v>
      </c>
      <c r="AO44">
        <v>13.67105660359959</v>
      </c>
      <c r="AP44">
        <v>1.800134860773775</v>
      </c>
      <c r="AQ44">
        <v>3.4920438603808481</v>
      </c>
      <c r="AR44">
        <v>1.240636906723245</v>
      </c>
      <c r="AS44">
        <v>1.398045019251611</v>
      </c>
      <c r="AT44">
        <v>217.2381996670874</v>
      </c>
      <c r="AU44">
        <v>68.047624883495772</v>
      </c>
      <c r="AV44">
        <v>44.113302392467979</v>
      </c>
      <c r="AW44">
        <v>7.7268207495981116</v>
      </c>
      <c r="AX44">
        <v>3.960375726063309</v>
      </c>
      <c r="AY44">
        <v>0.1057336488432471</v>
      </c>
      <c r="AZ44">
        <v>152.9794442967106</v>
      </c>
      <c r="BA44">
        <v>9.1676929762629644</v>
      </c>
      <c r="BB44">
        <v>6.3703160428797492E-2</v>
      </c>
      <c r="BC44">
        <v>538477.96841134515</v>
      </c>
      <c r="BD44">
        <v>35255.932833783387</v>
      </c>
      <c r="BE44">
        <v>1.634566102974935</v>
      </c>
      <c r="BF44">
        <v>1.175141336898655</v>
      </c>
      <c r="BG44">
        <v>0.19505401120835719</v>
      </c>
      <c r="BH44">
        <v>7.0971552472975805E-2</v>
      </c>
      <c r="BI44">
        <v>0.2490388431074482</v>
      </c>
      <c r="BJ44">
        <v>2.8828947701664481E-2</v>
      </c>
      <c r="BK44">
        <v>3.2420780248480861E-3</v>
      </c>
      <c r="BL44">
        <v>11.50043780173567</v>
      </c>
      <c r="BM44">
        <v>0.9260905420815706</v>
      </c>
      <c r="BN44">
        <v>4.5887362960263342E-2</v>
      </c>
      <c r="BO44">
        <v>0.56913352866954325</v>
      </c>
      <c r="BP44">
        <v>8.6083854370079288E-2</v>
      </c>
      <c r="BQ44">
        <v>9.0314938896701499E-3</v>
      </c>
      <c r="BR44">
        <v>4.3653729321672881</v>
      </c>
      <c r="BS44">
        <v>0.60184544377728111</v>
      </c>
      <c r="BT44">
        <v>2.878911924841383E-2</v>
      </c>
      <c r="BU44">
        <v>2.8603687078375701</v>
      </c>
      <c r="BV44">
        <v>0.50221725782647486</v>
      </c>
      <c r="BW44">
        <v>0.1182358790967107</v>
      </c>
      <c r="BX44">
        <v>1.327868781413847</v>
      </c>
      <c r="BY44">
        <v>0.1368148288866825</v>
      </c>
      <c r="BZ44">
        <v>2.5276309630780099E-2</v>
      </c>
      <c r="CA44">
        <v>6.7457960653525708</v>
      </c>
      <c r="CB44">
        <v>0.78393521755110773</v>
      </c>
      <c r="CC44">
        <v>0.15886489598304751</v>
      </c>
      <c r="CD44">
        <v>1.854451174000713</v>
      </c>
      <c r="CE44">
        <v>0.2011722637762951</v>
      </c>
      <c r="CF44">
        <v>7.1358168395741217E-3</v>
      </c>
      <c r="CG44">
        <v>16.41050599346039</v>
      </c>
      <c r="CH44">
        <v>1.3631007367329471</v>
      </c>
      <c r="CI44">
        <v>0.1015044862064618</v>
      </c>
      <c r="CJ44">
        <v>5.0204391978784066</v>
      </c>
      <c r="CK44">
        <v>0.42396634442997061</v>
      </c>
      <c r="CL44">
        <v>1.09642547034362E-2</v>
      </c>
      <c r="CM44">
        <v>20.521927272079811</v>
      </c>
      <c r="CN44">
        <v>1.6922586832459181</v>
      </c>
      <c r="CO44">
        <v>3.2332351845028577E-2</v>
      </c>
      <c r="CP44">
        <v>4.1546017319377428</v>
      </c>
      <c r="CQ44">
        <v>0.35127216223318097</v>
      </c>
      <c r="CR44">
        <v>1.046948049149945E-2</v>
      </c>
      <c r="CS44">
        <v>34.309556801817088</v>
      </c>
      <c r="CT44">
        <v>2.5146276724038579</v>
      </c>
      <c r="CU44">
        <v>4.8804764105616259E-2</v>
      </c>
      <c r="CV44">
        <v>5.632819156185608</v>
      </c>
      <c r="CW44">
        <v>0.49206657841250678</v>
      </c>
      <c r="CX44">
        <v>1.0572564757071599E-2</v>
      </c>
      <c r="CY44">
        <v>5451.1465280038756</v>
      </c>
      <c r="CZ44">
        <v>343.58119579110718</v>
      </c>
      <c r="DA44">
        <v>0.1033269502852472</v>
      </c>
      <c r="DB44">
        <v>0.14129002340955099</v>
      </c>
      <c r="DC44">
        <v>4.1514831113503237E-2</v>
      </c>
      <c r="DD44">
        <v>9.6267437984764205E-3</v>
      </c>
      <c r="DE44">
        <v>2.9039950266479462</v>
      </c>
      <c r="DF44">
        <v>5.0904651900660873</v>
      </c>
      <c r="DG44">
        <v>8.799457491902329</v>
      </c>
      <c r="DH44">
        <v>108.9394071881204</v>
      </c>
      <c r="DI44">
        <v>5.8904660325431379</v>
      </c>
      <c r="DJ44">
        <v>0.60610117062880609</v>
      </c>
      <c r="DK44">
        <v>24.062697850740751</v>
      </c>
      <c r="DL44">
        <v>1.2874140010669091</v>
      </c>
      <c r="DM44">
        <v>0.33251482012516459</v>
      </c>
      <c r="DN44">
        <v>4.5729856088692928</v>
      </c>
      <c r="DO44">
        <v>0.2758486490617017</v>
      </c>
      <c r="DP44">
        <v>0.26722402631947167</v>
      </c>
      <c r="DQ44">
        <v>16.920635984474249</v>
      </c>
      <c r="DR44">
        <v>1.018602487275128</v>
      </c>
      <c r="DS44">
        <v>0.27052059969990011</v>
      </c>
      <c r="DT44">
        <v>59.125017838848002</v>
      </c>
      <c r="DU44">
        <v>3.1719478872944342</v>
      </c>
      <c r="DV44">
        <v>0.14660994039270089</v>
      </c>
      <c r="DW44">
        <v>34.817387274244197</v>
      </c>
      <c r="DX44">
        <v>1.902483831396544</v>
      </c>
      <c r="DY44">
        <v>0.25547088657523043</v>
      </c>
      <c r="EA44">
        <v>97.439136494720117</v>
      </c>
      <c r="EB44">
        <v>1.0507968063605411</v>
      </c>
      <c r="EC44">
        <v>18.76090995389179</v>
      </c>
      <c r="ED44">
        <v>6.1329044037666307</v>
      </c>
      <c r="EE44">
        <v>9.5522383636045696</v>
      </c>
      <c r="EF44">
        <v>19.326815593497091</v>
      </c>
      <c r="EG44">
        <v>23.585591144118069</v>
      </c>
      <c r="EH44">
        <v>33.898472690213922</v>
      </c>
      <c r="EI44">
        <v>51.369838614978207</v>
      </c>
      <c r="EJ44">
        <v>66.70937395715606</v>
      </c>
      <c r="EK44">
        <v>91.949435858578866</v>
      </c>
      <c r="EL44">
        <v>128.26204545049879</v>
      </c>
      <c r="EM44">
        <v>168.2024992687345</v>
      </c>
      <c r="EN44">
        <v>213.10283727836699</v>
      </c>
      <c r="EO44">
        <v>228.97638846282959</v>
      </c>
      <c r="EQ44">
        <v>7.3902891245568298</v>
      </c>
      <c r="ER44">
        <v>3.9737807308098629</v>
      </c>
      <c r="ES44">
        <v>0.92146012979643066</v>
      </c>
      <c r="ET44">
        <v>0.88098902211871921</v>
      </c>
      <c r="EU44">
        <v>4.9309376626831616E-3</v>
      </c>
      <c r="EV44">
        <v>3.0998352520581061E-2</v>
      </c>
      <c r="EW44">
        <v>6.2865026169715073</v>
      </c>
      <c r="EX44">
        <v>8.3172279863831964</v>
      </c>
      <c r="EY44">
        <v>5.1411101784250981</v>
      </c>
      <c r="EZ44">
        <v>1.7232813055666361</v>
      </c>
      <c r="FA44">
        <v>3.425113718858698E-2</v>
      </c>
      <c r="FC44">
        <f t="shared" si="1"/>
        <v>9.4964444396487391</v>
      </c>
      <c r="FE44">
        <v>-21.689111567609999</v>
      </c>
      <c r="FF44">
        <v>1.1995827999999999</v>
      </c>
      <c r="FH44">
        <v>-4.4877309200099997</v>
      </c>
      <c r="FI44">
        <v>1.1995827999999999</v>
      </c>
      <c r="FK44">
        <v>970.46715589999997</v>
      </c>
      <c r="FL44">
        <f t="shared" si="2"/>
        <v>697.31715589999999</v>
      </c>
      <c r="FM44">
        <v>22</v>
      </c>
      <c r="FS44">
        <f t="shared" si="3"/>
        <v>59.125017838848002</v>
      </c>
      <c r="FT44">
        <f t="shared" si="4"/>
        <v>95.762973314458591</v>
      </c>
      <c r="FU44">
        <f t="shared" si="5"/>
        <v>0.62889148947599838</v>
      </c>
      <c r="FV44">
        <f t="shared" si="7"/>
        <v>1.4787057191397674</v>
      </c>
    </row>
    <row r="45" spans="1:178" x14ac:dyDescent="0.25">
      <c r="A45" t="s">
        <v>889</v>
      </c>
      <c r="B45" t="s">
        <v>765</v>
      </c>
      <c r="C45" s="2">
        <v>-31.337888847057169</v>
      </c>
      <c r="D45" s="5">
        <v>6.9079382943741437E-3</v>
      </c>
      <c r="E45" s="6">
        <v>45.807980622774267</v>
      </c>
      <c r="F45" s="7">
        <v>0.31335550532967249</v>
      </c>
      <c r="G45">
        <v>-45.253017803943109</v>
      </c>
      <c r="H45" s="8">
        <v>132.53080219221221</v>
      </c>
      <c r="I45" s="2">
        <v>2.0335831877886821</v>
      </c>
      <c r="J45" s="2">
        <v>9.8774291348601384E-2</v>
      </c>
      <c r="K45" s="5">
        <v>0.18412402125139291</v>
      </c>
      <c r="L45" s="9">
        <v>1.184686297202607E-3</v>
      </c>
      <c r="M45">
        <v>6.3707157403635126E-2</v>
      </c>
      <c r="N45" s="8">
        <v>1.970884233584639</v>
      </c>
      <c r="O45" s="10">
        <v>12.483651783333119</v>
      </c>
      <c r="P45" s="7">
        <v>0.72550424553256254</v>
      </c>
      <c r="Q45" s="5">
        <v>0.49183489789356521</v>
      </c>
      <c r="R45" s="11">
        <v>2.3965459428479819E-2</v>
      </c>
      <c r="S45" s="12">
        <v>9.4839000472311752E-2</v>
      </c>
      <c r="T45" s="6">
        <v>2688.8020874830349</v>
      </c>
      <c r="U45" s="6">
        <v>10.03625289766676</v>
      </c>
      <c r="V45" s="6">
        <v>10.643589356216999</v>
      </c>
      <c r="W45" s="6">
        <v>2578.544017693333</v>
      </c>
      <c r="X45" s="6">
        <v>6.0040596796631727</v>
      </c>
      <c r="Y45" s="6">
        <v>103.4978796365167</v>
      </c>
      <c r="Z45" s="6">
        <v>2641.1704991230049</v>
      </c>
      <c r="AA45" s="6">
        <v>5.3153119589709981</v>
      </c>
      <c r="AB45" s="13">
        <v>54.826191057639093</v>
      </c>
      <c r="AC45" s="14">
        <v>95.899360897442847</v>
      </c>
      <c r="AE45" t="s">
        <v>890</v>
      </c>
      <c r="AF45" t="s">
        <v>890</v>
      </c>
      <c r="AG45">
        <v>25.009</v>
      </c>
      <c r="AH45" t="s">
        <v>143</v>
      </c>
      <c r="AI45">
        <v>49.846300323408201</v>
      </c>
      <c r="AJ45">
        <v>104.1210530873077</v>
      </c>
      <c r="AK45" t="s">
        <v>143</v>
      </c>
      <c r="AL45">
        <v>713.65190416416203</v>
      </c>
      <c r="AM45">
        <v>1679.3525384824779</v>
      </c>
      <c r="AN45">
        <v>222.16745293792249</v>
      </c>
      <c r="AO45">
        <v>11.013794143189079</v>
      </c>
      <c r="AP45">
        <v>1.841890538457911</v>
      </c>
      <c r="AQ45">
        <v>1.6758103235663779</v>
      </c>
      <c r="AR45">
        <v>0.81344191090218931</v>
      </c>
      <c r="AS45">
        <v>1.337704398941943</v>
      </c>
      <c r="AT45" t="s">
        <v>143</v>
      </c>
      <c r="AU45">
        <v>18.4273910899445</v>
      </c>
      <c r="AV45">
        <v>46.606719853397919</v>
      </c>
      <c r="AW45" t="s">
        <v>143</v>
      </c>
      <c r="AX45">
        <v>3.8567445192547962E-2</v>
      </c>
      <c r="AY45">
        <v>4.3726966142291941E-2</v>
      </c>
      <c r="AZ45">
        <v>36.247103837930737</v>
      </c>
      <c r="BA45">
        <v>1.831630369395725</v>
      </c>
      <c r="BB45">
        <v>6.1034127765853249E-2</v>
      </c>
      <c r="BC45">
        <v>550132.11942526989</v>
      </c>
      <c r="BD45">
        <v>29519.689350517241</v>
      </c>
      <c r="BE45">
        <v>1.695546530241183</v>
      </c>
      <c r="BF45">
        <v>0.86526913047854148</v>
      </c>
      <c r="BG45">
        <v>0.16853958011395909</v>
      </c>
      <c r="BH45">
        <v>0.55731065158939808</v>
      </c>
      <c r="BI45" t="s">
        <v>143</v>
      </c>
      <c r="BJ45">
        <v>6.5465213066536448E-3</v>
      </c>
      <c r="BK45">
        <v>2.3007937075924009E-2</v>
      </c>
      <c r="BL45">
        <v>7.4252707435859513</v>
      </c>
      <c r="BM45">
        <v>0.50064642678161442</v>
      </c>
      <c r="BN45">
        <v>1.53722045780005E-2</v>
      </c>
      <c r="BO45">
        <v>8.8692646618466486E-3</v>
      </c>
      <c r="BP45">
        <v>6.7532050351297827E-3</v>
      </c>
      <c r="BQ45">
        <v>7.6158387522692944E-3</v>
      </c>
      <c r="BR45">
        <v>0.12669029578655261</v>
      </c>
      <c r="BS45">
        <v>6.3694747537518581E-2</v>
      </c>
      <c r="BT45">
        <v>2.7402441924223999E-2</v>
      </c>
      <c r="BU45">
        <v>0.21160337343074889</v>
      </c>
      <c r="BV45">
        <v>0.1096918210559114</v>
      </c>
      <c r="BW45">
        <v>7.8601239529076036E-2</v>
      </c>
      <c r="BX45">
        <v>9.0247043401528892E-2</v>
      </c>
      <c r="BY45">
        <v>3.198240421468955E-2</v>
      </c>
      <c r="BZ45">
        <v>8.4675752848316042E-3</v>
      </c>
      <c r="CA45">
        <v>0.88837584818640503</v>
      </c>
      <c r="CB45">
        <v>0.26035019599800979</v>
      </c>
      <c r="CC45">
        <v>0.11694159670283361</v>
      </c>
      <c r="CD45">
        <v>0.213697517527665</v>
      </c>
      <c r="CE45">
        <v>4.5893308983934351E-2</v>
      </c>
      <c r="CF45">
        <v>6.7922975724138898E-3</v>
      </c>
      <c r="CG45">
        <v>2.90136692671547</v>
      </c>
      <c r="CH45">
        <v>0.5092523909390051</v>
      </c>
      <c r="CI45">
        <v>0.1056648348750733</v>
      </c>
      <c r="CJ45">
        <v>1.0936652975579331</v>
      </c>
      <c r="CK45">
        <v>0.15737486526928571</v>
      </c>
      <c r="CL45">
        <v>1.0435904398918691E-2</v>
      </c>
      <c r="CM45">
        <v>5.3793787139839768</v>
      </c>
      <c r="CN45">
        <v>0.61914843444363099</v>
      </c>
      <c r="CO45">
        <v>3.0774761749004079E-2</v>
      </c>
      <c r="CP45">
        <v>1.1754957575848</v>
      </c>
      <c r="CQ45">
        <v>0.15762649516046709</v>
      </c>
      <c r="CR45">
        <v>9.9665467512033059E-3</v>
      </c>
      <c r="CS45">
        <v>10.35952275901646</v>
      </c>
      <c r="CT45">
        <v>1.037623075093963</v>
      </c>
      <c r="CU45">
        <v>0.11695535923724611</v>
      </c>
      <c r="CV45">
        <v>1.7138287762798159</v>
      </c>
      <c r="CW45">
        <v>0.18624740134099471</v>
      </c>
      <c r="CX45">
        <v>1.0063339214502569E-2</v>
      </c>
      <c r="CY45">
        <v>5965.7061954042983</v>
      </c>
      <c r="CZ45">
        <v>360.79704684287861</v>
      </c>
      <c r="DA45">
        <v>9.8356927042015888E-2</v>
      </c>
      <c r="DB45">
        <v>0.117692338849456</v>
      </c>
      <c r="DC45">
        <v>4.083465394086374E-2</v>
      </c>
      <c r="DD45">
        <v>9.1645125796772694E-3</v>
      </c>
      <c r="DE45">
        <v>-2.4772769928014742</v>
      </c>
      <c r="DF45">
        <v>4.4951545713356351</v>
      </c>
      <c r="DG45">
        <v>10.177334908791901</v>
      </c>
      <c r="DH45">
        <v>86.193291686259556</v>
      </c>
      <c r="DI45">
        <v>4.2210632251185194</v>
      </c>
      <c r="DJ45">
        <v>0.54416519413329556</v>
      </c>
      <c r="DK45">
        <v>19.21044772059815</v>
      </c>
      <c r="DL45">
        <v>0.93978067694158973</v>
      </c>
      <c r="DM45">
        <v>0.34315828181155023</v>
      </c>
      <c r="DN45">
        <v>2.6139320881596899</v>
      </c>
      <c r="DO45">
        <v>0.18935007459460759</v>
      </c>
      <c r="DP45">
        <v>0.26751383404893481</v>
      </c>
      <c r="DQ45">
        <v>9.6721338629782476</v>
      </c>
      <c r="DR45">
        <v>0.40656158001954118</v>
      </c>
      <c r="DS45">
        <v>0.25686627157608832</v>
      </c>
      <c r="DT45">
        <v>45.807980622774267</v>
      </c>
      <c r="DU45">
        <v>2.2804850524720539</v>
      </c>
      <c r="DV45">
        <v>0.1568942502287704</v>
      </c>
      <c r="DW45">
        <v>27.011573107125571</v>
      </c>
      <c r="DX45">
        <v>1.3249896662099121</v>
      </c>
      <c r="DY45">
        <v>0.24802975646677591</v>
      </c>
      <c r="EA45">
        <v>23.087327285306198</v>
      </c>
      <c r="EB45">
        <v>-0.10471078718720039</v>
      </c>
      <c r="EC45">
        <v>12.113002844349021</v>
      </c>
      <c r="ED45">
        <v>9.5573972649209582E-2</v>
      </c>
      <c r="EE45">
        <v>0.27722165379989622</v>
      </c>
      <c r="EF45">
        <v>1.429752523180736</v>
      </c>
      <c r="EG45">
        <v>1.602967023117742</v>
      </c>
      <c r="EH45">
        <v>4.4642002421427387</v>
      </c>
      <c r="EI45">
        <v>5.9195988234810244</v>
      </c>
      <c r="EJ45">
        <v>11.79417449884337</v>
      </c>
      <c r="EK45">
        <v>20.030499955273491</v>
      </c>
      <c r="EL45">
        <v>33.621116962399853</v>
      </c>
      <c r="EM45">
        <v>47.59092135970851</v>
      </c>
      <c r="EN45">
        <v>64.344861857245078</v>
      </c>
      <c r="EO45">
        <v>69.667836434138863</v>
      </c>
      <c r="EQ45" t="e">
        <v>#N/A</v>
      </c>
      <c r="ER45">
        <v>225.3504298353179</v>
      </c>
      <c r="ES45">
        <v>0.63448640178378113</v>
      </c>
      <c r="ET45">
        <v>0.69821083144302409</v>
      </c>
      <c r="EU45">
        <v>-1.6273371977938321E-3</v>
      </c>
      <c r="EV45">
        <v>-2.3455665406474029E-2</v>
      </c>
      <c r="EW45">
        <v>14.413525013913951</v>
      </c>
      <c r="EX45">
        <v>7.351957985857811</v>
      </c>
      <c r="EY45">
        <v>6.1692000473307749</v>
      </c>
      <c r="EZ45">
        <v>4.4218234457668508</v>
      </c>
      <c r="FA45">
        <v>8.3524033935390568E-2</v>
      </c>
      <c r="FC45">
        <f t="shared" si="1"/>
        <v>36.612601571212117</v>
      </c>
      <c r="FE45">
        <v>-23.716654948199999</v>
      </c>
      <c r="FF45">
        <v>1.2694707999999999</v>
      </c>
      <c r="FH45">
        <v>-4.8551576590100005</v>
      </c>
      <c r="FI45">
        <v>1.2694707999999999</v>
      </c>
      <c r="FK45">
        <v>911.69365830000004</v>
      </c>
      <c r="FL45">
        <f t="shared" si="2"/>
        <v>638.54365830000006</v>
      </c>
      <c r="FM45">
        <v>21</v>
      </c>
      <c r="FS45">
        <f t="shared" si="3"/>
        <v>45.807980622774267</v>
      </c>
      <c r="FT45">
        <f t="shared" si="4"/>
        <v>74.193777631060414</v>
      </c>
      <c r="FU45">
        <f t="shared" si="5"/>
        <v>0.66591089572740658</v>
      </c>
      <c r="FV45">
        <f t="shared" si="7"/>
        <v>1.578017651509569</v>
      </c>
    </row>
    <row r="46" spans="1:178" x14ac:dyDescent="0.25">
      <c r="A46" t="s">
        <v>891</v>
      </c>
      <c r="B46" t="s">
        <v>765</v>
      </c>
      <c r="C46" s="2">
        <v>-0.90612945099928843</v>
      </c>
      <c r="D46" s="5">
        <v>4.0061438719984639E-2</v>
      </c>
      <c r="E46" s="6">
        <v>242.79628221117491</v>
      </c>
      <c r="F46" s="7">
        <v>0.74930741383345589</v>
      </c>
      <c r="G46">
        <v>-1563.0269268576019</v>
      </c>
      <c r="H46" s="8">
        <v>109.01830101650459</v>
      </c>
      <c r="I46" s="2">
        <v>1.937971011445407</v>
      </c>
      <c r="J46" s="2">
        <v>9.5183253892896835E-2</v>
      </c>
      <c r="K46" s="5">
        <v>0.1848847249432311</v>
      </c>
      <c r="L46" s="9">
        <v>6.0317337205035909E-4</v>
      </c>
      <c r="M46">
        <v>0.16570293724349741</v>
      </c>
      <c r="N46" s="8">
        <v>0.29482605620570262</v>
      </c>
      <c r="O46" s="10">
        <v>13.15789967451977</v>
      </c>
      <c r="P46" s="7">
        <v>0.77188967003313314</v>
      </c>
      <c r="Q46" s="5">
        <v>0.51618920922218903</v>
      </c>
      <c r="R46" s="11">
        <v>2.5574752234373999E-2</v>
      </c>
      <c r="S46" s="12">
        <v>0.88107831162273598</v>
      </c>
      <c r="T46" s="6">
        <v>2696.2961537510459</v>
      </c>
      <c r="U46" s="6">
        <v>4.0641452523782524</v>
      </c>
      <c r="V46" s="6">
        <v>5.3892787736394094</v>
      </c>
      <c r="W46" s="6">
        <v>2682.8628830673788</v>
      </c>
      <c r="X46" s="6">
        <v>8.3477917467348224</v>
      </c>
      <c r="Y46" s="6">
        <v>108.5679855822316</v>
      </c>
      <c r="Z46" s="6">
        <v>2690.766198973367</v>
      </c>
      <c r="AA46" s="6">
        <v>4.7305479184120429</v>
      </c>
      <c r="AB46" s="13">
        <v>55.248869370042968</v>
      </c>
      <c r="AC46" s="14">
        <v>99.50178801149201</v>
      </c>
      <c r="AE46" t="s">
        <v>892</v>
      </c>
      <c r="AF46" t="s">
        <v>892</v>
      </c>
      <c r="AG46">
        <v>26.664999999999999</v>
      </c>
      <c r="AH46" t="s">
        <v>143</v>
      </c>
      <c r="AI46">
        <v>39.938857848974287</v>
      </c>
      <c r="AJ46">
        <v>90.604188935142957</v>
      </c>
      <c r="AK46" t="s">
        <v>143</v>
      </c>
      <c r="AL46">
        <v>587.63442349113086</v>
      </c>
      <c r="AM46">
        <v>1357.079701965085</v>
      </c>
      <c r="AN46">
        <v>203.25715708625319</v>
      </c>
      <c r="AO46">
        <v>11.83395564509291</v>
      </c>
      <c r="AP46">
        <v>1.606939022362267</v>
      </c>
      <c r="AQ46">
        <v>2.8853917968531348</v>
      </c>
      <c r="AR46">
        <v>0.705783064447011</v>
      </c>
      <c r="AS46">
        <v>1.221413697335372</v>
      </c>
      <c r="AT46" t="s">
        <v>143</v>
      </c>
      <c r="AU46">
        <v>22.330784990181971</v>
      </c>
      <c r="AV46">
        <v>39.04855721440974</v>
      </c>
      <c r="AW46">
        <v>2.366833312265666</v>
      </c>
      <c r="AX46">
        <v>0.56497412346878706</v>
      </c>
      <c r="AY46">
        <v>8.7505569803081759E-2</v>
      </c>
      <c r="AZ46">
        <v>636.98145808917332</v>
      </c>
      <c r="BA46">
        <v>62.456523651476992</v>
      </c>
      <c r="BB46">
        <v>5.2239407206146823E-2</v>
      </c>
      <c r="BC46">
        <v>493693.59863462113</v>
      </c>
      <c r="BD46">
        <v>33480.561783817917</v>
      </c>
      <c r="BE46">
        <v>1.380097429537402</v>
      </c>
      <c r="BF46">
        <v>1.2837311666548601</v>
      </c>
      <c r="BG46">
        <v>0.22447669065511389</v>
      </c>
      <c r="BH46">
        <v>6.757206237506537E-2</v>
      </c>
      <c r="BI46">
        <v>1.259561912891803</v>
      </c>
      <c r="BJ46">
        <v>0.27182423950246332</v>
      </c>
      <c r="BK46">
        <v>4.5720450079783266E-3</v>
      </c>
      <c r="BL46">
        <v>44.473494884895949</v>
      </c>
      <c r="BM46">
        <v>5.8990582296037326</v>
      </c>
      <c r="BN46">
        <v>1.374261641003194E-2</v>
      </c>
      <c r="BO46">
        <v>2.948568078634807</v>
      </c>
      <c r="BP46">
        <v>0.61186981850921396</v>
      </c>
      <c r="BQ46">
        <v>8.4990517964788591E-3</v>
      </c>
      <c r="BR46">
        <v>21.805410698391999</v>
      </c>
      <c r="BS46">
        <v>4.3505119549646816</v>
      </c>
      <c r="BT46">
        <v>5.4798053979570868E-2</v>
      </c>
      <c r="BU46">
        <v>13.573191541120339</v>
      </c>
      <c r="BV46">
        <v>2.3217441922129241</v>
      </c>
      <c r="BW46">
        <v>9.6957855958610534E-2</v>
      </c>
      <c r="BX46">
        <v>5.6614833815257413</v>
      </c>
      <c r="BY46">
        <v>0.86341962074132683</v>
      </c>
      <c r="BZ46">
        <v>1.6937185487713578E-2</v>
      </c>
      <c r="CA46">
        <v>30.33494923459682</v>
      </c>
      <c r="CB46">
        <v>4.318210258120315</v>
      </c>
      <c r="CC46">
        <v>9.2910598897979924E-2</v>
      </c>
      <c r="CD46">
        <v>6.8234340535940126</v>
      </c>
      <c r="CE46">
        <v>0.82343243695904311</v>
      </c>
      <c r="CF46">
        <v>1.6697410106723841E-2</v>
      </c>
      <c r="CG46">
        <v>67.677078199786905</v>
      </c>
      <c r="CH46">
        <v>9.1141764241197638</v>
      </c>
      <c r="CI46">
        <v>3.7540365646656221E-2</v>
      </c>
      <c r="CJ46">
        <v>21.508419233467389</v>
      </c>
      <c r="CK46">
        <v>2.4460717698206289</v>
      </c>
      <c r="CL46">
        <v>9.3283402690763611E-3</v>
      </c>
      <c r="CM46">
        <v>95.283881930376225</v>
      </c>
      <c r="CN46">
        <v>10.2849795565102</v>
      </c>
      <c r="CO46">
        <v>2.751159271293251E-2</v>
      </c>
      <c r="CP46">
        <v>19.065917117689231</v>
      </c>
      <c r="CQ46">
        <v>2.145712078870968</v>
      </c>
      <c r="CR46">
        <v>8.9127092267080044E-3</v>
      </c>
      <c r="CS46">
        <v>152.88686004847261</v>
      </c>
      <c r="CT46">
        <v>16.627437018919139</v>
      </c>
      <c r="CU46">
        <v>4.1548753224008618E-2</v>
      </c>
      <c r="CV46">
        <v>21.354721834968949</v>
      </c>
      <c r="CW46">
        <v>1.8254568962648789</v>
      </c>
      <c r="CX46">
        <v>8.9956751284625946E-3</v>
      </c>
      <c r="CY46">
        <v>6376.3714178827586</v>
      </c>
      <c r="CZ46">
        <v>385.14832276824342</v>
      </c>
      <c r="DA46">
        <v>0.19675590886186911</v>
      </c>
      <c r="DB46">
        <v>0.1831736671218559</v>
      </c>
      <c r="DC46">
        <v>4.7155338403052693E-2</v>
      </c>
      <c r="DD46">
        <v>8.196874298311117E-3</v>
      </c>
      <c r="DE46">
        <v>1.521682087433101</v>
      </c>
      <c r="DF46">
        <v>4.6504649710809094</v>
      </c>
      <c r="DG46">
        <v>8.9754054091764601</v>
      </c>
      <c r="DH46">
        <v>473.52153323183882</v>
      </c>
      <c r="DI46">
        <v>41.294036579297448</v>
      </c>
      <c r="DJ46">
        <v>0.52183795304364167</v>
      </c>
      <c r="DK46">
        <v>105.99590333956149</v>
      </c>
      <c r="DL46">
        <v>9.1745858662563808</v>
      </c>
      <c r="DM46">
        <v>0.29238360051817269</v>
      </c>
      <c r="DN46">
        <v>37.719408908759483</v>
      </c>
      <c r="DO46">
        <v>3.5040973738266121</v>
      </c>
      <c r="DP46">
        <v>0.23657424169674501</v>
      </c>
      <c r="DQ46">
        <v>127.995405142772</v>
      </c>
      <c r="DR46">
        <v>10.80600356015691</v>
      </c>
      <c r="DS46">
        <v>0.20224620154768891</v>
      </c>
      <c r="DT46">
        <v>242.79628221117491</v>
      </c>
      <c r="DU46">
        <v>22.7506210280694</v>
      </c>
      <c r="DV46">
        <v>0.1191086208780372</v>
      </c>
      <c r="DW46">
        <v>161.04397801087109</v>
      </c>
      <c r="DX46">
        <v>14.14470276989584</v>
      </c>
      <c r="DY46">
        <v>0.22517921237841421</v>
      </c>
      <c r="EA46">
        <v>405.72067394214861</v>
      </c>
      <c r="EB46">
        <v>5.3146072273915719</v>
      </c>
      <c r="EC46">
        <v>72.550562618101054</v>
      </c>
      <c r="ED46">
        <v>31.77336291632335</v>
      </c>
      <c r="EE46">
        <v>47.714246604796493</v>
      </c>
      <c r="EF46">
        <v>91.710753656218543</v>
      </c>
      <c r="EG46">
        <v>100.55920748713569</v>
      </c>
      <c r="EH46">
        <v>152.43693082711971</v>
      </c>
      <c r="EI46">
        <v>189.01479372836599</v>
      </c>
      <c r="EJ46">
        <v>275.11007398287359</v>
      </c>
      <c r="EK46">
        <v>393.92709218804748</v>
      </c>
      <c r="EL46">
        <v>595.52426206485143</v>
      </c>
      <c r="EM46">
        <v>771.89947844895676</v>
      </c>
      <c r="EN46">
        <v>949.60782638802868</v>
      </c>
      <c r="EO46">
        <v>868.07812337272162</v>
      </c>
      <c r="EQ46">
        <v>5.5830768531745711</v>
      </c>
      <c r="ER46">
        <v>2.9225698885415059</v>
      </c>
      <c r="ES46">
        <v>0.8504849106861524</v>
      </c>
      <c r="ET46">
        <v>0.86160802405584047</v>
      </c>
      <c r="EU46">
        <v>5.5966337678644163E-3</v>
      </c>
      <c r="EV46">
        <v>3.4864302230139518E-2</v>
      </c>
      <c r="EW46">
        <v>6.229512895828301</v>
      </c>
      <c r="EX46">
        <v>7.0082735516828407</v>
      </c>
      <c r="EY46">
        <v>5.4593479293581026</v>
      </c>
      <c r="EZ46">
        <v>1.588078152263684</v>
      </c>
      <c r="FA46">
        <v>8.3966088795849048E-3</v>
      </c>
      <c r="FC46">
        <f t="shared" si="1"/>
        <v>8.089767173541917</v>
      </c>
      <c r="FE46">
        <v>-21.293959457530001</v>
      </c>
      <c r="FF46">
        <v>1.2172109</v>
      </c>
      <c r="FH46">
        <v>-3.6618303382099993</v>
      </c>
      <c r="FI46">
        <v>1.2172109</v>
      </c>
      <c r="FK46">
        <v>954.47427019999998</v>
      </c>
      <c r="FL46">
        <f t="shared" si="2"/>
        <v>681.3242702</v>
      </c>
      <c r="FM46">
        <v>22</v>
      </c>
      <c r="FS46">
        <f t="shared" si="3"/>
        <v>242.79628221117491</v>
      </c>
      <c r="FT46">
        <f t="shared" si="4"/>
        <v>393.2496723740781</v>
      </c>
      <c r="FU46">
        <f t="shared" si="5"/>
        <v>1.3202758459594637</v>
      </c>
      <c r="FV46">
        <f t="shared" si="7"/>
        <v>2.7664173829290997</v>
      </c>
    </row>
    <row r="47" spans="1:178" x14ac:dyDescent="0.25">
      <c r="A47" t="s">
        <v>893</v>
      </c>
      <c r="B47" t="s">
        <v>765</v>
      </c>
      <c r="C47" s="2">
        <v>2.0614700860400799</v>
      </c>
      <c r="D47" s="5">
        <v>6.7208569267432919E-2</v>
      </c>
      <c r="E47" s="6">
        <v>416.7457157131916</v>
      </c>
      <c r="F47" s="7">
        <v>1.0940950391510129</v>
      </c>
      <c r="G47">
        <v>688.11822242126902</v>
      </c>
      <c r="H47" s="8">
        <v>310.83869668625891</v>
      </c>
      <c r="I47" s="2">
        <v>1.927032717808292</v>
      </c>
      <c r="J47" s="2">
        <v>9.3094892427786471E-2</v>
      </c>
      <c r="K47" s="5">
        <v>0.18393231110686609</v>
      </c>
      <c r="L47" s="9">
        <v>5.3714036516721751E-4</v>
      </c>
      <c r="M47">
        <v>0.24066270738820439</v>
      </c>
      <c r="N47" s="8">
        <v>0.1210738068553646</v>
      </c>
      <c r="O47" s="10">
        <v>13.161056306829339</v>
      </c>
      <c r="P47" s="7">
        <v>0.77359974069103321</v>
      </c>
      <c r="Q47" s="5">
        <v>0.5192214769614103</v>
      </c>
      <c r="R47" s="11">
        <v>2.574386447450918E-2</v>
      </c>
      <c r="S47" s="12">
        <v>0.93018275893598668</v>
      </c>
      <c r="T47" s="6">
        <v>2687.8196083931412</v>
      </c>
      <c r="U47" s="6">
        <v>3.2744676029747439</v>
      </c>
      <c r="V47" s="6">
        <v>4.8185062263497453</v>
      </c>
      <c r="W47" s="6">
        <v>2695.6638631611099</v>
      </c>
      <c r="X47" s="6">
        <v>10.87107905916001</v>
      </c>
      <c r="Y47" s="6">
        <v>108.73931237057209</v>
      </c>
      <c r="Z47" s="6">
        <v>2690.9404346013948</v>
      </c>
      <c r="AA47" s="6">
        <v>5.333685867525749</v>
      </c>
      <c r="AB47" s="13">
        <v>54.889207570744077</v>
      </c>
      <c r="AC47" s="14">
        <v>100.2918445398447</v>
      </c>
      <c r="AE47" t="s">
        <v>894</v>
      </c>
      <c r="AF47" t="s">
        <v>894</v>
      </c>
      <c r="AG47">
        <v>25.01</v>
      </c>
      <c r="AH47" t="s">
        <v>143</v>
      </c>
      <c r="AI47">
        <v>43.664468644352837</v>
      </c>
      <c r="AJ47">
        <v>135.67597912611581</v>
      </c>
      <c r="AK47" t="s">
        <v>143</v>
      </c>
      <c r="AL47">
        <v>900.23240582629285</v>
      </c>
      <c r="AM47">
        <v>2278.2077818133089</v>
      </c>
      <c r="AN47">
        <v>213.7517152345817</v>
      </c>
      <c r="AO47">
        <v>11.73146042036208</v>
      </c>
      <c r="AP47">
        <v>2.3077739463525608</v>
      </c>
      <c r="AQ47">
        <v>2.5046381994607709</v>
      </c>
      <c r="AR47">
        <v>0.66671998551989231</v>
      </c>
      <c r="AS47">
        <v>1.6155222711458399</v>
      </c>
      <c r="AT47">
        <v>165.4501541847755</v>
      </c>
      <c r="AU47">
        <v>42.777422707264051</v>
      </c>
      <c r="AV47">
        <v>56.557831328892647</v>
      </c>
      <c r="AW47">
        <v>1.884527482823813</v>
      </c>
      <c r="AX47">
        <v>0.451996505864737</v>
      </c>
      <c r="AY47">
        <v>4.2865601472910637E-2</v>
      </c>
      <c r="AZ47">
        <v>1261.7275533377251</v>
      </c>
      <c r="BA47">
        <v>61.644592052010459</v>
      </c>
      <c r="BB47">
        <v>6.953423675018218E-2</v>
      </c>
      <c r="BC47">
        <v>517620.17221308377</v>
      </c>
      <c r="BD47">
        <v>32348.723569237442</v>
      </c>
      <c r="BE47">
        <v>1.2069607884297919</v>
      </c>
      <c r="BF47">
        <v>2.1493738903246959</v>
      </c>
      <c r="BG47">
        <v>0.36473817477881831</v>
      </c>
      <c r="BH47">
        <v>1.8371550062419001E-2</v>
      </c>
      <c r="BI47">
        <v>0.23151902738666921</v>
      </c>
      <c r="BJ47">
        <v>4.5357845369211017E-2</v>
      </c>
      <c r="BK47">
        <v>6.9939934274744486E-3</v>
      </c>
      <c r="BL47">
        <v>75.887396816523236</v>
      </c>
      <c r="BM47">
        <v>4.0372953109390624</v>
      </c>
      <c r="BN47">
        <v>1.50571077381396E-2</v>
      </c>
      <c r="BO47">
        <v>1.3924330969254</v>
      </c>
      <c r="BP47">
        <v>0.1237484835660176</v>
      </c>
      <c r="BQ47">
        <v>2.9627716257294308E-3</v>
      </c>
      <c r="BR47">
        <v>16.252379113393999</v>
      </c>
      <c r="BS47">
        <v>1.0123606349140599</v>
      </c>
      <c r="BT47">
        <v>2.6834898120429301E-2</v>
      </c>
      <c r="BU47">
        <v>18.187110889398951</v>
      </c>
      <c r="BV47">
        <v>1.15333441017891</v>
      </c>
      <c r="BW47">
        <v>3.0572663950783351E-2</v>
      </c>
      <c r="BX47">
        <v>9.1869919151253381</v>
      </c>
      <c r="BY47">
        <v>0.54699192730332391</v>
      </c>
      <c r="BZ47">
        <v>3.5016918952789682E-2</v>
      </c>
      <c r="CA47">
        <v>53.59037355764378</v>
      </c>
      <c r="CB47">
        <v>2.6956315868011669</v>
      </c>
      <c r="CC47">
        <v>0.19207147419025031</v>
      </c>
      <c r="CD47">
        <v>12.76065540383242</v>
      </c>
      <c r="CE47">
        <v>0.7367476521453844</v>
      </c>
      <c r="CF47">
        <v>6.6536519353561554E-3</v>
      </c>
      <c r="CG47">
        <v>126.57046769216529</v>
      </c>
      <c r="CH47">
        <v>7.9704257198689179</v>
      </c>
      <c r="CI47">
        <v>4.1139635677917903E-2</v>
      </c>
      <c r="CJ47">
        <v>38.747521859506257</v>
      </c>
      <c r="CK47">
        <v>2.4329733595518559</v>
      </c>
      <c r="CL47">
        <v>1.022011270502827E-2</v>
      </c>
      <c r="CM47">
        <v>171.75663686110559</v>
      </c>
      <c r="CN47">
        <v>8.6284368910319191</v>
      </c>
      <c r="CO47">
        <v>3.0143657660422419E-2</v>
      </c>
      <c r="CP47">
        <v>32.431535948417412</v>
      </c>
      <c r="CQ47">
        <v>1.8087204253331399</v>
      </c>
      <c r="CR47">
        <v>9.7663179503961594E-3</v>
      </c>
      <c r="CS47">
        <v>257.2761335467743</v>
      </c>
      <c r="CT47">
        <v>14.42340540099493</v>
      </c>
      <c r="CU47">
        <v>4.5530246142050167E-2</v>
      </c>
      <c r="CV47">
        <v>36.204252972782989</v>
      </c>
      <c r="CW47">
        <v>1.6597770493446931</v>
      </c>
      <c r="CX47">
        <v>9.8556602343288988E-3</v>
      </c>
      <c r="CY47">
        <v>6207.6588744939891</v>
      </c>
      <c r="CZ47">
        <v>331.1084501142962</v>
      </c>
      <c r="DA47">
        <v>0.40679663506930591</v>
      </c>
      <c r="DB47">
        <v>0.29229846814370058</v>
      </c>
      <c r="DC47">
        <v>6.3734377375920734E-2</v>
      </c>
      <c r="DD47">
        <v>8.9828903429407594E-3</v>
      </c>
      <c r="DE47">
        <v>-0.36968284096601339</v>
      </c>
      <c r="DF47">
        <v>4.1857093799075722</v>
      </c>
      <c r="DG47">
        <v>11.28442938509879</v>
      </c>
      <c r="DH47">
        <v>822.0628779520398</v>
      </c>
      <c r="DI47">
        <v>33.505327437223947</v>
      </c>
      <c r="DJ47">
        <v>0.60535133681449327</v>
      </c>
      <c r="DK47">
        <v>182.8894844208767</v>
      </c>
      <c r="DL47">
        <v>7.3155974387476803</v>
      </c>
      <c r="DM47">
        <v>0.41665557876614367</v>
      </c>
      <c r="DN47">
        <v>94.481000625991015</v>
      </c>
      <c r="DO47">
        <v>3.9822812184329148</v>
      </c>
      <c r="DP47">
        <v>0.36929242260310402</v>
      </c>
      <c r="DQ47">
        <v>331.56082075442248</v>
      </c>
      <c r="DR47">
        <v>13.22227023545558</v>
      </c>
      <c r="DS47">
        <v>0.34699406827888268</v>
      </c>
      <c r="DT47">
        <v>416.7457157131916</v>
      </c>
      <c r="DU47">
        <v>18.809398511126268</v>
      </c>
      <c r="DV47">
        <v>0.16932803547830791</v>
      </c>
      <c r="DW47">
        <v>294.51944992038568</v>
      </c>
      <c r="DX47">
        <v>12.02989543082197</v>
      </c>
      <c r="DY47">
        <v>0.28141407321247708</v>
      </c>
      <c r="EA47">
        <v>803.64812314504763</v>
      </c>
      <c r="EB47">
        <v>0.97687353327708515</v>
      </c>
      <c r="EC47">
        <v>123.79673216398569</v>
      </c>
      <c r="ED47">
        <v>15.0046669927306</v>
      </c>
      <c r="EE47">
        <v>35.563192808301963</v>
      </c>
      <c r="EF47">
        <v>122.8858843878307</v>
      </c>
      <c r="EG47">
        <v>163.17925248890481</v>
      </c>
      <c r="EH47">
        <v>269.29835958614962</v>
      </c>
      <c r="EI47">
        <v>353.48075910893141</v>
      </c>
      <c r="EJ47">
        <v>514.51409630961518</v>
      </c>
      <c r="EK47">
        <v>709.66157251842958</v>
      </c>
      <c r="EL47">
        <v>1073.4789803819101</v>
      </c>
      <c r="EM47">
        <v>1313.017649733498</v>
      </c>
      <c r="EN47">
        <v>1597.9884071228221</v>
      </c>
      <c r="EO47">
        <v>1471.7176005196341</v>
      </c>
      <c r="EQ47">
        <v>32.335295082766002</v>
      </c>
      <c r="ER47">
        <v>12.0284506730438</v>
      </c>
      <c r="ES47">
        <v>0.89700958902873085</v>
      </c>
      <c r="ET47">
        <v>0.93370212402227504</v>
      </c>
      <c r="EU47">
        <v>6.1131453077056179E-4</v>
      </c>
      <c r="EV47">
        <v>3.6274767316752982E-3</v>
      </c>
      <c r="EW47">
        <v>5.9338958082721582</v>
      </c>
      <c r="EX47">
        <v>7.3533532487348321</v>
      </c>
      <c r="EY47">
        <v>5.4916327769257736</v>
      </c>
      <c r="EZ47">
        <v>1.619838225831487</v>
      </c>
      <c r="FA47">
        <v>8.3543462065202682E-3</v>
      </c>
      <c r="FC47">
        <f t="shared" si="1"/>
        <v>14.747161531868237</v>
      </c>
      <c r="FE47">
        <v>-21.238531734199999</v>
      </c>
      <c r="FF47">
        <v>1.2307039</v>
      </c>
      <c r="FH47">
        <v>-3.2866736262900003</v>
      </c>
      <c r="FI47">
        <v>1.2307039</v>
      </c>
      <c r="FK47">
        <v>942.95028019999995</v>
      </c>
      <c r="FL47">
        <f t="shared" si="2"/>
        <v>669.80028019999997</v>
      </c>
      <c r="FM47">
        <v>22</v>
      </c>
      <c r="FS47">
        <f t="shared" si="3"/>
        <v>416.7457157131916</v>
      </c>
      <c r="FT47">
        <f t="shared" si="4"/>
        <v>674.99022091686027</v>
      </c>
      <c r="FU47">
        <f t="shared" si="5"/>
        <v>1.8456460388694329</v>
      </c>
      <c r="FV47">
        <f t="shared" si="7"/>
        <v>3.3480613629404452</v>
      </c>
    </row>
    <row r="48" spans="1:178" x14ac:dyDescent="0.25">
      <c r="A48" t="s">
        <v>895</v>
      </c>
      <c r="B48" t="s">
        <v>765</v>
      </c>
      <c r="C48" s="2">
        <v>6.3358578537554697</v>
      </c>
      <c r="D48" s="5">
        <v>4.6009744756977368E-2</v>
      </c>
      <c r="E48" s="6">
        <v>287.0458025897284</v>
      </c>
      <c r="F48" s="7">
        <v>0.69817817336851817</v>
      </c>
      <c r="G48">
        <v>223.77536366848901</v>
      </c>
      <c r="H48" s="8">
        <v>685.0730228969046</v>
      </c>
      <c r="I48" s="2">
        <v>1.971110557602086</v>
      </c>
      <c r="J48" s="2">
        <v>9.6648096824122384E-2</v>
      </c>
      <c r="K48" s="5">
        <v>0.18419665229845561</v>
      </c>
      <c r="L48" s="9">
        <v>6.1301823226360755E-4</v>
      </c>
      <c r="M48">
        <v>0.15692571824342161</v>
      </c>
      <c r="N48" s="8">
        <v>0.149517753340317</v>
      </c>
      <c r="O48" s="10">
        <v>12.888315871387849</v>
      </c>
      <c r="P48" s="7">
        <v>0.75472775997690211</v>
      </c>
      <c r="Q48" s="5">
        <v>0.50737502889604269</v>
      </c>
      <c r="R48" s="11">
        <v>2.5126871452925949E-2</v>
      </c>
      <c r="S48" s="12">
        <v>0.66430302999968283</v>
      </c>
      <c r="T48" s="6">
        <v>2690.1346855356551</v>
      </c>
      <c r="U48" s="6">
        <v>4.2149318417978128</v>
      </c>
      <c r="V48" s="6">
        <v>5.5081786740948342</v>
      </c>
      <c r="W48" s="6">
        <v>2645.3793980769642</v>
      </c>
      <c r="X48" s="6">
        <v>4.3139834288458134</v>
      </c>
      <c r="Y48" s="6">
        <v>107.27374619669931</v>
      </c>
      <c r="Z48" s="6">
        <v>2671.403403279267</v>
      </c>
      <c r="AA48" s="6">
        <v>3.1936001028422791</v>
      </c>
      <c r="AB48" s="13">
        <v>55.157661168289643</v>
      </c>
      <c r="AC48" s="14">
        <v>98.336317965812981</v>
      </c>
      <c r="AE48" t="s">
        <v>896</v>
      </c>
      <c r="AF48" t="s">
        <v>896</v>
      </c>
      <c r="AG48">
        <v>25.15</v>
      </c>
      <c r="AH48" t="s">
        <v>143</v>
      </c>
      <c r="AI48">
        <v>43.612762094912213</v>
      </c>
      <c r="AJ48">
        <v>94.797899328892186</v>
      </c>
      <c r="AK48" t="s">
        <v>143</v>
      </c>
      <c r="AL48">
        <v>596.75982313753491</v>
      </c>
      <c r="AM48">
        <v>1446.9846777845521</v>
      </c>
      <c r="AN48">
        <v>211.46056957885219</v>
      </c>
      <c r="AO48">
        <v>12.206094871910929</v>
      </c>
      <c r="AP48">
        <v>1.674811297350655</v>
      </c>
      <c r="AQ48">
        <v>2.6649840184994469</v>
      </c>
      <c r="AR48">
        <v>0.85710401845639983</v>
      </c>
      <c r="AS48">
        <v>1.2199067762827089</v>
      </c>
      <c r="AT48" t="s">
        <v>143</v>
      </c>
      <c r="AU48">
        <v>19.66171540937863</v>
      </c>
      <c r="AV48">
        <v>41.766338841164242</v>
      </c>
      <c r="AW48">
        <v>1.3730932375588429</v>
      </c>
      <c r="AX48">
        <v>0.6569119775865937</v>
      </c>
      <c r="AY48">
        <v>4.1032835151505673E-2</v>
      </c>
      <c r="AZ48">
        <v>587.86198607706501</v>
      </c>
      <c r="BA48">
        <v>37.646374818808283</v>
      </c>
      <c r="BB48">
        <v>6.2083637464090229E-2</v>
      </c>
      <c r="BC48">
        <v>527108.82969618228</v>
      </c>
      <c r="BD48">
        <v>30911.34119483695</v>
      </c>
      <c r="BE48">
        <v>1.290058480809904</v>
      </c>
      <c r="BF48">
        <v>1.475334524606676</v>
      </c>
      <c r="BG48">
        <v>0.18595117380306889</v>
      </c>
      <c r="BH48">
        <v>5.7606761849515839E-2</v>
      </c>
      <c r="BI48">
        <v>0.11482090232678251</v>
      </c>
      <c r="BJ48">
        <v>1.8761748591164511E-2</v>
      </c>
      <c r="BK48">
        <v>5.4504215773887336E-3</v>
      </c>
      <c r="BL48">
        <v>42.164065435965597</v>
      </c>
      <c r="BM48">
        <v>3.2720025497815688</v>
      </c>
      <c r="BN48">
        <v>4.1188582503336457E-2</v>
      </c>
      <c r="BO48">
        <v>0.4519255145044207</v>
      </c>
      <c r="BP48">
        <v>6.221442375753828E-2</v>
      </c>
      <c r="BQ48">
        <v>6.5611211589271939E-3</v>
      </c>
      <c r="BR48">
        <v>5.2033366119317517</v>
      </c>
      <c r="BS48">
        <v>0.5336092729306734</v>
      </c>
      <c r="BT48">
        <v>5.942284046426332E-2</v>
      </c>
      <c r="BU48">
        <v>5.9946762758855803</v>
      </c>
      <c r="BV48">
        <v>0.72967453320236342</v>
      </c>
      <c r="BW48">
        <v>0.1061426674695132</v>
      </c>
      <c r="BX48">
        <v>3.000533307795628</v>
      </c>
      <c r="BY48">
        <v>0.37574610592197599</v>
      </c>
      <c r="BZ48">
        <v>1.8373031266914499E-2</v>
      </c>
      <c r="CA48">
        <v>19.586911946461331</v>
      </c>
      <c r="CB48">
        <v>2.037540552998991</v>
      </c>
      <c r="CC48">
        <v>0.45221243421763407</v>
      </c>
      <c r="CD48">
        <v>4.9927946247880648</v>
      </c>
      <c r="CE48">
        <v>0.4211701950185141</v>
      </c>
      <c r="CF48">
        <v>6.3679201517527692E-3</v>
      </c>
      <c r="CG48">
        <v>55.604231426941674</v>
      </c>
      <c r="CH48">
        <v>4.1344042920038406</v>
      </c>
      <c r="CI48">
        <v>3.9379905402224427E-2</v>
      </c>
      <c r="CJ48">
        <v>18.314430944366912</v>
      </c>
      <c r="CK48">
        <v>1.3799985465902049</v>
      </c>
      <c r="CL48">
        <v>9.7803331526903174E-3</v>
      </c>
      <c r="CM48">
        <v>83.965154331203834</v>
      </c>
      <c r="CN48">
        <v>5.2561392380184166</v>
      </c>
      <c r="CO48">
        <v>2.8848788061722041E-2</v>
      </c>
      <c r="CP48">
        <v>16.794500175479389</v>
      </c>
      <c r="CQ48">
        <v>1.3054683046352371</v>
      </c>
      <c r="CR48">
        <v>9.3474655868348057E-3</v>
      </c>
      <c r="CS48">
        <v>131.67528272832689</v>
      </c>
      <c r="CT48">
        <v>8.1864294139648131</v>
      </c>
      <c r="CU48">
        <v>0.1245689534319268</v>
      </c>
      <c r="CV48">
        <v>19.726877979838321</v>
      </c>
      <c r="CW48">
        <v>1.3312008303260741</v>
      </c>
      <c r="CX48">
        <v>2.1825109037881981E-2</v>
      </c>
      <c r="CY48">
        <v>8437.8237598777705</v>
      </c>
      <c r="CZ48">
        <v>549.2484139244084</v>
      </c>
      <c r="DA48">
        <v>9.223901497003946E-2</v>
      </c>
      <c r="DB48">
        <v>0.1963547342384602</v>
      </c>
      <c r="DC48">
        <v>5.8441852833928713E-2</v>
      </c>
      <c r="DD48">
        <v>1.9897992950495959E-2</v>
      </c>
      <c r="DE48">
        <v>1.779300410217993</v>
      </c>
      <c r="DF48">
        <v>4.4498309534479867</v>
      </c>
      <c r="DG48">
        <v>8.0815151605127493</v>
      </c>
      <c r="DH48">
        <v>551.55517391560795</v>
      </c>
      <c r="DI48">
        <v>34.403028398139647</v>
      </c>
      <c r="DJ48">
        <v>0.55375275344801145</v>
      </c>
      <c r="DK48">
        <v>122.6271635388958</v>
      </c>
      <c r="DL48">
        <v>7.5510416815909824</v>
      </c>
      <c r="DM48">
        <v>0.28098797631323658</v>
      </c>
      <c r="DN48">
        <v>41.284724015105702</v>
      </c>
      <c r="DO48">
        <v>2.5917820872200821</v>
      </c>
      <c r="DP48">
        <v>0.25429176590614799</v>
      </c>
      <c r="DQ48">
        <v>149.15311648769509</v>
      </c>
      <c r="DR48">
        <v>7.9630933985497938</v>
      </c>
      <c r="DS48">
        <v>0.25899020189647209</v>
      </c>
      <c r="DT48">
        <v>287.0458025897284</v>
      </c>
      <c r="DU48">
        <v>18.585364535422261</v>
      </c>
      <c r="DV48">
        <v>0.1256209361592355</v>
      </c>
      <c r="DW48">
        <v>185.92392066719739</v>
      </c>
      <c r="DX48">
        <v>11.60061540674034</v>
      </c>
      <c r="DY48">
        <v>0.21507282449915799</v>
      </c>
      <c r="EA48">
        <v>374.43438603634712</v>
      </c>
      <c r="EB48">
        <v>0.48447638112566471</v>
      </c>
      <c r="EC48">
        <v>68.783141004837859</v>
      </c>
      <c r="ED48">
        <v>4.8698870097459128</v>
      </c>
      <c r="EE48">
        <v>11.38585691888786</v>
      </c>
      <c r="EF48">
        <v>40.504569431659327</v>
      </c>
      <c r="EG48">
        <v>53.295440635801583</v>
      </c>
      <c r="EH48">
        <v>98.426693198298139</v>
      </c>
      <c r="EI48">
        <v>138.3045602434367</v>
      </c>
      <c r="EJ48">
        <v>226.03346108512869</v>
      </c>
      <c r="EK48">
        <v>335.4291381752181</v>
      </c>
      <c r="EL48">
        <v>524.78221457002394</v>
      </c>
      <c r="EM48">
        <v>679.93927835948944</v>
      </c>
      <c r="EN48">
        <v>817.85889893370734</v>
      </c>
      <c r="EO48">
        <v>801.90560893651718</v>
      </c>
      <c r="EQ48">
        <v>44.780223512710421</v>
      </c>
      <c r="ER48">
        <v>21.490898856490631</v>
      </c>
      <c r="ES48">
        <v>0.84407609335605027</v>
      </c>
      <c r="ET48">
        <v>0.87379296511588522</v>
      </c>
      <c r="EU48">
        <v>5.9237159583065756E-4</v>
      </c>
      <c r="EV48">
        <v>4.9222052004693536E-3</v>
      </c>
      <c r="EW48">
        <v>8.3093200874480733</v>
      </c>
      <c r="EX48">
        <v>7.5136183007178063</v>
      </c>
      <c r="EY48">
        <v>6.8078303081486222</v>
      </c>
      <c r="EZ48">
        <v>2.1799520505451491</v>
      </c>
      <c r="FA48">
        <v>1.120433914427655E-2</v>
      </c>
      <c r="FC48">
        <f t="shared" si="1"/>
        <v>19.961866549863146</v>
      </c>
      <c r="FE48">
        <v>-21.928913286549996</v>
      </c>
      <c r="FF48">
        <v>1.2247897999999999</v>
      </c>
      <c r="FH48">
        <v>-4.1171465652800006</v>
      </c>
      <c r="FI48">
        <v>1.2247897999999999</v>
      </c>
      <c r="FK48">
        <v>947.96901400000002</v>
      </c>
      <c r="FL48">
        <f t="shared" si="2"/>
        <v>674.81901400000004</v>
      </c>
      <c r="FM48">
        <v>22</v>
      </c>
      <c r="FS48">
        <f t="shared" si="3"/>
        <v>287.0458025897284</v>
      </c>
      <c r="FT48">
        <f t="shared" si="4"/>
        <v>464.91925986982665</v>
      </c>
      <c r="FU48">
        <f t="shared" si="5"/>
        <v>1.1978609446284876</v>
      </c>
      <c r="FV48">
        <f t="shared" si="7"/>
        <v>2.5974688083652628</v>
      </c>
    </row>
    <row r="49" spans="1:178" x14ac:dyDescent="0.25">
      <c r="A49" t="s">
        <v>897</v>
      </c>
      <c r="B49" t="s">
        <v>765</v>
      </c>
      <c r="C49" s="2">
        <v>2.7613228785668009</v>
      </c>
      <c r="D49" s="5">
        <v>5.6165327014580879E-2</v>
      </c>
      <c r="E49" s="6">
        <v>367.80492956006339</v>
      </c>
      <c r="F49" s="7">
        <v>0.81043410621842038</v>
      </c>
      <c r="G49">
        <v>513.55653379150294</v>
      </c>
      <c r="H49" s="8">
        <v>180.05000754327</v>
      </c>
      <c r="I49" s="2">
        <v>1.910532293192343</v>
      </c>
      <c r="J49" s="2">
        <v>9.4489917060604334E-2</v>
      </c>
      <c r="K49" s="5">
        <v>0.18406170656262669</v>
      </c>
      <c r="L49" s="9">
        <v>5.6681602616776212E-4</v>
      </c>
      <c r="M49">
        <v>0.18885575658487261</v>
      </c>
      <c r="N49" s="8">
        <v>0.23501616976887349</v>
      </c>
      <c r="O49" s="10">
        <v>13.28960431878965</v>
      </c>
      <c r="P49" s="7">
        <v>0.78397848336448273</v>
      </c>
      <c r="Q49" s="5">
        <v>0.52370982647088971</v>
      </c>
      <c r="R49" s="11">
        <v>2.6092288055104839E-2</v>
      </c>
      <c r="S49" s="12">
        <v>0.9308752539765407</v>
      </c>
      <c r="T49" s="6">
        <v>2688.9604474769262</v>
      </c>
      <c r="U49" s="6">
        <v>3.6601420029923251</v>
      </c>
      <c r="V49" s="6">
        <v>5.0956388128369383</v>
      </c>
      <c r="W49" s="6">
        <v>2714.678587028473</v>
      </c>
      <c r="X49" s="6">
        <v>10.941677839595309</v>
      </c>
      <c r="Y49" s="6">
        <v>110.2407649357007</v>
      </c>
      <c r="Z49" s="6">
        <v>2700.0945163634751</v>
      </c>
      <c r="AA49" s="6">
        <v>5.5201916054807096</v>
      </c>
      <c r="AB49" s="13">
        <v>55.548773144235383</v>
      </c>
      <c r="AC49" s="14">
        <v>100.95643428209139</v>
      </c>
      <c r="AE49" t="s">
        <v>898</v>
      </c>
      <c r="AF49" t="s">
        <v>898</v>
      </c>
      <c r="AG49">
        <v>25.024000000000001</v>
      </c>
      <c r="AH49" t="s">
        <v>143</v>
      </c>
      <c r="AI49">
        <v>49.957461176397253</v>
      </c>
      <c r="AJ49">
        <v>98.96849554498047</v>
      </c>
      <c r="AK49" t="s">
        <v>143</v>
      </c>
      <c r="AL49">
        <v>713.18130585054382</v>
      </c>
      <c r="AM49">
        <v>1530.7155177272659</v>
      </c>
      <c r="AN49">
        <v>211.22823383390579</v>
      </c>
      <c r="AO49">
        <v>9.8415451173608126</v>
      </c>
      <c r="AP49">
        <v>1.815373171807207</v>
      </c>
      <c r="AQ49">
        <v>4.2519959193939512</v>
      </c>
      <c r="AR49">
        <v>1.1024012467244979</v>
      </c>
      <c r="AS49">
        <v>1.334363879352447</v>
      </c>
      <c r="AT49">
        <v>97.402502827189835</v>
      </c>
      <c r="AU49">
        <v>38.058601121045143</v>
      </c>
      <c r="AV49">
        <v>43.044169265730602</v>
      </c>
      <c r="AW49">
        <v>3.2144645447832119</v>
      </c>
      <c r="AX49">
        <v>0.74732925228357105</v>
      </c>
      <c r="AY49">
        <v>0.1206199725663403</v>
      </c>
      <c r="AZ49">
        <v>1087.662298330044</v>
      </c>
      <c r="BA49">
        <v>65.124745587712397</v>
      </c>
      <c r="BB49">
        <v>7.1659151801463247E-2</v>
      </c>
      <c r="BC49">
        <v>512138.15078153939</v>
      </c>
      <c r="BD49">
        <v>20821.661019434741</v>
      </c>
      <c r="BE49">
        <v>1.633702798739759</v>
      </c>
      <c r="BF49">
        <v>2.2108898448255312</v>
      </c>
      <c r="BG49">
        <v>0.25821448253324703</v>
      </c>
      <c r="BH49">
        <v>8.4139577063311044E-2</v>
      </c>
      <c r="BI49">
        <v>0.81422244845579395</v>
      </c>
      <c r="BJ49">
        <v>0.1544796493083174</v>
      </c>
      <c r="BK49">
        <v>5.309013083022643E-3</v>
      </c>
      <c r="BL49">
        <v>73.296934769798881</v>
      </c>
      <c r="BM49">
        <v>4.4646816983443962</v>
      </c>
      <c r="BN49">
        <v>3.4560766626701239E-2</v>
      </c>
      <c r="BO49">
        <v>3.682391564218654</v>
      </c>
      <c r="BP49">
        <v>0.61039182377513324</v>
      </c>
      <c r="BQ49">
        <v>8.3325980542900552E-3</v>
      </c>
      <c r="BR49">
        <v>30.126997201844731</v>
      </c>
      <c r="BS49">
        <v>4.518123556896632</v>
      </c>
      <c r="BT49">
        <v>2.8078732089296371E-2</v>
      </c>
      <c r="BU49">
        <v>23.092732289515371</v>
      </c>
      <c r="BV49">
        <v>3.2566513268256729</v>
      </c>
      <c r="BW49">
        <v>8.5971203320712897E-2</v>
      </c>
      <c r="BX49">
        <v>10.20083553675507</v>
      </c>
      <c r="BY49">
        <v>1.317143868546818</v>
      </c>
      <c r="BZ49">
        <v>8.6834908694273742E-3</v>
      </c>
      <c r="CA49">
        <v>50.271118854168172</v>
      </c>
      <c r="CB49">
        <v>4.9518234345458776</v>
      </c>
      <c r="CC49">
        <v>0.1044373874344211</v>
      </c>
      <c r="CD49">
        <v>11.426606817118101</v>
      </c>
      <c r="CE49">
        <v>0.88128734728802971</v>
      </c>
      <c r="CF49">
        <v>6.9640274237277094E-3</v>
      </c>
      <c r="CG49">
        <v>106.41555836032499</v>
      </c>
      <c r="CH49">
        <v>8.0221537007734192</v>
      </c>
      <c r="CI49">
        <v>4.3073888575196603E-2</v>
      </c>
      <c r="CJ49">
        <v>33.170832297732133</v>
      </c>
      <c r="CK49">
        <v>1.801859620728518</v>
      </c>
      <c r="CL49">
        <v>1.069491062537216E-2</v>
      </c>
      <c r="CM49">
        <v>152.63918244993161</v>
      </c>
      <c r="CN49">
        <v>7.7193205230467301</v>
      </c>
      <c r="CO49">
        <v>3.1549134286524019E-2</v>
      </c>
      <c r="CP49">
        <v>29.550025938170521</v>
      </c>
      <c r="CQ49">
        <v>1.6579076798848671</v>
      </c>
      <c r="CR49">
        <v>1.022293399537755E-2</v>
      </c>
      <c r="CS49">
        <v>226.16473140399449</v>
      </c>
      <c r="CT49">
        <v>12.441375566420531</v>
      </c>
      <c r="CU49">
        <v>4.7665923292089282E-2</v>
      </c>
      <c r="CV49">
        <v>32.094680298780617</v>
      </c>
      <c r="CW49">
        <v>1.7032913889747889</v>
      </c>
      <c r="CX49">
        <v>1.0313328317786981E-2</v>
      </c>
      <c r="CY49">
        <v>5406.0555911434703</v>
      </c>
      <c r="CZ49">
        <v>260.91540187096791</v>
      </c>
      <c r="DA49">
        <v>0.2212566969577523</v>
      </c>
      <c r="DB49">
        <v>0.24289641912685531</v>
      </c>
      <c r="DC49">
        <v>6.1980614566959157E-2</v>
      </c>
      <c r="DD49">
        <v>2.0628074214426209E-2</v>
      </c>
      <c r="DE49">
        <v>0.92352618831606537</v>
      </c>
      <c r="DF49">
        <v>3.8491012531494708</v>
      </c>
      <c r="DG49">
        <v>9.7409531092806656</v>
      </c>
      <c r="DH49">
        <v>727.0545414849056</v>
      </c>
      <c r="DI49">
        <v>24.489492748657909</v>
      </c>
      <c r="DJ49">
        <v>0.53366504987395791</v>
      </c>
      <c r="DK49">
        <v>161.13467029200191</v>
      </c>
      <c r="DL49">
        <v>5.5000001929618394</v>
      </c>
      <c r="DM49">
        <v>0.3273943490516128</v>
      </c>
      <c r="DN49">
        <v>65.545544672484539</v>
      </c>
      <c r="DO49">
        <v>2.3268648284562299</v>
      </c>
      <c r="DP49">
        <v>0.28572929107879341</v>
      </c>
      <c r="DQ49">
        <v>229.29879945942889</v>
      </c>
      <c r="DR49">
        <v>8.7151257823930504</v>
      </c>
      <c r="DS49">
        <v>0.26882363196364378</v>
      </c>
      <c r="DT49">
        <v>367.80492956006339</v>
      </c>
      <c r="DU49">
        <v>12.21796488574558</v>
      </c>
      <c r="DV49">
        <v>0.13334032922071709</v>
      </c>
      <c r="DW49">
        <v>250.70604221452399</v>
      </c>
      <c r="DX49">
        <v>8.4998708935869534</v>
      </c>
      <c r="DY49">
        <v>0.2426311021905625</v>
      </c>
      <c r="EA49">
        <v>692.77853396818091</v>
      </c>
      <c r="EB49">
        <v>3.435537757197443</v>
      </c>
      <c r="EC49">
        <v>119.5708560681874</v>
      </c>
      <c r="ED49">
        <v>39.680943579942401</v>
      </c>
      <c r="EE49">
        <v>65.923407443861564</v>
      </c>
      <c r="EF49">
        <v>156.03197492915791</v>
      </c>
      <c r="EG49">
        <v>181.18713209156431</v>
      </c>
      <c r="EH49">
        <v>252.61868770938781</v>
      </c>
      <c r="EI49">
        <v>316.5265046293103</v>
      </c>
      <c r="EJ49">
        <v>432.58357057042667</v>
      </c>
      <c r="EK49">
        <v>607.52440105736503</v>
      </c>
      <c r="EL49">
        <v>953.9948903120727</v>
      </c>
      <c r="EM49">
        <v>1196.3573254320049</v>
      </c>
      <c r="EN49">
        <v>1404.74988449686</v>
      </c>
      <c r="EO49">
        <v>1304.6618007634399</v>
      </c>
      <c r="EQ49">
        <v>10.240872997707349</v>
      </c>
      <c r="ER49">
        <v>4.2929877574354727</v>
      </c>
      <c r="ES49">
        <v>0.91261543717291993</v>
      </c>
      <c r="ET49">
        <v>0.91730744830889099</v>
      </c>
      <c r="EU49">
        <v>2.4456579744998172E-3</v>
      </c>
      <c r="EV49">
        <v>1.3599697585119599E-2</v>
      </c>
      <c r="EW49">
        <v>5.5607520458378872</v>
      </c>
      <c r="EX49">
        <v>9.1021920074946436</v>
      </c>
      <c r="EY49">
        <v>5.0180124273302216</v>
      </c>
      <c r="EZ49">
        <v>1.6262700522614171</v>
      </c>
      <c r="FA49">
        <v>9.7755730130895304E-3</v>
      </c>
      <c r="FC49">
        <f t="shared" si="1"/>
        <v>8.1404164432824349</v>
      </c>
      <c r="FE49">
        <v>-19.900247369299997</v>
      </c>
      <c r="FF49">
        <v>1.1803748000000001</v>
      </c>
      <c r="FH49">
        <v>-3.1434084012000008</v>
      </c>
      <c r="FI49">
        <v>1.1803748000000001</v>
      </c>
      <c r="FK49">
        <v>987.54085310000005</v>
      </c>
      <c r="FL49">
        <f t="shared" si="2"/>
        <v>714.39085310000007</v>
      </c>
      <c r="FM49">
        <v>23</v>
      </c>
      <c r="FS49">
        <f t="shared" si="3"/>
        <v>367.80492956006339</v>
      </c>
      <c r="FT49">
        <f t="shared" si="4"/>
        <v>595.72233450125157</v>
      </c>
      <c r="FU49">
        <f t="shared" si="5"/>
        <v>1.4563556741262846</v>
      </c>
      <c r="FV49">
        <f t="shared" si="7"/>
        <v>2.9367432739231818</v>
      </c>
    </row>
    <row r="50" spans="1:178" x14ac:dyDescent="0.25">
      <c r="A50" t="s">
        <v>899</v>
      </c>
      <c r="B50" t="s">
        <v>765</v>
      </c>
      <c r="C50" s="2">
        <v>-3.3892620319153548</v>
      </c>
      <c r="D50" s="5">
        <v>4.1888668786719978E-2</v>
      </c>
      <c r="E50" s="6">
        <v>285.24943604749751</v>
      </c>
      <c r="F50" s="7">
        <v>0.22044834632378199</v>
      </c>
      <c r="G50">
        <v>-418.59760657643591</v>
      </c>
      <c r="H50" s="8">
        <v>132.3439916214225</v>
      </c>
      <c r="I50" s="2">
        <v>1.9547732132951481</v>
      </c>
      <c r="J50" s="2">
        <v>9.7471076085916986E-2</v>
      </c>
      <c r="K50" s="5">
        <v>0.18376909373619349</v>
      </c>
      <c r="L50" s="9">
        <v>5.6447981920059798E-4</v>
      </c>
      <c r="M50">
        <v>5.291004256712524E-2</v>
      </c>
      <c r="N50" s="8">
        <v>0.64809978741067609</v>
      </c>
      <c r="O50" s="10">
        <v>12.978704650225019</v>
      </c>
      <c r="P50" s="7">
        <v>0.76643793902913804</v>
      </c>
      <c r="Q50" s="5">
        <v>0.51227332553898686</v>
      </c>
      <c r="R50" s="11">
        <v>2.5526515745688691E-2</v>
      </c>
      <c r="S50" s="12">
        <v>0.96572701041836151</v>
      </c>
      <c r="T50" s="6">
        <v>2686.3303272378998</v>
      </c>
      <c r="U50" s="6">
        <v>3.6442710317197839</v>
      </c>
      <c r="V50" s="6">
        <v>5.0854852891439908</v>
      </c>
      <c r="W50" s="6">
        <v>2665.8184807069811</v>
      </c>
      <c r="X50" s="6">
        <v>16.709037665701011</v>
      </c>
      <c r="Y50" s="6">
        <v>108.8142887868832</v>
      </c>
      <c r="Z50" s="6">
        <v>2677.395535990293</v>
      </c>
      <c r="AA50" s="6">
        <v>7.8523646412851864</v>
      </c>
      <c r="AB50" s="13">
        <v>55.744390734769027</v>
      </c>
      <c r="AC50" s="14">
        <v>99.236436177526613</v>
      </c>
      <c r="AE50" t="s">
        <v>900</v>
      </c>
      <c r="AF50" t="s">
        <v>900</v>
      </c>
      <c r="AG50">
        <v>25.204999999999998</v>
      </c>
      <c r="AH50">
        <v>141.83194308112039</v>
      </c>
      <c r="AI50">
        <v>53.61814829700738</v>
      </c>
      <c r="AJ50">
        <v>100.4792625798455</v>
      </c>
      <c r="AK50" t="s">
        <v>143</v>
      </c>
      <c r="AL50">
        <v>824.00876390247356</v>
      </c>
      <c r="AM50">
        <v>1542.725858753596</v>
      </c>
      <c r="AN50">
        <v>214.33666165673759</v>
      </c>
      <c r="AO50">
        <v>10.15502692284541</v>
      </c>
      <c r="AP50">
        <v>1.7930842722242819</v>
      </c>
      <c r="AQ50">
        <v>6.4425476804724076</v>
      </c>
      <c r="AR50">
        <v>1.4595096080984671</v>
      </c>
      <c r="AS50">
        <v>1.3451018021198939</v>
      </c>
      <c r="AT50">
        <v>124.86449259027791</v>
      </c>
      <c r="AU50">
        <v>41.417410027795853</v>
      </c>
      <c r="AV50">
        <v>43.419746918502447</v>
      </c>
      <c r="AW50">
        <v>5.3124807860727596</v>
      </c>
      <c r="AX50">
        <v>0.99506521313581719</v>
      </c>
      <c r="AY50">
        <v>0.16687584431336111</v>
      </c>
      <c r="AZ50">
        <v>305.98639777797501</v>
      </c>
      <c r="BA50">
        <v>22.259089123303529</v>
      </c>
      <c r="BB50">
        <v>4.698942976667804E-2</v>
      </c>
      <c r="BC50">
        <v>499444.70042077452</v>
      </c>
      <c r="BD50">
        <v>26495.771139914741</v>
      </c>
      <c r="BE50">
        <v>1.6042848565940799</v>
      </c>
      <c r="BF50">
        <v>2.312320004682328</v>
      </c>
      <c r="BG50">
        <v>0.51526906272399642</v>
      </c>
      <c r="BH50">
        <v>7.6450070099963921E-2</v>
      </c>
      <c r="BI50">
        <v>1.6445998484924951</v>
      </c>
      <c r="BJ50">
        <v>0.39419736775805397</v>
      </c>
      <c r="BK50">
        <v>5.5831153853272046E-3</v>
      </c>
      <c r="BL50">
        <v>31.84780899842627</v>
      </c>
      <c r="BM50">
        <v>3.1097788826609301</v>
      </c>
      <c r="BN50">
        <v>4.2954973417188867E-2</v>
      </c>
      <c r="BO50">
        <v>4.210147339648616</v>
      </c>
      <c r="BP50">
        <v>0.68903205766200781</v>
      </c>
      <c r="BQ50">
        <v>1.0642210995424639E-2</v>
      </c>
      <c r="BR50">
        <v>28.631138130110099</v>
      </c>
      <c r="BS50">
        <v>4.6674620770669666</v>
      </c>
      <c r="BT50">
        <v>2.8644590866199429E-2</v>
      </c>
      <c r="BU50">
        <v>20.651169561612289</v>
      </c>
      <c r="BV50">
        <v>3.307235394822245</v>
      </c>
      <c r="BW50">
        <v>0.13470300519720979</v>
      </c>
      <c r="BX50">
        <v>7.402249315495296</v>
      </c>
      <c r="BY50">
        <v>1.0580096150247531</v>
      </c>
      <c r="BZ50">
        <v>1.933509456512866E-2</v>
      </c>
      <c r="CA50">
        <v>30.53950700906206</v>
      </c>
      <c r="CB50">
        <v>4.4501136280791664</v>
      </c>
      <c r="CC50">
        <v>0.14805305379981351</v>
      </c>
      <c r="CD50">
        <v>5.2822039421957996</v>
      </c>
      <c r="CE50">
        <v>0.66124996680995807</v>
      </c>
      <c r="CF50">
        <v>1.8984569639003239E-2</v>
      </c>
      <c r="CG50">
        <v>37.461248194405727</v>
      </c>
      <c r="CH50">
        <v>3.836561996119761</v>
      </c>
      <c r="CI50">
        <v>4.3958220608538989E-2</v>
      </c>
      <c r="CJ50">
        <v>9.3262710611529211</v>
      </c>
      <c r="CK50">
        <v>0.69242928108894042</v>
      </c>
      <c r="CL50">
        <v>1.091123397770994E-2</v>
      </c>
      <c r="CM50">
        <v>38.864691863601067</v>
      </c>
      <c r="CN50">
        <v>2.728064498528211</v>
      </c>
      <c r="CO50">
        <v>3.2190492980705421E-2</v>
      </c>
      <c r="CP50">
        <v>7.6448388025298213</v>
      </c>
      <c r="CQ50">
        <v>0.57453857747071024</v>
      </c>
      <c r="CR50">
        <v>1.043111474318403E-2</v>
      </c>
      <c r="CS50">
        <v>59.977026362508397</v>
      </c>
      <c r="CT50">
        <v>3.8860908201902409</v>
      </c>
      <c r="CU50">
        <v>4.8641666948880252E-2</v>
      </c>
      <c r="CV50">
        <v>9.2465815634346953</v>
      </c>
      <c r="CW50">
        <v>0.67013988181396678</v>
      </c>
      <c r="CX50">
        <v>1.052171111920433E-2</v>
      </c>
      <c r="CY50">
        <v>7718.5414880987773</v>
      </c>
      <c r="CZ50">
        <v>382.57011843271022</v>
      </c>
      <c r="DA50">
        <v>0.10294190717728539</v>
      </c>
      <c r="DB50">
        <v>0.24026469005738221</v>
      </c>
      <c r="DC50">
        <v>6.0804317100441992E-2</v>
      </c>
      <c r="DD50">
        <v>9.5984380758237665E-3</v>
      </c>
      <c r="DE50">
        <v>0.95876407330541213</v>
      </c>
      <c r="DF50">
        <v>5.2863933088932349</v>
      </c>
      <c r="DG50">
        <v>10.575875501697039</v>
      </c>
      <c r="DH50">
        <v>551.49742694409053</v>
      </c>
      <c r="DI50">
        <v>22.62314558046306</v>
      </c>
      <c r="DJ50">
        <v>0.58556079778726433</v>
      </c>
      <c r="DK50">
        <v>121.66615249097261</v>
      </c>
      <c r="DL50">
        <v>5.0005644277121686</v>
      </c>
      <c r="DM50">
        <v>0.35104556148727889</v>
      </c>
      <c r="DN50">
        <v>13.87966936156946</v>
      </c>
      <c r="DO50">
        <v>0.53143521791267656</v>
      </c>
      <c r="DP50">
        <v>0.29652619790264312</v>
      </c>
      <c r="DQ50">
        <v>49.65896657587826</v>
      </c>
      <c r="DR50">
        <v>1.935045344731412</v>
      </c>
      <c r="DS50">
        <v>0.29144119706814348</v>
      </c>
      <c r="DT50">
        <v>285.24943604749751</v>
      </c>
      <c r="DU50">
        <v>10.587412279647801</v>
      </c>
      <c r="DV50">
        <v>0.13661864394877871</v>
      </c>
      <c r="DW50">
        <v>171.08966589481349</v>
      </c>
      <c r="DX50">
        <v>6.9766040530164979</v>
      </c>
      <c r="DY50">
        <v>0.27130804382666629</v>
      </c>
      <c r="EA50">
        <v>194.89579476304141</v>
      </c>
      <c r="EB50">
        <v>6.9392398670569424</v>
      </c>
      <c r="EC50">
        <v>51.954011416682341</v>
      </c>
      <c r="ED50">
        <v>45.367967022075597</v>
      </c>
      <c r="EE50">
        <v>62.650192844879868</v>
      </c>
      <c r="EF50">
        <v>139.53492947035329</v>
      </c>
      <c r="EG50">
        <v>131.47867345462339</v>
      </c>
      <c r="EH50">
        <v>153.46485934202039</v>
      </c>
      <c r="EI50">
        <v>146.32143884198891</v>
      </c>
      <c r="EJ50">
        <v>152.2814967252265</v>
      </c>
      <c r="EK50">
        <v>170.810825295841</v>
      </c>
      <c r="EL50">
        <v>242.90432414750671</v>
      </c>
      <c r="EM50">
        <v>309.50764382711827</v>
      </c>
      <c r="EN50">
        <v>372.52811405284717</v>
      </c>
      <c r="EO50">
        <v>375.87729932661358</v>
      </c>
      <c r="EQ50">
        <v>2.9281173384238151</v>
      </c>
      <c r="ER50">
        <v>1.8469587600426569</v>
      </c>
      <c r="ES50">
        <v>0.8984819818884423</v>
      </c>
      <c r="ET50">
        <v>0.9274646547004487</v>
      </c>
      <c r="EU50">
        <v>1.8627425972130879E-2</v>
      </c>
      <c r="EV50">
        <v>4.5217125906275149E-2</v>
      </c>
      <c r="EW50">
        <v>2.427448965516009</v>
      </c>
      <c r="EX50">
        <v>9.6240525569116233</v>
      </c>
      <c r="EY50">
        <v>8.9566423882281114</v>
      </c>
      <c r="EZ50">
        <v>4.7559783028157376</v>
      </c>
      <c r="FA50">
        <v>3.8553428619591538E-2</v>
      </c>
      <c r="FC50">
        <f t="shared" si="1"/>
        <v>3.1224106163099132</v>
      </c>
      <c r="FE50">
        <v>-20.285222827299997</v>
      </c>
      <c r="FF50">
        <v>1.1627818999999999</v>
      </c>
      <c r="FH50">
        <v>-4.4646831154599997</v>
      </c>
      <c r="FI50">
        <v>1.1627818999999999</v>
      </c>
      <c r="FK50">
        <v>1025.6205113000001</v>
      </c>
      <c r="FL50">
        <f t="shared" si="2"/>
        <v>752.47051130000011</v>
      </c>
      <c r="FM50">
        <v>24</v>
      </c>
      <c r="FS50">
        <f t="shared" si="3"/>
        <v>285.24943604749751</v>
      </c>
      <c r="FT50">
        <f t="shared" si="4"/>
        <v>462.0097402191854</v>
      </c>
      <c r="FU50">
        <f t="shared" si="5"/>
        <v>0.5837476879916339</v>
      </c>
      <c r="FV50">
        <f t="shared" si="7"/>
        <v>1.3493682436450003</v>
      </c>
    </row>
    <row r="51" spans="1:178" x14ac:dyDescent="0.25">
      <c r="A51" t="s">
        <v>901</v>
      </c>
      <c r="B51" t="s">
        <v>765</v>
      </c>
      <c r="C51" s="2">
        <v>162.67227403253739</v>
      </c>
      <c r="D51" s="5">
        <v>1.8280596558888421E-2</v>
      </c>
      <c r="E51" s="6">
        <v>111.2705498673869</v>
      </c>
      <c r="F51" s="7">
        <v>0.58676974694715756</v>
      </c>
      <c r="G51">
        <v>8.710710140653914</v>
      </c>
      <c r="H51" s="8">
        <v>2697.0867897047369</v>
      </c>
      <c r="I51" s="2">
        <v>1.9655650436989771</v>
      </c>
      <c r="J51" s="2">
        <v>9.5596789076898267E-2</v>
      </c>
      <c r="K51" s="5">
        <v>0.18457762093386509</v>
      </c>
      <c r="L51" s="9">
        <v>6.8826413476191827E-4</v>
      </c>
      <c r="M51">
        <v>0.14330866083286201</v>
      </c>
      <c r="N51" s="8">
        <v>0.36155044434361627</v>
      </c>
      <c r="O51" s="10">
        <v>12.946240665370251</v>
      </c>
      <c r="P51" s="7">
        <v>0.75036644274803432</v>
      </c>
      <c r="Q51" s="5">
        <v>0.50879181811674368</v>
      </c>
      <c r="R51" s="11">
        <v>2.4799897224869701E-2</v>
      </c>
      <c r="S51" s="12">
        <v>0.4369364224459793</v>
      </c>
      <c r="T51" s="6">
        <v>2693.4855660893759</v>
      </c>
      <c r="U51" s="6">
        <v>5.0420166327311753</v>
      </c>
      <c r="V51" s="6">
        <v>6.1601567903974406</v>
      </c>
      <c r="W51" s="6">
        <v>2651.446244167897</v>
      </c>
      <c r="X51" s="6">
        <v>3.5734396406920421</v>
      </c>
      <c r="Y51" s="6">
        <v>105.9185407501849</v>
      </c>
      <c r="Z51" s="6">
        <v>2675.6296785261802</v>
      </c>
      <c r="AA51" s="6">
        <v>3.1908127370834389</v>
      </c>
      <c r="AB51" s="13">
        <v>54.585357540458688</v>
      </c>
      <c r="AC51" s="14">
        <v>98.43922230544878</v>
      </c>
      <c r="AE51" t="s">
        <v>902</v>
      </c>
      <c r="AF51" t="s">
        <v>902</v>
      </c>
      <c r="AG51">
        <v>25.32</v>
      </c>
      <c r="AH51" t="s">
        <v>143</v>
      </c>
      <c r="AI51">
        <v>44.454351002733297</v>
      </c>
      <c r="AJ51">
        <v>87.863349762204535</v>
      </c>
      <c r="AK51" t="s">
        <v>143</v>
      </c>
      <c r="AL51">
        <v>664.16118515574396</v>
      </c>
      <c r="AM51">
        <v>1361.2248046988821</v>
      </c>
      <c r="AN51">
        <v>214.7415064543143</v>
      </c>
      <c r="AO51">
        <v>10.24149269308146</v>
      </c>
      <c r="AP51">
        <v>1.5773948394938899</v>
      </c>
      <c r="AQ51">
        <v>1.806768502873739</v>
      </c>
      <c r="AR51">
        <v>0.6933532514422136</v>
      </c>
      <c r="AS51">
        <v>1.2049520544465451</v>
      </c>
      <c r="AT51" t="s">
        <v>143</v>
      </c>
      <c r="AU51">
        <v>16.317724379474711</v>
      </c>
      <c r="AV51">
        <v>37.759073519375278</v>
      </c>
      <c r="AW51">
        <v>0.18571879530420121</v>
      </c>
      <c r="AX51">
        <v>9.9346412117375021E-2</v>
      </c>
      <c r="AY51">
        <v>8.6534612771717423E-2</v>
      </c>
      <c r="AZ51">
        <v>194.87812771071069</v>
      </c>
      <c r="BA51">
        <v>10.726049112949189</v>
      </c>
      <c r="BB51">
        <v>6.621607477866634E-2</v>
      </c>
      <c r="BC51">
        <v>525668.01678388088</v>
      </c>
      <c r="BD51">
        <v>26863.884852378291</v>
      </c>
      <c r="BE51">
        <v>1.4738837608592581</v>
      </c>
      <c r="BF51">
        <v>0.99050696116098635</v>
      </c>
      <c r="BG51">
        <v>0.16327941847900609</v>
      </c>
      <c r="BH51">
        <v>7.3897672487266336E-2</v>
      </c>
      <c r="BI51">
        <v>1.3861317224936911E-2</v>
      </c>
      <c r="BJ51">
        <v>5.9548135173823381E-3</v>
      </c>
      <c r="BK51">
        <v>6.0530404891519828E-3</v>
      </c>
      <c r="BL51">
        <v>19.542444736167461</v>
      </c>
      <c r="BM51">
        <v>1.266753599145414</v>
      </c>
      <c r="BN51">
        <v>3.0366648501605351E-2</v>
      </c>
      <c r="BO51">
        <v>6.92580739876206E-2</v>
      </c>
      <c r="BP51">
        <v>2.187276375123591E-2</v>
      </c>
      <c r="BQ51">
        <v>7.3193501092567803E-3</v>
      </c>
      <c r="BR51">
        <v>1.0538265574058161</v>
      </c>
      <c r="BS51">
        <v>0.17693131435549389</v>
      </c>
      <c r="BT51">
        <v>2.4707447451347932E-2</v>
      </c>
      <c r="BU51">
        <v>1.4156177929524889</v>
      </c>
      <c r="BV51">
        <v>0.24088141026898621</v>
      </c>
      <c r="BW51">
        <v>7.5503506243888352E-2</v>
      </c>
      <c r="BX51">
        <v>0.87948773447577266</v>
      </c>
      <c r="BY51">
        <v>0.1113043239211596</v>
      </c>
      <c r="BZ51">
        <v>1.6738497508344111E-2</v>
      </c>
      <c r="CA51">
        <v>5.1304452009231651</v>
      </c>
      <c r="CB51">
        <v>0.63954237488301413</v>
      </c>
      <c r="CC51">
        <v>0.141607183394374</v>
      </c>
      <c r="CD51">
        <v>1.458093132029264</v>
      </c>
      <c r="CE51">
        <v>9.3774654956510106E-2</v>
      </c>
      <c r="CF51">
        <v>6.1301172852059041E-3</v>
      </c>
      <c r="CG51">
        <v>16.506448131032201</v>
      </c>
      <c r="CH51">
        <v>1.2368964129562521</v>
      </c>
      <c r="CI51">
        <v>3.7931290537385177E-2</v>
      </c>
      <c r="CJ51">
        <v>5.9165792050362347</v>
      </c>
      <c r="CK51">
        <v>0.42415864766547362</v>
      </c>
      <c r="CL51">
        <v>9.4123153690552578E-3</v>
      </c>
      <c r="CM51">
        <v>28.131714696593011</v>
      </c>
      <c r="CN51">
        <v>1.865112241533905</v>
      </c>
      <c r="CO51">
        <v>2.7771449487861921E-2</v>
      </c>
      <c r="CP51">
        <v>6.2526809541400752</v>
      </c>
      <c r="CQ51">
        <v>0.45342336439631581</v>
      </c>
      <c r="CR51">
        <v>8.9992888301513169E-3</v>
      </c>
      <c r="CS51">
        <v>48.461164846407499</v>
      </c>
      <c r="CT51">
        <v>3.440696184119068</v>
      </c>
      <c r="CU51">
        <v>9.1893431194247366E-2</v>
      </c>
      <c r="CV51">
        <v>7.6950989271969998</v>
      </c>
      <c r="CW51">
        <v>0.51567822456960299</v>
      </c>
      <c r="CX51">
        <v>9.0760416085961561E-3</v>
      </c>
      <c r="CY51">
        <v>6585.144248921878</v>
      </c>
      <c r="CZ51">
        <v>420.34923529718122</v>
      </c>
      <c r="DA51">
        <v>8.8818518009726316E-2</v>
      </c>
      <c r="DB51">
        <v>0.1092370521167743</v>
      </c>
      <c r="DC51">
        <v>3.8668194152202719E-2</v>
      </c>
      <c r="DD51">
        <v>8.282405988529239E-3</v>
      </c>
      <c r="DE51">
        <v>-4.7319799113668086</v>
      </c>
      <c r="DF51">
        <v>3.2184886478158412</v>
      </c>
      <c r="DG51">
        <v>8.4559623825694743</v>
      </c>
      <c r="DH51">
        <v>212.7230372906921</v>
      </c>
      <c r="DI51">
        <v>9.8533214323998148</v>
      </c>
      <c r="DJ51">
        <v>0.5331719340803921</v>
      </c>
      <c r="DK51">
        <v>46.963357614314909</v>
      </c>
      <c r="DL51">
        <v>2.1423129955183509</v>
      </c>
      <c r="DM51">
        <v>0.29329868239019069</v>
      </c>
      <c r="DN51">
        <v>14.49095982046803</v>
      </c>
      <c r="DO51">
        <v>0.71833086776500332</v>
      </c>
      <c r="DP51">
        <v>0.24111926122815969</v>
      </c>
      <c r="DQ51">
        <v>53.185840081229728</v>
      </c>
      <c r="DR51">
        <v>2.4292547652336332</v>
      </c>
      <c r="DS51">
        <v>0.21019535487771229</v>
      </c>
      <c r="DT51">
        <v>111.2705498673869</v>
      </c>
      <c r="DU51">
        <v>5.285082272429598</v>
      </c>
      <c r="DV51">
        <v>0.1238852054430606</v>
      </c>
      <c r="DW51">
        <v>70.669765370779686</v>
      </c>
      <c r="DX51">
        <v>3.280607525415582</v>
      </c>
      <c r="DY51">
        <v>0.22774866267726129</v>
      </c>
      <c r="EA51">
        <v>124.1261959940832</v>
      </c>
      <c r="EB51">
        <v>5.8486570569354072E-2</v>
      </c>
      <c r="EC51">
        <v>31.88000772621119</v>
      </c>
      <c r="ED51">
        <v>0.74631545245280828</v>
      </c>
      <c r="EE51">
        <v>2.305966208765462</v>
      </c>
      <c r="EF51">
        <v>9.5649850875168188</v>
      </c>
      <c r="EG51">
        <v>15.62145176688762</v>
      </c>
      <c r="EH51">
        <v>25.781131662930481</v>
      </c>
      <c r="EI51">
        <v>40.390391468954682</v>
      </c>
      <c r="EJ51">
        <v>67.099382646472364</v>
      </c>
      <c r="EK51">
        <v>108.3622565024951</v>
      </c>
      <c r="EL51">
        <v>175.8232168537063</v>
      </c>
      <c r="EM51">
        <v>253.14497790040789</v>
      </c>
      <c r="EN51">
        <v>301.00102389072981</v>
      </c>
      <c r="EO51">
        <v>312.80889947955279</v>
      </c>
      <c r="EQ51">
        <v>152.59107152122141</v>
      </c>
      <c r="ER51">
        <v>57.345169055099518</v>
      </c>
      <c r="ES51">
        <v>0.99478277152249206</v>
      </c>
      <c r="ET51">
        <v>1.0104290875388731</v>
      </c>
      <c r="EU51">
        <v>1.9430688245959589E-4</v>
      </c>
      <c r="EV51">
        <v>2.268580422846576E-3</v>
      </c>
      <c r="EW51">
        <v>11.6752448195874</v>
      </c>
      <c r="EX51">
        <v>9.0674999184538212</v>
      </c>
      <c r="EY51">
        <v>5.6937886415744643</v>
      </c>
      <c r="EZ51">
        <v>2.296076667163224</v>
      </c>
      <c r="FA51">
        <v>2.043919010820917E-2</v>
      </c>
      <c r="FC51">
        <f t="shared" si="1"/>
        <v>27.323587706831511</v>
      </c>
      <c r="FE51">
        <v>-22.997886182239998</v>
      </c>
      <c r="FF51">
        <v>1.263773</v>
      </c>
      <c r="FH51">
        <v>-4.3069068394100007</v>
      </c>
      <c r="FI51">
        <v>1.263773</v>
      </c>
      <c r="FK51">
        <v>917.38757829999997</v>
      </c>
      <c r="FL51">
        <f t="shared" si="2"/>
        <v>644.2375783</v>
      </c>
      <c r="FM51">
        <v>21</v>
      </c>
      <c r="FS51">
        <f t="shared" si="3"/>
        <v>111.2705498673869</v>
      </c>
      <c r="FT51">
        <f t="shared" si="4"/>
        <v>180.22148807935685</v>
      </c>
      <c r="FU51">
        <f t="shared" si="5"/>
        <v>1.0829897627378156</v>
      </c>
      <c r="FV51">
        <f t="shared" si="7"/>
        <v>2.4224281567182757</v>
      </c>
    </row>
    <row r="52" spans="1:178" x14ac:dyDescent="0.25">
      <c r="A52" t="s">
        <v>903</v>
      </c>
      <c r="B52" t="s">
        <v>765</v>
      </c>
      <c r="C52" s="2">
        <v>-0.28786942360684747</v>
      </c>
      <c r="D52" s="5">
        <v>7.883849483513819E-2</v>
      </c>
      <c r="E52" s="6">
        <v>629.09475542167672</v>
      </c>
      <c r="F52" s="7">
        <v>0.60749101044041032</v>
      </c>
      <c r="G52">
        <v>-4958.4488848025539</v>
      </c>
      <c r="H52" s="8">
        <v>65.759094471600037</v>
      </c>
      <c r="I52" s="2">
        <v>1.861891396316526</v>
      </c>
      <c r="J52" s="2">
        <v>9.4465355037055013E-2</v>
      </c>
      <c r="K52" s="5">
        <v>0.17997883317563071</v>
      </c>
      <c r="L52" s="9">
        <v>6.1411685402210862E-4</v>
      </c>
      <c r="M52">
        <v>0.1692492928015667</v>
      </c>
      <c r="N52" s="8">
        <v>0.29468972913041208</v>
      </c>
      <c r="O52" s="10">
        <v>13.35600070186867</v>
      </c>
      <c r="P52" s="7">
        <v>0.78108957542600432</v>
      </c>
      <c r="Q52" s="5">
        <v>0.53774502621297726</v>
      </c>
      <c r="R52" s="11">
        <v>2.6470517154800401E-2</v>
      </c>
      <c r="S52" s="12">
        <v>0.94806516100844263</v>
      </c>
      <c r="T52" s="6">
        <v>2651.7619039755741</v>
      </c>
      <c r="U52" s="6">
        <v>4.4026260840276779</v>
      </c>
      <c r="V52" s="6">
        <v>5.6568390987024069</v>
      </c>
      <c r="W52" s="6">
        <v>2773.531523607895</v>
      </c>
      <c r="X52" s="6">
        <v>15.68224017262385</v>
      </c>
      <c r="Y52" s="6">
        <v>111.51007547161031</v>
      </c>
      <c r="Z52" s="6">
        <v>2704.461079208128</v>
      </c>
      <c r="AA52" s="6">
        <v>7.5578655340307366</v>
      </c>
      <c r="AB52" s="13">
        <v>55.967790886490022</v>
      </c>
      <c r="AC52" s="14">
        <v>104.59202688785</v>
      </c>
      <c r="AE52" t="s">
        <v>904</v>
      </c>
      <c r="AF52" t="s">
        <v>904</v>
      </c>
      <c r="AG52">
        <v>26.488</v>
      </c>
      <c r="AH52" t="s">
        <v>143</v>
      </c>
      <c r="AI52">
        <v>61.094596701666148</v>
      </c>
      <c r="AJ52">
        <v>148.6231791282114</v>
      </c>
      <c r="AK52" t="s">
        <v>143</v>
      </c>
      <c r="AL52">
        <v>1051.685834301773</v>
      </c>
      <c r="AM52">
        <v>2298.246729160408</v>
      </c>
      <c r="AN52">
        <v>218.84050896205511</v>
      </c>
      <c r="AO52">
        <v>15.5617995129895</v>
      </c>
      <c r="AP52">
        <v>2.6721337538214658</v>
      </c>
      <c r="AQ52">
        <v>8.7740292068580494</v>
      </c>
      <c r="AR52">
        <v>1.5856202805258659</v>
      </c>
      <c r="AS52">
        <v>2.2722215943668251</v>
      </c>
      <c r="AT52">
        <v>343.14254485750519</v>
      </c>
      <c r="AU52">
        <v>50.106552077757023</v>
      </c>
      <c r="AV52">
        <v>64.983592136946427</v>
      </c>
      <c r="AW52">
        <v>13.34804122667083</v>
      </c>
      <c r="AX52">
        <v>2.5981374461596021</v>
      </c>
      <c r="AY52">
        <v>0.17831048759658949</v>
      </c>
      <c r="AZ52">
        <v>905.41204140499565</v>
      </c>
      <c r="BA52">
        <v>59.147603543326298</v>
      </c>
      <c r="BB52">
        <v>2.0546086946390069E-2</v>
      </c>
      <c r="BC52">
        <v>460747.76321264938</v>
      </c>
      <c r="BD52">
        <v>32248.64821712827</v>
      </c>
      <c r="BE52">
        <v>2.2101769191437048</v>
      </c>
      <c r="BF52">
        <v>2.9652092938412569</v>
      </c>
      <c r="BG52">
        <v>0.42588809366888047</v>
      </c>
      <c r="BH52">
        <v>0.14244921784053791</v>
      </c>
      <c r="BI52">
        <v>2.0697152371122058</v>
      </c>
      <c r="BJ52">
        <v>0.21489656744095481</v>
      </c>
      <c r="BK52">
        <v>7.5025415754280981E-3</v>
      </c>
      <c r="BL52">
        <v>105.70116823452079</v>
      </c>
      <c r="BM52">
        <v>7.7270753918140693</v>
      </c>
      <c r="BN52">
        <v>1.8781895139509151E-2</v>
      </c>
      <c r="BO52">
        <v>8.0140440767787364</v>
      </c>
      <c r="BP52">
        <v>0.97328330617859726</v>
      </c>
      <c r="BQ52">
        <v>3.6954642827679829E-3</v>
      </c>
      <c r="BR52">
        <v>58.713825900029832</v>
      </c>
      <c r="BS52">
        <v>9.8475352099969626</v>
      </c>
      <c r="BT52">
        <v>3.3454743080704778E-2</v>
      </c>
      <c r="BU52">
        <v>35.610842257078467</v>
      </c>
      <c r="BV52">
        <v>5.7011245376855317</v>
      </c>
      <c r="BW52">
        <v>0.16375666786979759</v>
      </c>
      <c r="BX52">
        <v>12.221737464340331</v>
      </c>
      <c r="BY52">
        <v>1.4778393345299661</v>
      </c>
      <c r="BZ52">
        <v>9.0396792606660323E-2</v>
      </c>
      <c r="CA52">
        <v>52.135491797310728</v>
      </c>
      <c r="CB52">
        <v>4.7837771324349569</v>
      </c>
      <c r="CC52">
        <v>0.24380697679390789</v>
      </c>
      <c r="CD52">
        <v>11.82185263365125</v>
      </c>
      <c r="CE52">
        <v>1.248238038219301</v>
      </c>
      <c r="CF52">
        <v>8.3020418315022399E-3</v>
      </c>
      <c r="CG52">
        <v>100.90877108180111</v>
      </c>
      <c r="CH52">
        <v>8.2332685561858732</v>
      </c>
      <c r="CI52">
        <v>5.138115382070748E-2</v>
      </c>
      <c r="CJ52">
        <v>28.790800786892671</v>
      </c>
      <c r="CK52">
        <v>2.4003865705116372</v>
      </c>
      <c r="CL52">
        <v>1.274581667294199E-2</v>
      </c>
      <c r="CM52">
        <v>120.1481683881983</v>
      </c>
      <c r="CN52">
        <v>8.9043841455382058</v>
      </c>
      <c r="CO52">
        <v>0.12527345185622529</v>
      </c>
      <c r="CP52">
        <v>22.69494708383516</v>
      </c>
      <c r="CQ52">
        <v>1.9559696306033481</v>
      </c>
      <c r="CR52">
        <v>1.218789970665236E-2</v>
      </c>
      <c r="CS52">
        <v>177.13800045174</v>
      </c>
      <c r="CT52">
        <v>13.549238648666771</v>
      </c>
      <c r="CU52">
        <v>5.6848953004309158E-2</v>
      </c>
      <c r="CV52">
        <v>25.268096393952408</v>
      </c>
      <c r="CW52">
        <v>1.722642058355867</v>
      </c>
      <c r="CX52">
        <v>1.229001522902101E-2</v>
      </c>
      <c r="CY52">
        <v>4932.0051940224876</v>
      </c>
      <c r="CZ52">
        <v>375.7397855471952</v>
      </c>
      <c r="DA52">
        <v>0.1202998757767777</v>
      </c>
      <c r="DB52">
        <v>0.14063223575750811</v>
      </c>
      <c r="DC52">
        <v>4.4787507263269882E-2</v>
      </c>
      <c r="DD52">
        <v>1.121915410016317E-2</v>
      </c>
      <c r="DE52">
        <v>5.6336450606314727</v>
      </c>
      <c r="DF52">
        <v>6.1339285552824148</v>
      </c>
      <c r="DG52">
        <v>14.83942241631261</v>
      </c>
      <c r="DH52">
        <v>1265.358720529234</v>
      </c>
      <c r="DI52">
        <v>67.870572319269669</v>
      </c>
      <c r="DJ52">
        <v>0.94954990427461772</v>
      </c>
      <c r="DK52">
        <v>271.28644899077398</v>
      </c>
      <c r="DL52">
        <v>14.35339163432648</v>
      </c>
      <c r="DM52">
        <v>0.39908906650000131</v>
      </c>
      <c r="DN52">
        <v>101.8059082961784</v>
      </c>
      <c r="DO52">
        <v>5.6118585068565334</v>
      </c>
      <c r="DP52">
        <v>0.35496658227289068</v>
      </c>
      <c r="DQ52">
        <v>320.84727075967669</v>
      </c>
      <c r="DR52">
        <v>16.784746236488139</v>
      </c>
      <c r="DS52">
        <v>0.33218787762368268</v>
      </c>
      <c r="DT52">
        <v>629.09475542167672</v>
      </c>
      <c r="DU52">
        <v>34.453818091495187</v>
      </c>
      <c r="DV52">
        <v>0.1867212422257479</v>
      </c>
      <c r="DW52">
        <v>426.96886977829189</v>
      </c>
      <c r="DX52">
        <v>22.889350463558259</v>
      </c>
      <c r="DY52">
        <v>0.35614877996328131</v>
      </c>
      <c r="EA52">
        <v>576.69556777388254</v>
      </c>
      <c r="EB52">
        <v>8.732975684017747</v>
      </c>
      <c r="EC52">
        <v>172.4325746077011</v>
      </c>
      <c r="ED52">
        <v>86.358233585977771</v>
      </c>
      <c r="EE52">
        <v>128.47664310728629</v>
      </c>
      <c r="EF52">
        <v>240.61379903431401</v>
      </c>
      <c r="EG52">
        <v>217.08237059219061</v>
      </c>
      <c r="EH52">
        <v>261.98739596638558</v>
      </c>
      <c r="EI52">
        <v>327.47514220640591</v>
      </c>
      <c r="EJ52">
        <v>410.19825643008579</v>
      </c>
      <c r="EK52">
        <v>527.30404371598297</v>
      </c>
      <c r="EL52">
        <v>750.92605242623949</v>
      </c>
      <c r="EM52">
        <v>918.82376857632232</v>
      </c>
      <c r="EN52">
        <v>1100.236027650559</v>
      </c>
      <c r="EO52">
        <v>1027.1583899980651</v>
      </c>
      <c r="EQ52">
        <v>6.2789396960501458</v>
      </c>
      <c r="ER52">
        <v>2.5135728783259199</v>
      </c>
      <c r="ES52">
        <v>0.86461763905582445</v>
      </c>
      <c r="ET52">
        <v>0.81411312344744802</v>
      </c>
      <c r="EU52">
        <v>7.9373656784045878E-3</v>
      </c>
      <c r="EV52">
        <v>3.3333571837701061E-2</v>
      </c>
      <c r="EW52">
        <v>4.1995761803431391</v>
      </c>
      <c r="EX52">
        <v>21.08484785063192</v>
      </c>
      <c r="EY52">
        <v>5.9516348393226339</v>
      </c>
      <c r="EZ52">
        <v>3.551438730353452</v>
      </c>
      <c r="FA52">
        <v>1.673954366809683E-2</v>
      </c>
      <c r="FC52">
        <f t="shared" si="1"/>
        <v>4.5523073599909694</v>
      </c>
      <c r="FE52">
        <v>-18.102576929909997</v>
      </c>
      <c r="FF52">
        <v>1.1245069999999999</v>
      </c>
      <c r="FH52">
        <v>-2.9778086428799999</v>
      </c>
      <c r="FI52">
        <v>1.1245069999999999</v>
      </c>
      <c r="FK52">
        <v>1055.8844034000001</v>
      </c>
      <c r="FL52">
        <f t="shared" si="2"/>
        <v>782.73440340000013</v>
      </c>
      <c r="FM52">
        <v>25</v>
      </c>
      <c r="FS52">
        <f t="shared" si="3"/>
        <v>629.09475542167672</v>
      </c>
      <c r="FT52">
        <f t="shared" si="4"/>
        <v>1018.925430854224</v>
      </c>
      <c r="FU52">
        <f t="shared" si="5"/>
        <v>1.1179156822532486</v>
      </c>
      <c r="FV52">
        <f t="shared" si="7"/>
        <v>2.4775393760220079</v>
      </c>
    </row>
    <row r="53" spans="1:178" x14ac:dyDescent="0.25">
      <c r="A53" t="s">
        <v>905</v>
      </c>
      <c r="B53" t="s">
        <v>765</v>
      </c>
      <c r="C53" s="2">
        <v>39.081827852224933</v>
      </c>
      <c r="D53" s="5">
        <v>1.5472230834382841E-2</v>
      </c>
      <c r="E53" s="6">
        <v>96.881499249657821</v>
      </c>
      <c r="F53" s="7">
        <v>0.44685363694771058</v>
      </c>
      <c r="G53">
        <v>36.288178128502537</v>
      </c>
      <c r="H53" s="8">
        <v>540.76516041951641</v>
      </c>
      <c r="I53" s="2">
        <v>1.9581939246698901</v>
      </c>
      <c r="J53" s="2">
        <v>9.3837296227568687E-2</v>
      </c>
      <c r="K53" s="5">
        <v>0.18402984333987321</v>
      </c>
      <c r="L53" s="9">
        <v>7.6835518289549841E-4</v>
      </c>
      <c r="M53">
        <v>0.1141744112273822</v>
      </c>
      <c r="N53" s="8">
        <v>0.59462360892450639</v>
      </c>
      <c r="O53" s="10">
        <v>12.95790924411366</v>
      </c>
      <c r="P53" s="7">
        <v>0.74590187072676029</v>
      </c>
      <c r="Q53" s="5">
        <v>0.51076997093633736</v>
      </c>
      <c r="R53" s="11">
        <v>2.4416419626449831E-2</v>
      </c>
      <c r="S53" s="12">
        <v>0.62096491294777101</v>
      </c>
      <c r="T53" s="6">
        <v>2688.49758303614</v>
      </c>
      <c r="U53" s="6">
        <v>5.9302157289643498</v>
      </c>
      <c r="V53" s="6">
        <v>6.909039832945461</v>
      </c>
      <c r="W53" s="6">
        <v>2659.8471522974451</v>
      </c>
      <c r="X53" s="6">
        <v>6.1697504563130918</v>
      </c>
      <c r="Y53" s="6">
        <v>104.22342823298639</v>
      </c>
      <c r="Z53" s="6">
        <v>2676.3834467852948</v>
      </c>
      <c r="AA53" s="6">
        <v>4.3175487984812868</v>
      </c>
      <c r="AB53" s="13">
        <v>54.299888896012561</v>
      </c>
      <c r="AC53" s="14">
        <v>98.934333029738511</v>
      </c>
      <c r="AE53" t="s">
        <v>906</v>
      </c>
      <c r="AF53" t="s">
        <v>906</v>
      </c>
      <c r="AG53">
        <v>25.047999999999998</v>
      </c>
      <c r="AH53" t="s">
        <v>143</v>
      </c>
      <c r="AI53">
        <v>44.91812685906541</v>
      </c>
      <c r="AJ53">
        <v>88.042948685375791</v>
      </c>
      <c r="AK53" t="s">
        <v>143</v>
      </c>
      <c r="AL53">
        <v>664.23991750236462</v>
      </c>
      <c r="AM53">
        <v>1378.067987957553</v>
      </c>
      <c r="AN53">
        <v>220.69955020872641</v>
      </c>
      <c r="AO53">
        <v>10.618789806639921</v>
      </c>
      <c r="AP53">
        <v>1.593201036076046</v>
      </c>
      <c r="AQ53" t="s">
        <v>143</v>
      </c>
      <c r="AR53">
        <v>0.67004689967426023</v>
      </c>
      <c r="AS53">
        <v>1.171856564347568</v>
      </c>
      <c r="AT53" t="s">
        <v>143</v>
      </c>
      <c r="AU53">
        <v>21.955384797306301</v>
      </c>
      <c r="AV53">
        <v>39.780477201928321</v>
      </c>
      <c r="AW53">
        <v>0.1181691899976374</v>
      </c>
      <c r="AX53">
        <v>8.3349268947920011E-2</v>
      </c>
      <c r="AY53">
        <v>0.1082077988698589</v>
      </c>
      <c r="AZ53">
        <v>208.51874835965529</v>
      </c>
      <c r="BA53">
        <v>11.838426076137599</v>
      </c>
      <c r="BB53">
        <v>5.6706622141046333E-2</v>
      </c>
      <c r="BC53">
        <v>529694.49586711184</v>
      </c>
      <c r="BD53">
        <v>27458.986197353941</v>
      </c>
      <c r="BE53">
        <v>1.3272530873512549</v>
      </c>
      <c r="BF53">
        <v>1.1219805786509189</v>
      </c>
      <c r="BG53">
        <v>0.16142608542029591</v>
      </c>
      <c r="BH53">
        <v>7.5517145306023936E-2</v>
      </c>
      <c r="BI53">
        <v>6.5517550791160777E-3</v>
      </c>
      <c r="BJ53">
        <v>3.0199233355676898E-3</v>
      </c>
      <c r="BK53">
        <v>4.7608605558955184E-3</v>
      </c>
      <c r="BL53">
        <v>18.537833273689341</v>
      </c>
      <c r="BM53">
        <v>1.304170622164821</v>
      </c>
      <c r="BN53">
        <v>3.0959199200072441E-2</v>
      </c>
      <c r="BO53">
        <v>5.7993790308933729E-2</v>
      </c>
      <c r="BP53">
        <v>1.786205346863767E-2</v>
      </c>
      <c r="BQ53">
        <v>8.524274585949107E-3</v>
      </c>
      <c r="BR53">
        <v>0.75907992594922891</v>
      </c>
      <c r="BS53">
        <v>0.17014801485266459</v>
      </c>
      <c r="BT53">
        <v>5.513890403576386E-2</v>
      </c>
      <c r="BU53">
        <v>1.3941650277165341</v>
      </c>
      <c r="BV53">
        <v>0.2379895108457421</v>
      </c>
      <c r="BW53">
        <v>8.7917228972828915E-2</v>
      </c>
      <c r="BX53">
        <v>0.77249763955878903</v>
      </c>
      <c r="BY53">
        <v>8.8746762082772976E-2</v>
      </c>
      <c r="BZ53">
        <v>7.7573568764288314E-3</v>
      </c>
      <c r="CA53">
        <v>4.7175269069806269</v>
      </c>
      <c r="CB53">
        <v>0.52205988930119385</v>
      </c>
      <c r="CC53">
        <v>0.1308996492310664</v>
      </c>
      <c r="CD53">
        <v>1.486083348211515</v>
      </c>
      <c r="CE53">
        <v>0.15039688759003131</v>
      </c>
      <c r="CF53">
        <v>1.9151195428021361E-2</v>
      </c>
      <c r="CG53">
        <v>18.097691451091421</v>
      </c>
      <c r="CH53">
        <v>1.592466498080144</v>
      </c>
      <c r="CI53">
        <v>3.8496882567045941E-2</v>
      </c>
      <c r="CJ53">
        <v>6.4227042135960346</v>
      </c>
      <c r="CK53">
        <v>0.53161751612449271</v>
      </c>
      <c r="CL53">
        <v>9.5472212087845173E-3</v>
      </c>
      <c r="CM53">
        <v>31.461564307338872</v>
      </c>
      <c r="CN53">
        <v>1.962328265941357</v>
      </c>
      <c r="CO53">
        <v>2.8175718051821601E-2</v>
      </c>
      <c r="CP53">
        <v>6.3088541957947646</v>
      </c>
      <c r="CQ53">
        <v>0.47807164245636657</v>
      </c>
      <c r="CR53">
        <v>2.0091126803605721E-2</v>
      </c>
      <c r="CS53">
        <v>52.692033490156611</v>
      </c>
      <c r="CT53">
        <v>3.364998316204022</v>
      </c>
      <c r="CU53">
        <v>4.2591796229121917E-2</v>
      </c>
      <c r="CV53">
        <v>8.1630747050077037</v>
      </c>
      <c r="CW53">
        <v>0.58067419482447857</v>
      </c>
      <c r="CX53">
        <v>9.2054929823905587E-3</v>
      </c>
      <c r="CY53">
        <v>5359.6350619282348</v>
      </c>
      <c r="CZ53">
        <v>298.87378652769422</v>
      </c>
      <c r="DA53">
        <v>0.1983262819996954</v>
      </c>
      <c r="DB53">
        <v>8.8234028552622745E-2</v>
      </c>
      <c r="DC53">
        <v>3.3596272861910512E-2</v>
      </c>
      <c r="DD53">
        <v>8.4057999573805137E-3</v>
      </c>
      <c r="DE53">
        <v>0.70729153109698184</v>
      </c>
      <c r="DF53">
        <v>3.3981310150530279</v>
      </c>
      <c r="DG53">
        <v>8.9116276845852873</v>
      </c>
      <c r="DH53">
        <v>185.4857486701809</v>
      </c>
      <c r="DI53">
        <v>8.9503934446286024</v>
      </c>
      <c r="DJ53">
        <v>0.50503647616169656</v>
      </c>
      <c r="DK53">
        <v>40.515198377152792</v>
      </c>
      <c r="DL53">
        <v>1.9759671474986751</v>
      </c>
      <c r="DM53">
        <v>0.29164476739933443</v>
      </c>
      <c r="DN53">
        <v>10.1156043435437</v>
      </c>
      <c r="DO53">
        <v>0.51642732382304635</v>
      </c>
      <c r="DP53">
        <v>0.24822281046458941</v>
      </c>
      <c r="DQ53">
        <v>37.797724544325469</v>
      </c>
      <c r="DR53">
        <v>2.2842133736575509</v>
      </c>
      <c r="DS53">
        <v>0.24844996295132099</v>
      </c>
      <c r="DT53">
        <v>96.881499249657821</v>
      </c>
      <c r="DU53">
        <v>4.6182815463617803</v>
      </c>
      <c r="DV53">
        <v>0.12522944294341781</v>
      </c>
      <c r="DW53">
        <v>60.164649300453092</v>
      </c>
      <c r="DX53">
        <v>2.9087325084869931</v>
      </c>
      <c r="DY53">
        <v>0.23823696824569859</v>
      </c>
      <c r="EA53">
        <v>132.81448940105429</v>
      </c>
      <c r="EB53">
        <v>2.7644536198802021E-2</v>
      </c>
      <c r="EC53">
        <v>30.241163578612301</v>
      </c>
      <c r="ED53">
        <v>0.624933085225579</v>
      </c>
      <c r="EE53">
        <v>1.661006402514724</v>
      </c>
      <c r="EF53">
        <v>9.4200339710576646</v>
      </c>
      <c r="EG53">
        <v>13.721094841186311</v>
      </c>
      <c r="EH53">
        <v>23.70616536171169</v>
      </c>
      <c r="EI53">
        <v>41.165743717770489</v>
      </c>
      <c r="EJ53">
        <v>73.567851427200921</v>
      </c>
      <c r="EK53">
        <v>117.6319453039567</v>
      </c>
      <c r="EL53">
        <v>196.63477692086789</v>
      </c>
      <c r="EM53">
        <v>255.41919821031439</v>
      </c>
      <c r="EN53">
        <v>327.27971111898518</v>
      </c>
      <c r="EO53">
        <v>331.83230508161398</v>
      </c>
      <c r="EQ53">
        <v>230.0790547551978</v>
      </c>
      <c r="ER53">
        <v>103.2543491089319</v>
      </c>
      <c r="ES53">
        <v>0.91818855902241958</v>
      </c>
      <c r="ET53">
        <v>0.89092633860939729</v>
      </c>
      <c r="EU53">
        <v>8.4467613663810715E-5</v>
      </c>
      <c r="EV53">
        <v>1.16613276660304E-3</v>
      </c>
      <c r="EW53">
        <v>13.805679076531771</v>
      </c>
      <c r="EX53">
        <v>12.71596227731764</v>
      </c>
      <c r="EY53">
        <v>5.2261501017576446</v>
      </c>
      <c r="EZ53">
        <v>1.838636561023143</v>
      </c>
      <c r="FA53">
        <v>2.1293172882775831E-2</v>
      </c>
      <c r="FC53">
        <f t="shared" si="1"/>
        <v>36.822640401829261</v>
      </c>
      <c r="FS53">
        <f t="shared" si="3"/>
        <v>96.881499249657821</v>
      </c>
      <c r="FT53">
        <f t="shared" si="4"/>
        <v>156.91598525343446</v>
      </c>
    </row>
    <row r="54" spans="1:178" x14ac:dyDescent="0.25">
      <c r="A54" t="s">
        <v>907</v>
      </c>
      <c r="B54" t="s">
        <v>765</v>
      </c>
      <c r="C54" s="2">
        <v>-5.9987358952624437</v>
      </c>
      <c r="D54" s="5">
        <v>6.8625357890309624E-3</v>
      </c>
      <c r="E54" s="6">
        <v>42.105260204375853</v>
      </c>
      <c r="F54" s="7">
        <v>0.54776631954368848</v>
      </c>
      <c r="G54">
        <v>-236.5862265944354</v>
      </c>
      <c r="H54" s="8">
        <v>47.907562171816643</v>
      </c>
      <c r="I54" s="2">
        <v>1.9681993014763199</v>
      </c>
      <c r="J54" s="2">
        <v>9.5845100060256622E-2</v>
      </c>
      <c r="K54" s="5">
        <v>0.1834344666327265</v>
      </c>
      <c r="L54" s="9">
        <v>1.262967763730421E-3</v>
      </c>
      <c r="M54">
        <v>0.14738243274882709</v>
      </c>
      <c r="N54" s="8">
        <v>0.9363236079130437</v>
      </c>
      <c r="O54" s="10">
        <v>12.848676449558919</v>
      </c>
      <c r="P54" s="7">
        <v>0.74741685594302942</v>
      </c>
      <c r="Q54" s="5">
        <v>0.50819781294256094</v>
      </c>
      <c r="R54" s="11">
        <v>2.4712729257380151E-2</v>
      </c>
      <c r="S54" s="12">
        <v>0.2212342712973997</v>
      </c>
      <c r="T54" s="6">
        <v>2682.4634672321008</v>
      </c>
      <c r="U54" s="6">
        <v>10.831830656667019</v>
      </c>
      <c r="V54" s="6">
        <v>11.397604191185859</v>
      </c>
      <c r="W54" s="6">
        <v>2648.8453547704462</v>
      </c>
      <c r="X54" s="6">
        <v>6.8590602361287294</v>
      </c>
      <c r="Y54" s="6">
        <v>105.6444195285014</v>
      </c>
      <c r="Z54" s="6">
        <v>2668.1861759225558</v>
      </c>
      <c r="AA54" s="6">
        <v>6.1176588842201118</v>
      </c>
      <c r="AB54" s="13">
        <v>54.785434119573523</v>
      </c>
      <c r="AC54" s="14">
        <v>98.746744816012566</v>
      </c>
      <c r="AE54" t="s">
        <v>908</v>
      </c>
      <c r="AF54" t="s">
        <v>908</v>
      </c>
      <c r="AG54">
        <v>25.044</v>
      </c>
      <c r="AH54" t="s">
        <v>143</v>
      </c>
      <c r="AI54">
        <v>38.039035437019628</v>
      </c>
      <c r="AJ54">
        <v>111.789922038277</v>
      </c>
      <c r="AK54" t="s">
        <v>143</v>
      </c>
      <c r="AL54">
        <v>731.55281246851541</v>
      </c>
      <c r="AM54">
        <v>1589.4764598691499</v>
      </c>
      <c r="AN54">
        <v>215.3510296421469</v>
      </c>
      <c r="AO54">
        <v>9.4504318537979781</v>
      </c>
      <c r="AP54">
        <v>1.9882415158308719</v>
      </c>
      <c r="AQ54">
        <v>2.3511115861315299</v>
      </c>
      <c r="AR54">
        <v>0.785161914540079</v>
      </c>
      <c r="AS54">
        <v>1.401549942865111</v>
      </c>
      <c r="AT54" t="s">
        <v>143</v>
      </c>
      <c r="AU54">
        <v>23.76562288960945</v>
      </c>
      <c r="AV54">
        <v>46.929557502133903</v>
      </c>
      <c r="AW54">
        <v>0.21836099939153911</v>
      </c>
      <c r="AX54">
        <v>0.1031113901010728</v>
      </c>
      <c r="AY54">
        <v>3.9711935239199053E-2</v>
      </c>
      <c r="AZ54">
        <v>208.16097739643709</v>
      </c>
      <c r="BA54">
        <v>8.677124900624861</v>
      </c>
      <c r="BB54">
        <v>8.4879682744913407E-2</v>
      </c>
      <c r="BC54">
        <v>525135.41073310259</v>
      </c>
      <c r="BD54">
        <v>24240.182585766212</v>
      </c>
      <c r="BE54">
        <v>1.468570890246625</v>
      </c>
      <c r="BF54">
        <v>0.8082518758045002</v>
      </c>
      <c r="BG54">
        <v>0.15191753665196031</v>
      </c>
      <c r="BH54">
        <v>6.1897526533591277E-2</v>
      </c>
      <c r="BI54">
        <v>2.3028232416400559E-2</v>
      </c>
      <c r="BJ54">
        <v>7.6528288149763611E-3</v>
      </c>
      <c r="BK54">
        <v>7.8425315693120487E-3</v>
      </c>
      <c r="BL54">
        <v>13.854575590717459</v>
      </c>
      <c r="BM54">
        <v>0.91268189620453721</v>
      </c>
      <c r="BN54">
        <v>1.3926110577273739E-2</v>
      </c>
      <c r="BO54">
        <v>0.15468148794678399</v>
      </c>
      <c r="BP54">
        <v>2.505089059708665E-2</v>
      </c>
      <c r="BQ54">
        <v>2.7401024033884159E-3</v>
      </c>
      <c r="BR54">
        <v>2.1990793747698638</v>
      </c>
      <c r="BS54">
        <v>0.27098074041199971</v>
      </c>
      <c r="BT54">
        <v>2.4798890906521841E-2</v>
      </c>
      <c r="BU54">
        <v>1.9925181772107541</v>
      </c>
      <c r="BV54">
        <v>0.30001082489708109</v>
      </c>
      <c r="BW54">
        <v>0.1028380280717163</v>
      </c>
      <c r="BX54">
        <v>1.1254535468688409</v>
      </c>
      <c r="BY54">
        <v>0.1380775036039818</v>
      </c>
      <c r="BZ54">
        <v>7.6800802930166454E-3</v>
      </c>
      <c r="CA54">
        <v>7.3992572337131994</v>
      </c>
      <c r="CB54">
        <v>0.73482826244019528</v>
      </c>
      <c r="CC54">
        <v>0.15312242979778651</v>
      </c>
      <c r="CD54">
        <v>1.8861224105664001</v>
      </c>
      <c r="CE54">
        <v>0.17218200698870151</v>
      </c>
      <c r="CF54">
        <v>2.240524942932633E-2</v>
      </c>
      <c r="CG54">
        <v>19.976046118357811</v>
      </c>
      <c r="CH54">
        <v>1.4652193029995171</v>
      </c>
      <c r="CI54">
        <v>3.8117339399600478E-2</v>
      </c>
      <c r="CJ54">
        <v>6.7911556625788956</v>
      </c>
      <c r="CK54">
        <v>0.49695808619120752</v>
      </c>
      <c r="CL54">
        <v>9.4499722388042759E-3</v>
      </c>
      <c r="CM54">
        <v>28.708818930424169</v>
      </c>
      <c r="CN54">
        <v>1.6594225109488689</v>
      </c>
      <c r="CO54">
        <v>2.7892560673661991E-2</v>
      </c>
      <c r="CP54">
        <v>5.7705388198534342</v>
      </c>
      <c r="CQ54">
        <v>0.4527593769847294</v>
      </c>
      <c r="CR54">
        <v>9.0380032749266138E-3</v>
      </c>
      <c r="CS54">
        <v>48.069315308653557</v>
      </c>
      <c r="CT54">
        <v>2.910012808842501</v>
      </c>
      <c r="CU54">
        <v>4.2169907351578689E-2</v>
      </c>
      <c r="CV54">
        <v>7.3961667765750727</v>
      </c>
      <c r="CW54">
        <v>0.53232601541882063</v>
      </c>
      <c r="CX54">
        <v>9.1112777084822617E-3</v>
      </c>
      <c r="CY54">
        <v>4593.6514085649387</v>
      </c>
      <c r="CZ54">
        <v>252.766167789739</v>
      </c>
      <c r="DA54">
        <v>8.9228690247071252E-2</v>
      </c>
      <c r="DB54">
        <v>8.0746358549981245E-2</v>
      </c>
      <c r="DC54">
        <v>3.0875257565596649E-2</v>
      </c>
      <c r="DD54">
        <v>8.3228491802518883E-3</v>
      </c>
      <c r="DE54">
        <v>4.7779078456425736</v>
      </c>
      <c r="DF54">
        <v>3.4327734396032761</v>
      </c>
      <c r="DG54">
        <v>8.9407191869782103</v>
      </c>
      <c r="DH54">
        <v>80.24218307322657</v>
      </c>
      <c r="DI54">
        <v>3.2573683225027339</v>
      </c>
      <c r="DJ54">
        <v>0.57889115644847067</v>
      </c>
      <c r="DK54">
        <v>17.415384976902779</v>
      </c>
      <c r="DL54">
        <v>0.69284521433471469</v>
      </c>
      <c r="DM54">
        <v>0.29083932290098902</v>
      </c>
      <c r="DN54">
        <v>5.5858845199585438</v>
      </c>
      <c r="DO54">
        <v>0.25670985057303891</v>
      </c>
      <c r="DP54">
        <v>0.28521453167266242</v>
      </c>
      <c r="DQ54">
        <v>20.567104086146319</v>
      </c>
      <c r="DR54">
        <v>0.85968194734373693</v>
      </c>
      <c r="DS54">
        <v>0.2362167263784421</v>
      </c>
      <c r="DT54">
        <v>42.105260204375853</v>
      </c>
      <c r="DU54">
        <v>1.6937793656534299</v>
      </c>
      <c r="DV54">
        <v>0.14806748030536679</v>
      </c>
      <c r="DW54">
        <v>26.65627228641052</v>
      </c>
      <c r="DX54">
        <v>1.074587893023949</v>
      </c>
      <c r="DY54">
        <v>0.23356329337221921</v>
      </c>
      <c r="EA54">
        <v>132.5866098066478</v>
      </c>
      <c r="EB54">
        <v>9.7165537621943313E-2</v>
      </c>
      <c r="EC54">
        <v>22.601265237711999</v>
      </c>
      <c r="ED54">
        <v>1.666826378736896</v>
      </c>
      <c r="EE54">
        <v>4.8119898791463109</v>
      </c>
      <c r="EF54">
        <v>13.46296065682942</v>
      </c>
      <c r="EG54">
        <v>19.990293905308011</v>
      </c>
      <c r="EH54">
        <v>37.182197154337679</v>
      </c>
      <c r="EI54">
        <v>52.247158187434913</v>
      </c>
      <c r="EJ54">
        <v>81.203439505519555</v>
      </c>
      <c r="EK54">
        <v>124.3801403402728</v>
      </c>
      <c r="EL54">
        <v>179.43011831515099</v>
      </c>
      <c r="EM54">
        <v>233.62505343536171</v>
      </c>
      <c r="EN54">
        <v>298.56717583014631</v>
      </c>
      <c r="EO54">
        <v>300.65718603963711</v>
      </c>
      <c r="EQ54">
        <v>56.160561409274948</v>
      </c>
      <c r="ER54">
        <v>13.14086392538009</v>
      </c>
      <c r="ES54">
        <v>0.89347286281797644</v>
      </c>
      <c r="ET54">
        <v>0.94486820927532478</v>
      </c>
      <c r="EU54">
        <v>3.2543945044119792E-4</v>
      </c>
      <c r="EV54">
        <v>2.6132274329734701E-3</v>
      </c>
      <c r="EW54">
        <v>8.0298422008478703</v>
      </c>
      <c r="EX54">
        <v>10.009762549282019</v>
      </c>
      <c r="EY54">
        <v>3.0390869737349662</v>
      </c>
      <c r="EZ54">
        <v>0.87592802048495066</v>
      </c>
      <c r="FA54">
        <v>1.681429973809085E-2</v>
      </c>
      <c r="FC54">
        <f t="shared" si="1"/>
        <v>19.109349903645473</v>
      </c>
      <c r="FE54">
        <v>-21.901707627299999</v>
      </c>
      <c r="FF54">
        <v>1.2586911000000001</v>
      </c>
      <c r="FH54">
        <v>-3.8067277265000006</v>
      </c>
      <c r="FI54">
        <v>1.2586911000000001</v>
      </c>
      <c r="FK54">
        <v>937.88870929999996</v>
      </c>
      <c r="FL54">
        <f t="shared" si="2"/>
        <v>664.73870929999998</v>
      </c>
      <c r="FM54">
        <v>21</v>
      </c>
      <c r="FS54">
        <f t="shared" si="3"/>
        <v>42.105260204375853</v>
      </c>
      <c r="FT54">
        <f t="shared" si="4"/>
        <v>68.196595227083023</v>
      </c>
      <c r="FU54">
        <f t="shared" si="5"/>
        <v>1.0941459555322561</v>
      </c>
      <c r="FV54">
        <f t="shared" ref="FV54:FV72" si="8">((3.998*LOG(FU54))+2.284)</f>
        <v>2.4402228868465343</v>
      </c>
    </row>
    <row r="55" spans="1:178" x14ac:dyDescent="0.25">
      <c r="A55" t="s">
        <v>909</v>
      </c>
      <c r="B55" t="s">
        <v>765</v>
      </c>
      <c r="C55" s="2">
        <v>0.30971560740253928</v>
      </c>
      <c r="D55" s="5">
        <v>6.5183968205035206E-2</v>
      </c>
      <c r="E55" s="6">
        <v>454.09301715955138</v>
      </c>
      <c r="F55" s="7">
        <v>0.44073094275451918</v>
      </c>
      <c r="G55">
        <v>4573.0541692360384</v>
      </c>
      <c r="H55" s="8">
        <v>115.1747767918004</v>
      </c>
      <c r="I55" s="2">
        <v>1.8364395503375719</v>
      </c>
      <c r="J55" s="2">
        <v>8.9280945596831349E-2</v>
      </c>
      <c r="K55" s="5">
        <v>0.18486251214628391</v>
      </c>
      <c r="L55" s="9">
        <v>5.771125755641138E-4</v>
      </c>
      <c r="M55">
        <v>0.12846155871526929</v>
      </c>
      <c r="N55" s="8">
        <v>0.78894273576955631</v>
      </c>
      <c r="O55" s="10">
        <v>13.888711363923949</v>
      </c>
      <c r="P55" s="7">
        <v>0.80850721082241894</v>
      </c>
      <c r="Q55" s="5">
        <v>0.54497790711082783</v>
      </c>
      <c r="R55" s="11">
        <v>2.6681143111052501E-2</v>
      </c>
      <c r="S55" s="12">
        <v>0.94863901787773319</v>
      </c>
      <c r="T55" s="6">
        <v>2696.1261545156699</v>
      </c>
      <c r="U55" s="6">
        <v>3.7586913469772791</v>
      </c>
      <c r="V55" s="6">
        <v>5.1675345896939548</v>
      </c>
      <c r="W55" s="6">
        <v>2803.9221112274631</v>
      </c>
      <c r="X55" s="6">
        <v>13.44965804612367</v>
      </c>
      <c r="Y55" s="6">
        <v>111.17733845099779</v>
      </c>
      <c r="Z55" s="6">
        <v>2741.6585506609599</v>
      </c>
      <c r="AA55" s="6">
        <v>6.4967202440602776</v>
      </c>
      <c r="AB55" s="13">
        <v>55.15905140650279</v>
      </c>
      <c r="AC55" s="14">
        <v>103.998179259203</v>
      </c>
      <c r="AE55" t="s">
        <v>910</v>
      </c>
      <c r="AF55" t="s">
        <v>910</v>
      </c>
      <c r="AG55">
        <v>25.082000000000001</v>
      </c>
      <c r="AH55">
        <v>110.2216645866888</v>
      </c>
      <c r="AI55">
        <v>56.948376181544319</v>
      </c>
      <c r="AJ55">
        <v>107.08380204126981</v>
      </c>
      <c r="AK55" t="s">
        <v>143</v>
      </c>
      <c r="AL55">
        <v>699.91580120201922</v>
      </c>
      <c r="AM55">
        <v>1664.9752253972249</v>
      </c>
      <c r="AN55">
        <v>219.68507232994301</v>
      </c>
      <c r="AO55">
        <v>12.91362071229767</v>
      </c>
      <c r="AP55">
        <v>1.947145803657043</v>
      </c>
      <c r="AQ55">
        <v>8.1460789606178761</v>
      </c>
      <c r="AR55">
        <v>1.2127033769144</v>
      </c>
      <c r="AS55">
        <v>1.4578220688586341</v>
      </c>
      <c r="AT55">
        <v>547.97532044956779</v>
      </c>
      <c r="AU55">
        <v>72.557165224349532</v>
      </c>
      <c r="AV55">
        <v>46.4276791927647</v>
      </c>
      <c r="AW55">
        <v>8.7706554925363687</v>
      </c>
      <c r="AX55">
        <v>1.422822762425376</v>
      </c>
      <c r="AY55">
        <v>0.19180016281552459</v>
      </c>
      <c r="AZ55">
        <v>766.11455712071495</v>
      </c>
      <c r="BA55">
        <v>41.391738751107461</v>
      </c>
      <c r="BB55">
        <v>8.5905853756222492E-2</v>
      </c>
      <c r="BC55">
        <v>479327.11417763151</v>
      </c>
      <c r="BD55">
        <v>20538.664501772681</v>
      </c>
      <c r="BE55">
        <v>1.272261168384176</v>
      </c>
      <c r="BF55">
        <v>2.2359209952178571</v>
      </c>
      <c r="BG55">
        <v>0.38452972944514269</v>
      </c>
      <c r="BH55">
        <v>0.10752693381642919</v>
      </c>
      <c r="BI55">
        <v>2.2536811953507359</v>
      </c>
      <c r="BJ55">
        <v>0.45474417915281168</v>
      </c>
      <c r="BK55">
        <v>4.0938743022261026E-3</v>
      </c>
      <c r="BL55">
        <v>82.364381018430407</v>
      </c>
      <c r="BM55">
        <v>5.6651988151407311</v>
      </c>
      <c r="BN55">
        <v>3.7550820929247629E-2</v>
      </c>
      <c r="BO55">
        <v>7.3665977496616346</v>
      </c>
      <c r="BP55">
        <v>0.94897573464781904</v>
      </c>
      <c r="BQ55">
        <v>9.0582755181566055E-3</v>
      </c>
      <c r="BR55">
        <v>49.399829379933642</v>
      </c>
      <c r="BS55">
        <v>5.7346545297994531</v>
      </c>
      <c r="BT55">
        <v>3.0383031031130169E-2</v>
      </c>
      <c r="BU55">
        <v>31.01438242909397</v>
      </c>
      <c r="BV55">
        <v>2.793744095825665</v>
      </c>
      <c r="BW55">
        <v>0.1066162900257072</v>
      </c>
      <c r="BX55">
        <v>12.13383329797359</v>
      </c>
      <c r="BY55">
        <v>1.318200142084373</v>
      </c>
      <c r="BZ55">
        <v>3.201256240410294E-2</v>
      </c>
      <c r="CA55">
        <v>47.376984224511183</v>
      </c>
      <c r="CB55">
        <v>4.4650282577678881</v>
      </c>
      <c r="CC55">
        <v>0.13908235602485511</v>
      </c>
      <c r="CD55">
        <v>8.5895252932673607</v>
      </c>
      <c r="CE55">
        <v>0.63616723771587058</v>
      </c>
      <c r="CF55">
        <v>1.6601558692603571E-2</v>
      </c>
      <c r="CG55">
        <v>79.998386377276347</v>
      </c>
      <c r="CH55">
        <v>5.3391425007231303</v>
      </c>
      <c r="CI55">
        <v>4.671952502190501E-2</v>
      </c>
      <c r="CJ55">
        <v>25.472762964168389</v>
      </c>
      <c r="CK55">
        <v>1.784075934801588</v>
      </c>
      <c r="CL55">
        <v>1.157919068249455E-2</v>
      </c>
      <c r="CM55">
        <v>110.32760081983039</v>
      </c>
      <c r="CN55">
        <v>6.647751899284831</v>
      </c>
      <c r="CO55">
        <v>3.4181583461568167E-2</v>
      </c>
      <c r="CP55">
        <v>21.947135900030268</v>
      </c>
      <c r="CQ55">
        <v>1.220311129982989</v>
      </c>
      <c r="CR55">
        <v>1.107528200633162E-2</v>
      </c>
      <c r="CS55">
        <v>164.66025022237011</v>
      </c>
      <c r="CT55">
        <v>8.9207705179482257</v>
      </c>
      <c r="CU55">
        <v>5.1684901053376399E-2</v>
      </c>
      <c r="CV55">
        <v>24.211234460030312</v>
      </c>
      <c r="CW55">
        <v>1.2098707552686361</v>
      </c>
      <c r="CX55">
        <v>1.1163631325774069E-2</v>
      </c>
      <c r="CY55">
        <v>5834.326673790134</v>
      </c>
      <c r="CZ55">
        <v>340.37533941388068</v>
      </c>
      <c r="DA55">
        <v>0.29502395109524299</v>
      </c>
      <c r="DB55">
        <v>0.1298403498348393</v>
      </c>
      <c r="DC55">
        <v>4.2326337776779008E-2</v>
      </c>
      <c r="DD55">
        <v>1.02010291812521E-2</v>
      </c>
      <c r="DE55">
        <v>0.26578366318098978</v>
      </c>
      <c r="DF55">
        <v>4.5718859875114806</v>
      </c>
      <c r="DG55">
        <v>10.635144596632021</v>
      </c>
      <c r="DH55">
        <v>928.02279340867472</v>
      </c>
      <c r="DI55">
        <v>55.023143169447764</v>
      </c>
      <c r="DJ55">
        <v>0.64038179749611845</v>
      </c>
      <c r="DK55">
        <v>204.98803361753261</v>
      </c>
      <c r="DL55">
        <v>13.28434225079997</v>
      </c>
      <c r="DM55">
        <v>0.39498960753834278</v>
      </c>
      <c r="DN55">
        <v>56.006347214228072</v>
      </c>
      <c r="DO55">
        <v>2.892447287605231</v>
      </c>
      <c r="DP55">
        <v>0.31230532132462813</v>
      </c>
      <c r="DQ55">
        <v>183.7605944918086</v>
      </c>
      <c r="DR55">
        <v>8.5415008395824508</v>
      </c>
      <c r="DS55">
        <v>0.27624950986235158</v>
      </c>
      <c r="DT55">
        <v>454.09301715955138</v>
      </c>
      <c r="DU55">
        <v>27.13624761638405</v>
      </c>
      <c r="DV55">
        <v>0.1620784519332088</v>
      </c>
      <c r="DW55">
        <v>302.99955062246272</v>
      </c>
      <c r="DX55">
        <v>17.66249711045608</v>
      </c>
      <c r="DY55">
        <v>0.27763364752268932</v>
      </c>
      <c r="EA55">
        <v>487.97105549090122</v>
      </c>
      <c r="EB55">
        <v>9.5092033559102802</v>
      </c>
      <c r="EC55">
        <v>134.36277490771681</v>
      </c>
      <c r="ED55">
        <v>79.381441267905558</v>
      </c>
      <c r="EE55">
        <v>108.0959067394609</v>
      </c>
      <c r="EF55">
        <v>209.5566380344188</v>
      </c>
      <c r="EG55">
        <v>215.52101772599619</v>
      </c>
      <c r="EH55">
        <v>238.07529761060891</v>
      </c>
      <c r="EI55">
        <v>237.93698873316791</v>
      </c>
      <c r="EJ55">
        <v>325.19669259055428</v>
      </c>
      <c r="EK55">
        <v>466.53412022286432</v>
      </c>
      <c r="EL55">
        <v>689.54750512393969</v>
      </c>
      <c r="EM55">
        <v>888.54801214697454</v>
      </c>
      <c r="EN55">
        <v>1022.73447343087</v>
      </c>
      <c r="EO55">
        <v>984.19652276545969</v>
      </c>
      <c r="EQ55">
        <v>4.8904340555283179</v>
      </c>
      <c r="ER55">
        <v>2.4096939600146139</v>
      </c>
      <c r="ES55">
        <v>0.96489876396488217</v>
      </c>
      <c r="ET55">
        <v>0.98582848029778003</v>
      </c>
      <c r="EU55">
        <v>9.2978222627136623E-3</v>
      </c>
      <c r="EV55">
        <v>3.9941999238675058E-2</v>
      </c>
      <c r="EW55">
        <v>4.2958445655442743</v>
      </c>
      <c r="EX55">
        <v>17.220540441103349</v>
      </c>
      <c r="EY55">
        <v>5.5132207823906363</v>
      </c>
      <c r="EZ55">
        <v>2.7577573612715192</v>
      </c>
      <c r="FA55">
        <v>1.357899670502319E-2</v>
      </c>
      <c r="FC55">
        <f t="shared" si="1"/>
        <v>4.1988025268590219</v>
      </c>
      <c r="FE55">
        <v>-18.470493271710001</v>
      </c>
      <c r="FF55">
        <v>1.1248221</v>
      </c>
      <c r="FH55">
        <v>-3.1785181118199994</v>
      </c>
      <c r="FI55">
        <v>1.1248221</v>
      </c>
      <c r="FK55">
        <v>1048.4463845</v>
      </c>
      <c r="FL55">
        <f t="shared" si="2"/>
        <v>775.29638450000004</v>
      </c>
      <c r="FM55">
        <v>25</v>
      </c>
      <c r="FS55">
        <f t="shared" si="3"/>
        <v>454.09301715955138</v>
      </c>
      <c r="FT55">
        <f t="shared" si="4"/>
        <v>735.48049664959524</v>
      </c>
      <c r="FU55">
        <f t="shared" si="5"/>
        <v>1.0640929134833639</v>
      </c>
      <c r="FV55">
        <f t="shared" si="8"/>
        <v>2.39186424465667</v>
      </c>
    </row>
    <row r="56" spans="1:178" x14ac:dyDescent="0.25">
      <c r="A56" t="s">
        <v>911</v>
      </c>
      <c r="B56" t="s">
        <v>765</v>
      </c>
      <c r="C56" s="2">
        <v>2.173026162240399</v>
      </c>
      <c r="D56" s="5">
        <v>1.344892545595644E-2</v>
      </c>
      <c r="E56" s="6">
        <v>81.61691590199986</v>
      </c>
      <c r="F56" s="7">
        <v>0.59032223728542765</v>
      </c>
      <c r="G56">
        <v>652.04836805538514</v>
      </c>
      <c r="H56" s="8">
        <v>82.955822593370556</v>
      </c>
      <c r="I56" s="2">
        <v>1.962929496944225</v>
      </c>
      <c r="J56" s="2">
        <v>9.5387879136341419E-2</v>
      </c>
      <c r="K56" s="5">
        <v>0.18462630102979069</v>
      </c>
      <c r="L56" s="9">
        <v>8.243662274076771E-4</v>
      </c>
      <c r="M56">
        <v>0.1666001255251823</v>
      </c>
      <c r="N56" s="8">
        <v>0.45831343805472258</v>
      </c>
      <c r="O56" s="10">
        <v>12.965296356570059</v>
      </c>
      <c r="P56" s="7">
        <v>0.75263334327522058</v>
      </c>
      <c r="Q56" s="5">
        <v>0.50948256672879433</v>
      </c>
      <c r="R56" s="11">
        <v>2.4840473904443081E-2</v>
      </c>
      <c r="S56" s="12">
        <v>0.48019043377944592</v>
      </c>
      <c r="T56" s="6">
        <v>2693.7840199533548</v>
      </c>
      <c r="U56" s="6">
        <v>6.500623214088864</v>
      </c>
      <c r="V56" s="6">
        <v>7.4090983227895766</v>
      </c>
      <c r="W56" s="6">
        <v>2654.3912742594262</v>
      </c>
      <c r="X56" s="6">
        <v>3.977345450419481</v>
      </c>
      <c r="Y56" s="6">
        <v>106.02144294594871</v>
      </c>
      <c r="Z56" s="6">
        <v>2676.9290017830308</v>
      </c>
      <c r="AA56" s="6">
        <v>4.2104627161179113</v>
      </c>
      <c r="AB56" s="13">
        <v>54.776933152063997</v>
      </c>
      <c r="AC56" s="14">
        <v>98.537642758211504</v>
      </c>
      <c r="AE56" t="s">
        <v>912</v>
      </c>
      <c r="AF56" t="s">
        <v>912</v>
      </c>
      <c r="AG56">
        <v>25.137</v>
      </c>
      <c r="AH56">
        <v>297.03746666298298</v>
      </c>
      <c r="AI56">
        <v>67.632106984623505</v>
      </c>
      <c r="AJ56">
        <v>83.790693841717683</v>
      </c>
      <c r="AK56" t="s">
        <v>143</v>
      </c>
      <c r="AL56">
        <v>556.70803415292892</v>
      </c>
      <c r="AM56">
        <v>1371.4591467766179</v>
      </c>
      <c r="AN56">
        <v>207.72759151874391</v>
      </c>
      <c r="AO56">
        <v>8.278490878708709</v>
      </c>
      <c r="AP56">
        <v>1.531052110314103</v>
      </c>
      <c r="AQ56">
        <v>2.5951900886404569</v>
      </c>
      <c r="AR56">
        <v>0.96597612863044002</v>
      </c>
      <c r="AS56">
        <v>1.147549351705246</v>
      </c>
      <c r="AT56" t="s">
        <v>143</v>
      </c>
      <c r="AU56">
        <v>17.702951184042352</v>
      </c>
      <c r="AV56">
        <v>37.75766660579373</v>
      </c>
      <c r="AW56">
        <v>1.1645011413411051</v>
      </c>
      <c r="AX56">
        <v>0.41941615800869819</v>
      </c>
      <c r="AY56">
        <v>0.1174407067716432</v>
      </c>
      <c r="AZ56">
        <v>351.04978565208359</v>
      </c>
      <c r="BA56">
        <v>11.784846349766459</v>
      </c>
      <c r="BB56">
        <v>5.7587155820725197E-2</v>
      </c>
      <c r="BC56">
        <v>516660.11135683232</v>
      </c>
      <c r="BD56">
        <v>20951.967537395489</v>
      </c>
      <c r="BE56">
        <v>1.257056257699364</v>
      </c>
      <c r="BF56">
        <v>0.97103696253381189</v>
      </c>
      <c r="BG56">
        <v>0.17378402253680611</v>
      </c>
      <c r="BH56">
        <v>6.4307513789782472E-2</v>
      </c>
      <c r="BI56">
        <v>6.9338085055548393E-2</v>
      </c>
      <c r="BJ56">
        <v>1.497675124970179E-2</v>
      </c>
      <c r="BK56">
        <v>3.2049672623261439E-3</v>
      </c>
      <c r="BL56">
        <v>15.67341851353344</v>
      </c>
      <c r="BM56">
        <v>0.73498802613740233</v>
      </c>
      <c r="BN56">
        <v>2.9445960538256089E-2</v>
      </c>
      <c r="BO56">
        <v>0.41618584564901812</v>
      </c>
      <c r="BP56">
        <v>5.084378615493259E-2</v>
      </c>
      <c r="BQ56">
        <v>9.6849565290816134E-3</v>
      </c>
      <c r="BR56">
        <v>4.4070055777708728</v>
      </c>
      <c r="BS56">
        <v>0.47735231017148061</v>
      </c>
      <c r="BT56">
        <v>5.2410470910930991E-2</v>
      </c>
      <c r="BU56">
        <v>4.5343529114760406</v>
      </c>
      <c r="BV56">
        <v>0.63039221146426538</v>
      </c>
      <c r="BW56">
        <v>5.9732399137138383E-2</v>
      </c>
      <c r="BX56">
        <v>2.3929181092535892</v>
      </c>
      <c r="BY56">
        <v>0.15955944230334171</v>
      </c>
      <c r="BZ56">
        <v>1.6248904215541871E-2</v>
      </c>
      <c r="CA56">
        <v>14.09672690828298</v>
      </c>
      <c r="CB56">
        <v>1.025176414529775</v>
      </c>
      <c r="CC56">
        <v>0.1089652170941095</v>
      </c>
      <c r="CD56">
        <v>3.4159669360603089</v>
      </c>
      <c r="CE56">
        <v>0.25228360368978958</v>
      </c>
      <c r="CF56">
        <v>1.3020101201873569E-2</v>
      </c>
      <c r="CG56">
        <v>34.373324190650422</v>
      </c>
      <c r="CH56">
        <v>2.0062220587749588</v>
      </c>
      <c r="CI56">
        <v>3.6841968893133299E-2</v>
      </c>
      <c r="CJ56">
        <v>10.972536467087011</v>
      </c>
      <c r="CK56">
        <v>0.66027969654244822</v>
      </c>
      <c r="CL56">
        <v>9.1251443392303417E-3</v>
      </c>
      <c r="CM56">
        <v>49.119766526211251</v>
      </c>
      <c r="CN56">
        <v>2.55376416475081</v>
      </c>
      <c r="CO56">
        <v>5.899717157906835E-2</v>
      </c>
      <c r="CP56">
        <v>9.6459553937045932</v>
      </c>
      <c r="CQ56">
        <v>0.44545571815597751</v>
      </c>
      <c r="CR56">
        <v>8.729307690244003E-3</v>
      </c>
      <c r="CS56">
        <v>76.290316221181158</v>
      </c>
      <c r="CT56">
        <v>3.851565655168399</v>
      </c>
      <c r="CU56">
        <v>4.0755832307662228E-2</v>
      </c>
      <c r="CV56">
        <v>11.57682994824528</v>
      </c>
      <c r="CW56">
        <v>0.80317292789198658</v>
      </c>
      <c r="CX56">
        <v>1.925996157218279E-2</v>
      </c>
      <c r="CY56">
        <v>6728.495665925162</v>
      </c>
      <c r="CZ56">
        <v>291.54673203560242</v>
      </c>
      <c r="DA56">
        <v>8.622120421510214E-2</v>
      </c>
      <c r="DB56">
        <v>0.1491764187789095</v>
      </c>
      <c r="DC56">
        <v>4.3601880575818777E-2</v>
      </c>
      <c r="DD56">
        <v>8.0441455935451964E-3</v>
      </c>
      <c r="DE56">
        <v>-8.6797827813344483E-2</v>
      </c>
      <c r="DF56">
        <v>4.5452520093884718</v>
      </c>
      <c r="DG56">
        <v>8.9971338552005875</v>
      </c>
      <c r="DH56">
        <v>157.1314614604114</v>
      </c>
      <c r="DI56">
        <v>4.9239690901144124</v>
      </c>
      <c r="DJ56">
        <v>0.47645725557129598</v>
      </c>
      <c r="DK56">
        <v>33.82285803707358</v>
      </c>
      <c r="DL56">
        <v>1.1060971254701999</v>
      </c>
      <c r="DM56">
        <v>0.28919276210759359</v>
      </c>
      <c r="DN56">
        <v>12.354667588499071</v>
      </c>
      <c r="DO56">
        <v>0.42737951312696032</v>
      </c>
      <c r="DP56">
        <v>0.26289041107794409</v>
      </c>
      <c r="DQ56">
        <v>47.623668510897978</v>
      </c>
      <c r="DR56">
        <v>1.7022157238734961</v>
      </c>
      <c r="DS56">
        <v>0.25046814055488992</v>
      </c>
      <c r="DT56">
        <v>81.61691590199986</v>
      </c>
      <c r="DU56">
        <v>2.5319071099036821</v>
      </c>
      <c r="DV56">
        <v>0.11243107421673131</v>
      </c>
      <c r="DW56">
        <v>52.606888176566393</v>
      </c>
      <c r="DX56">
        <v>1.661445954304904</v>
      </c>
      <c r="DY56">
        <v>0.24677948338718281</v>
      </c>
      <c r="EA56">
        <v>223.59858958731439</v>
      </c>
      <c r="EB56">
        <v>0.29256575972805232</v>
      </c>
      <c r="EC56">
        <v>25.56838256693872</v>
      </c>
      <c r="ED56">
        <v>4.4847612677695921</v>
      </c>
      <c r="EE56">
        <v>9.6433382445752134</v>
      </c>
      <c r="EF56">
        <v>30.637519672135411</v>
      </c>
      <c r="EG56">
        <v>42.502985954770672</v>
      </c>
      <c r="EH56">
        <v>70.837823659713479</v>
      </c>
      <c r="EI56">
        <v>94.625122882557051</v>
      </c>
      <c r="EJ56">
        <v>139.7289601245952</v>
      </c>
      <c r="EK56">
        <v>200.962206356905</v>
      </c>
      <c r="EL56">
        <v>306.99854078882032</v>
      </c>
      <c r="EM56">
        <v>390.52450986658272</v>
      </c>
      <c r="EN56">
        <v>473.85289578373391</v>
      </c>
      <c r="EO56">
        <v>470.60284342460483</v>
      </c>
      <c r="EQ56">
        <v>22.32142118536354</v>
      </c>
      <c r="ER56">
        <v>8.4236838455876875</v>
      </c>
      <c r="ES56">
        <v>0.91234697199069126</v>
      </c>
      <c r="ET56">
        <v>0.95260945404082775</v>
      </c>
      <c r="EU56">
        <v>6.1741895497791598E-4</v>
      </c>
      <c r="EV56">
        <v>4.130078319930639E-3</v>
      </c>
      <c r="EW56">
        <v>6.6892638890206486</v>
      </c>
      <c r="EX56">
        <v>6.5093194385699817</v>
      </c>
      <c r="EY56">
        <v>5.2073461722167744</v>
      </c>
      <c r="EZ56">
        <v>1.069820128486239</v>
      </c>
      <c r="FA56">
        <v>1.272818111958768E-2</v>
      </c>
      <c r="FC56">
        <f t="shared" si="1"/>
        <v>15.380346616601686</v>
      </c>
      <c r="FE56">
        <v>-22.453083490449998</v>
      </c>
      <c r="FF56">
        <v>1.2462298000000001</v>
      </c>
      <c r="FH56">
        <v>-4.5812455705400001</v>
      </c>
      <c r="FI56">
        <v>1.2462298000000001</v>
      </c>
      <c r="FK56">
        <v>945.81614820000004</v>
      </c>
      <c r="FL56">
        <f t="shared" si="2"/>
        <v>672.66614820000007</v>
      </c>
      <c r="FM56">
        <v>22</v>
      </c>
      <c r="FS56">
        <f t="shared" si="3"/>
        <v>81.61691590199986</v>
      </c>
      <c r="FT56">
        <f t="shared" si="4"/>
        <v>132.192408987253</v>
      </c>
      <c r="FU56">
        <f t="shared" si="5"/>
        <v>0.84620558018950542</v>
      </c>
      <c r="FV56">
        <f t="shared" si="8"/>
        <v>1.9940485878365406</v>
      </c>
    </row>
    <row r="57" spans="1:178" x14ac:dyDescent="0.25">
      <c r="A57" t="s">
        <v>913</v>
      </c>
      <c r="B57" t="s">
        <v>765</v>
      </c>
      <c r="C57" s="2">
        <v>-0.16535083446698659</v>
      </c>
      <c r="D57" s="5">
        <v>2.8286971194115641E-2</v>
      </c>
      <c r="E57" s="6">
        <v>173.4338450055092</v>
      </c>
      <c r="F57" s="7">
        <v>0.52005715209405301</v>
      </c>
      <c r="G57">
        <v>-8578.0413043911376</v>
      </c>
      <c r="H57" s="8">
        <v>86.444702441015991</v>
      </c>
      <c r="I57" s="2">
        <v>1.936946660603363</v>
      </c>
      <c r="J57" s="2">
        <v>9.3373031402368717E-2</v>
      </c>
      <c r="K57" s="5">
        <v>0.1839316363029895</v>
      </c>
      <c r="L57" s="9">
        <v>5.9807219626703057E-4</v>
      </c>
      <c r="M57">
        <v>0.15716723035593591</v>
      </c>
      <c r="N57" s="8">
        <v>0.2044963957656559</v>
      </c>
      <c r="O57" s="10">
        <v>13.082178376800369</v>
      </c>
      <c r="P57" s="7">
        <v>0.7560989477260992</v>
      </c>
      <c r="Q57" s="5">
        <v>0.51630964948701918</v>
      </c>
      <c r="R57" s="11">
        <v>2.5034685906782071E-2</v>
      </c>
      <c r="S57" s="12">
        <v>0.59495222520765967</v>
      </c>
      <c r="T57" s="6">
        <v>2687.7680956660602</v>
      </c>
      <c r="U57" s="6">
        <v>4.0396070189719868</v>
      </c>
      <c r="V57" s="6">
        <v>5.3699519540115359</v>
      </c>
      <c r="W57" s="6">
        <v>2683.4860869616919</v>
      </c>
      <c r="X57" s="6">
        <v>3.655884974103365</v>
      </c>
      <c r="Y57" s="6">
        <v>106.3243161650701</v>
      </c>
      <c r="Z57" s="6">
        <v>2685.5118386456938</v>
      </c>
      <c r="AA57" s="6">
        <v>2.723515619382372</v>
      </c>
      <c r="AB57" s="13">
        <v>54.425813906837277</v>
      </c>
      <c r="AC57" s="14">
        <v>99.840685336235921</v>
      </c>
      <c r="AE57" t="s">
        <v>914</v>
      </c>
      <c r="AF57" t="s">
        <v>914</v>
      </c>
      <c r="AG57">
        <v>25.004999999999999</v>
      </c>
      <c r="AH57" t="s">
        <v>143</v>
      </c>
      <c r="AI57">
        <v>46.155037346111293</v>
      </c>
      <c r="AJ57">
        <v>85.563166868195964</v>
      </c>
      <c r="AK57" t="s">
        <v>143</v>
      </c>
      <c r="AL57">
        <v>775.23393620647755</v>
      </c>
      <c r="AM57">
        <v>1374.001280512671</v>
      </c>
      <c r="AN57">
        <v>215.30847935102389</v>
      </c>
      <c r="AO57">
        <v>8.5740421835390741</v>
      </c>
      <c r="AP57">
        <v>1.572175956238359</v>
      </c>
      <c r="AQ57">
        <v>2.027479157947083</v>
      </c>
      <c r="AR57">
        <v>0.76016132506405287</v>
      </c>
      <c r="AS57">
        <v>1.195832947416638</v>
      </c>
      <c r="AT57" t="s">
        <v>143</v>
      </c>
      <c r="AU57">
        <v>17.651261420388291</v>
      </c>
      <c r="AV57">
        <v>36.826059669998287</v>
      </c>
      <c r="AW57">
        <v>0.2328836308325834</v>
      </c>
      <c r="AX57">
        <v>0.1242586680804446</v>
      </c>
      <c r="AY57">
        <v>0.14584572933903101</v>
      </c>
      <c r="AZ57">
        <v>263.75159608764528</v>
      </c>
      <c r="BA57">
        <v>14.35564972044121</v>
      </c>
      <c r="BB57">
        <v>5.1618834517817992E-2</v>
      </c>
      <c r="BC57">
        <v>534889.59621522599</v>
      </c>
      <c r="BD57">
        <v>32249.420240034851</v>
      </c>
      <c r="BE57">
        <v>1.256268968188716</v>
      </c>
      <c r="BF57">
        <v>1.0093092291023089</v>
      </c>
      <c r="BG57">
        <v>0.185071659552419</v>
      </c>
      <c r="BH57">
        <v>6.2442360661455427E-2</v>
      </c>
      <c r="BI57">
        <v>1.285358696369206E-2</v>
      </c>
      <c r="BJ57">
        <v>3.762349186826653E-3</v>
      </c>
      <c r="BK57">
        <v>4.0839138991999686E-3</v>
      </c>
      <c r="BL57">
        <v>27.48803432821142</v>
      </c>
      <c r="BM57">
        <v>1.877280288646235</v>
      </c>
      <c r="BN57">
        <v>3.7438878186386158E-2</v>
      </c>
      <c r="BO57">
        <v>9.4704280476685346E-2</v>
      </c>
      <c r="BP57">
        <v>2.0877945528332859E-2</v>
      </c>
      <c r="BQ57">
        <v>9.2830931169320743E-3</v>
      </c>
      <c r="BR57">
        <v>1.652171306294645</v>
      </c>
      <c r="BS57">
        <v>0.2813742324738383</v>
      </c>
      <c r="BT57">
        <v>5.4371699880486762E-2</v>
      </c>
      <c r="BU57">
        <v>2.1953265726174038</v>
      </c>
      <c r="BV57">
        <v>0.3395694751297369</v>
      </c>
      <c r="BW57">
        <v>0.10364884103181871</v>
      </c>
      <c r="BX57">
        <v>1.0985462993810271</v>
      </c>
      <c r="BY57">
        <v>0.13529947238623091</v>
      </c>
      <c r="BZ57">
        <v>1.6863974682727351E-2</v>
      </c>
      <c r="CA57">
        <v>7.7157605039940966</v>
      </c>
      <c r="CB57">
        <v>0.76164427208010199</v>
      </c>
      <c r="CC57">
        <v>0.1290438756438658</v>
      </c>
      <c r="CD57">
        <v>2.0759812666257078</v>
      </c>
      <c r="CE57">
        <v>0.17112445194282261</v>
      </c>
      <c r="CF57">
        <v>1.6555389310777449E-2</v>
      </c>
      <c r="CG57">
        <v>22.39598096551704</v>
      </c>
      <c r="CH57">
        <v>1.713332869148247</v>
      </c>
      <c r="CI57">
        <v>3.8173902457382183E-2</v>
      </c>
      <c r="CJ57">
        <v>7.989470665415852</v>
      </c>
      <c r="CK57">
        <v>0.51515548304369352</v>
      </c>
      <c r="CL57">
        <v>9.4519301996918558E-3</v>
      </c>
      <c r="CM57">
        <v>38.719065040256837</v>
      </c>
      <c r="CN57">
        <v>2.2710601430696422</v>
      </c>
      <c r="CO57">
        <v>2.7915185346430671E-2</v>
      </c>
      <c r="CP57">
        <v>7.8212013699864089</v>
      </c>
      <c r="CQ57">
        <v>0.50531481346890128</v>
      </c>
      <c r="CR57">
        <v>9.0424450192132418E-3</v>
      </c>
      <c r="CS57">
        <v>62.464382368889943</v>
      </c>
      <c r="CT57">
        <v>4.0073135301027163</v>
      </c>
      <c r="CU57">
        <v>0.12950606918487059</v>
      </c>
      <c r="CV57">
        <v>9.8480583401644406</v>
      </c>
      <c r="CW57">
        <v>0.6813507434228262</v>
      </c>
      <c r="CX57">
        <v>9.1108520385153307E-3</v>
      </c>
      <c r="CY57">
        <v>5891.2383171727797</v>
      </c>
      <c r="CZ57">
        <v>325.87544693928038</v>
      </c>
      <c r="DA57">
        <v>8.9331660017232264E-2</v>
      </c>
      <c r="DB57">
        <v>0.12423056513539769</v>
      </c>
      <c r="DC57">
        <v>3.8253445033543651E-2</v>
      </c>
      <c r="DD57">
        <v>8.3348905722800872E-3</v>
      </c>
      <c r="DE57">
        <v>-1.8176818739820501E-2</v>
      </c>
      <c r="DF57">
        <v>4.4078486644114916</v>
      </c>
      <c r="DG57">
        <v>7.835764202186513</v>
      </c>
      <c r="DH57">
        <v>339.96313721335241</v>
      </c>
      <c r="DI57">
        <v>13.67319265586967</v>
      </c>
      <c r="DJ57">
        <v>0.50640007672057341</v>
      </c>
      <c r="DK57">
        <v>72.470323540805666</v>
      </c>
      <c r="DL57">
        <v>2.9606425230782119</v>
      </c>
      <c r="DM57">
        <v>0.31556240114639389</v>
      </c>
      <c r="DN57">
        <v>25.16559674398118</v>
      </c>
      <c r="DO57">
        <v>1.03321538759173</v>
      </c>
      <c r="DP57">
        <v>0.22459699239022479</v>
      </c>
      <c r="DQ57">
        <v>92.820425325928539</v>
      </c>
      <c r="DR57">
        <v>4.2119768196780134</v>
      </c>
      <c r="DS57">
        <v>0.23283065287930099</v>
      </c>
      <c r="DT57">
        <v>173.4338450055092</v>
      </c>
      <c r="DU57">
        <v>6.797792402080562</v>
      </c>
      <c r="DV57">
        <v>0.14192093650373591</v>
      </c>
      <c r="DW57">
        <v>112.6495561734595</v>
      </c>
      <c r="DX57">
        <v>4.5428082028820382</v>
      </c>
      <c r="DY57">
        <v>0.21808928268914479</v>
      </c>
      <c r="EA57">
        <v>167.99464718958299</v>
      </c>
      <c r="EB57">
        <v>5.4234544150599397E-2</v>
      </c>
      <c r="EC57">
        <v>44.841817827424833</v>
      </c>
      <c r="ED57">
        <v>1.0205202637573849</v>
      </c>
      <c r="EE57">
        <v>3.615254499550645</v>
      </c>
      <c r="EF57">
        <v>14.833287652820299</v>
      </c>
      <c r="EG57">
        <v>19.512367662185209</v>
      </c>
      <c r="EH57">
        <v>38.772665849216573</v>
      </c>
      <c r="EI57">
        <v>57.506406277720437</v>
      </c>
      <c r="EJ57">
        <v>91.040573030557056</v>
      </c>
      <c r="EK57">
        <v>146.32730156439291</v>
      </c>
      <c r="EL57">
        <v>241.9941565016052</v>
      </c>
      <c r="EM57">
        <v>316.64782874438902</v>
      </c>
      <c r="EN57">
        <v>387.97753024155242</v>
      </c>
      <c r="EO57">
        <v>400.32757480343253</v>
      </c>
      <c r="EQ57">
        <v>190.60504722899881</v>
      </c>
      <c r="ER57">
        <v>50.891221872077679</v>
      </c>
      <c r="ES57">
        <v>0.81363276631127879</v>
      </c>
      <c r="ET57">
        <v>0.83736142189147289</v>
      </c>
      <c r="EU57">
        <v>1.3978784832418851E-4</v>
      </c>
      <c r="EV57">
        <v>1.3987829560524079E-3</v>
      </c>
      <c r="EW57">
        <v>10.00647032500583</v>
      </c>
      <c r="EX57">
        <v>8.124483922312292</v>
      </c>
      <c r="EY57">
        <v>6.3094306029555272</v>
      </c>
      <c r="EZ57">
        <v>2.7765238113022161</v>
      </c>
      <c r="FA57">
        <v>1.6158155909422559E-2</v>
      </c>
      <c r="FC57">
        <f t="shared" si="1"/>
        <v>23.757146139309754</v>
      </c>
      <c r="FE57">
        <v>-22.494023068639997</v>
      </c>
      <c r="FF57">
        <v>1.2509659</v>
      </c>
      <c r="FH57">
        <v>-4.0639837495300011</v>
      </c>
      <c r="FI57">
        <v>1.2509659</v>
      </c>
      <c r="FK57">
        <v>926.24845979999998</v>
      </c>
      <c r="FL57">
        <f t="shared" si="2"/>
        <v>653.0984598</v>
      </c>
      <c r="FM57">
        <v>21</v>
      </c>
      <c r="FS57">
        <f t="shared" si="3"/>
        <v>173.4338450055092</v>
      </c>
      <c r="FT57">
        <f t="shared" si="4"/>
        <v>280.90546570920287</v>
      </c>
      <c r="FU57">
        <f t="shared" si="5"/>
        <v>1.1518220560678336</v>
      </c>
      <c r="FV57">
        <f t="shared" si="8"/>
        <v>2.5294187912726627</v>
      </c>
    </row>
    <row r="58" spans="1:178" x14ac:dyDescent="0.25">
      <c r="A58" t="s">
        <v>915</v>
      </c>
      <c r="B58" t="s">
        <v>765</v>
      </c>
      <c r="C58" s="2">
        <v>4.9866303549720969</v>
      </c>
      <c r="D58" s="5">
        <v>2.7995019562832749E-2</v>
      </c>
      <c r="E58" s="6">
        <v>166.64237323635669</v>
      </c>
      <c r="F58" s="7">
        <v>0.36005465162151901</v>
      </c>
      <c r="G58">
        <v>284.343731057615</v>
      </c>
      <c r="H58" s="8">
        <v>93.563851655580436</v>
      </c>
      <c r="I58" s="2">
        <v>1.943388077850702</v>
      </c>
      <c r="J58" s="2">
        <v>9.323215753053532E-2</v>
      </c>
      <c r="K58" s="5">
        <v>0.1840191937298635</v>
      </c>
      <c r="L58" s="9">
        <v>5.935187324163046E-4</v>
      </c>
      <c r="M58">
        <v>0.11446676833149171</v>
      </c>
      <c r="N58" s="8">
        <v>0.75190123092174244</v>
      </c>
      <c r="O58" s="10">
        <v>13.05516814031235</v>
      </c>
      <c r="P58" s="7">
        <v>0.75426991294063683</v>
      </c>
      <c r="Q58" s="5">
        <v>0.51459934596407875</v>
      </c>
      <c r="R58" s="11">
        <v>2.4721960851344971E-2</v>
      </c>
      <c r="S58" s="12">
        <v>0.51697037682606295</v>
      </c>
      <c r="T58" s="6">
        <v>2688.557626623473</v>
      </c>
      <c r="U58" s="6">
        <v>3.9705596488656751</v>
      </c>
      <c r="V58" s="6">
        <v>5.3114972697724916</v>
      </c>
      <c r="W58" s="6">
        <v>2676.2102752190958</v>
      </c>
      <c r="X58" s="6">
        <v>3.6788393609177432</v>
      </c>
      <c r="Y58" s="6">
        <v>105.19300455961471</v>
      </c>
      <c r="Z58" s="6">
        <v>2683.5399525606749</v>
      </c>
      <c r="AA58" s="6">
        <v>3.045800517729508</v>
      </c>
      <c r="AB58" s="13">
        <v>54.395385027745853</v>
      </c>
      <c r="AC58" s="14">
        <v>99.540744402050109</v>
      </c>
      <c r="AE58" t="s">
        <v>916</v>
      </c>
      <c r="AF58" t="s">
        <v>916</v>
      </c>
      <c r="AG58">
        <v>25.007999999999999</v>
      </c>
      <c r="AH58" t="s">
        <v>143</v>
      </c>
      <c r="AI58">
        <v>41.063569963722379</v>
      </c>
      <c r="AJ58">
        <v>83.202432741579415</v>
      </c>
      <c r="AK58" t="s">
        <v>143</v>
      </c>
      <c r="AL58">
        <v>596.93002555741668</v>
      </c>
      <c r="AM58">
        <v>1303.1486507646789</v>
      </c>
      <c r="AN58">
        <v>211.10490643770501</v>
      </c>
      <c r="AO58">
        <v>10.9305885688849</v>
      </c>
      <c r="AP58">
        <v>1.549324968523476</v>
      </c>
      <c r="AQ58">
        <v>1.9453683173077101</v>
      </c>
      <c r="AR58">
        <v>0.73657864153306385</v>
      </c>
      <c r="AS58">
        <v>1.190409003700192</v>
      </c>
      <c r="AT58" t="s">
        <v>143</v>
      </c>
      <c r="AU58">
        <v>17.849555631596921</v>
      </c>
      <c r="AV58">
        <v>37.48985176496965</v>
      </c>
      <c r="AW58">
        <v>0.83564281255400019</v>
      </c>
      <c r="AX58">
        <v>0.2233094348436071</v>
      </c>
      <c r="AY58">
        <v>8.4765699795468025E-2</v>
      </c>
      <c r="AZ58">
        <v>232.91098422338951</v>
      </c>
      <c r="BA58">
        <v>11.93906172878313</v>
      </c>
      <c r="BB58">
        <v>5.0093517948464887E-2</v>
      </c>
      <c r="BC58">
        <v>513454.02721369843</v>
      </c>
      <c r="BD58">
        <v>30281.5678744262</v>
      </c>
      <c r="BE58">
        <v>1.309178628040998</v>
      </c>
      <c r="BF58">
        <v>0.93807438507979635</v>
      </c>
      <c r="BG58">
        <v>0.14539011260225751</v>
      </c>
      <c r="BH58">
        <v>7.8797317294003785E-2</v>
      </c>
      <c r="BI58">
        <v>3.1177915065550531E-2</v>
      </c>
      <c r="BJ58">
        <v>7.6361959216872154E-3</v>
      </c>
      <c r="BK58">
        <v>5.6364592338229253E-3</v>
      </c>
      <c r="BL58">
        <v>18.449332902586171</v>
      </c>
      <c r="BM58">
        <v>1.058847565507079</v>
      </c>
      <c r="BN58">
        <v>1.3607656869163169E-2</v>
      </c>
      <c r="BO58">
        <v>0.10986232316742579</v>
      </c>
      <c r="BP58">
        <v>2.1467377484829041E-2</v>
      </c>
      <c r="BQ58">
        <v>5.8430941588328974E-3</v>
      </c>
      <c r="BR58">
        <v>1.140535668722739</v>
      </c>
      <c r="BS58">
        <v>0.1942662249506473</v>
      </c>
      <c r="BT58">
        <v>5.2831100818667598E-2</v>
      </c>
      <c r="BU58">
        <v>1.8069674876721911</v>
      </c>
      <c r="BV58">
        <v>0.26975162179343282</v>
      </c>
      <c r="BW58">
        <v>0.1075115029029156</v>
      </c>
      <c r="BX58">
        <v>1.101217803534811</v>
      </c>
      <c r="BY58">
        <v>0.11734179363962451</v>
      </c>
      <c r="BZ58">
        <v>1.6393247874633279E-2</v>
      </c>
      <c r="CA58">
        <v>6.5544485401753567</v>
      </c>
      <c r="CB58">
        <v>0.82413687886845033</v>
      </c>
      <c r="CC58">
        <v>8.9683680758935624E-2</v>
      </c>
      <c r="CD58">
        <v>1.9197305826142701</v>
      </c>
      <c r="CE58">
        <v>0.17232129617247491</v>
      </c>
      <c r="CF58">
        <v>1.313122090042786E-2</v>
      </c>
      <c r="CG58">
        <v>20.53902089741765</v>
      </c>
      <c r="CH58">
        <v>1.670012874258195</v>
      </c>
      <c r="CI58">
        <v>3.7299067834701438E-2</v>
      </c>
      <c r="CJ58">
        <v>7.141632262648776</v>
      </c>
      <c r="CK58">
        <v>0.48925456221180652</v>
      </c>
      <c r="CL58">
        <v>9.2323199859803695E-3</v>
      </c>
      <c r="CM58">
        <v>33.519759720142659</v>
      </c>
      <c r="CN58">
        <v>2.0706050164719429</v>
      </c>
      <c r="CO58">
        <v>5.9509487588635147E-2</v>
      </c>
      <c r="CP58">
        <v>6.6965452633552953</v>
      </c>
      <c r="CQ58">
        <v>0.5084413312835252</v>
      </c>
      <c r="CR58">
        <v>8.8327624667961947E-3</v>
      </c>
      <c r="CS58">
        <v>55.875142905792408</v>
      </c>
      <c r="CT58">
        <v>2.8534179014542329</v>
      </c>
      <c r="CU58">
        <v>4.1262274639303757E-2</v>
      </c>
      <c r="CV58">
        <v>8.6794087793281083</v>
      </c>
      <c r="CW58">
        <v>0.57852272589231291</v>
      </c>
      <c r="CX58">
        <v>8.8984275222706698E-3</v>
      </c>
      <c r="CY58">
        <v>5862.3253904205467</v>
      </c>
      <c r="CZ58">
        <v>296.20247123573517</v>
      </c>
      <c r="DA58">
        <v>0.19045335919916029</v>
      </c>
      <c r="DB58">
        <v>0.1242920763573807</v>
      </c>
      <c r="DC58">
        <v>4.3497766126368208E-2</v>
      </c>
      <c r="DD58">
        <v>8.1438234606552203E-3</v>
      </c>
      <c r="DE58">
        <v>-0.89879529236216238</v>
      </c>
      <c r="DF58">
        <v>4.9703285668315296</v>
      </c>
      <c r="DG58">
        <v>8.2795275219843667</v>
      </c>
      <c r="DH58">
        <v>327.49859013932758</v>
      </c>
      <c r="DI58">
        <v>13.403924525700139</v>
      </c>
      <c r="DJ58">
        <v>0.47918817039034078</v>
      </c>
      <c r="DK58">
        <v>69.458544766877282</v>
      </c>
      <c r="DL58">
        <v>2.8497628063064089</v>
      </c>
      <c r="DM58">
        <v>0.27724224815329218</v>
      </c>
      <c r="DN58">
        <v>17.36384123390479</v>
      </c>
      <c r="DO58">
        <v>0.69787153082844466</v>
      </c>
      <c r="DP58">
        <v>0.2128112749026902</v>
      </c>
      <c r="DQ58">
        <v>63.791751808123472</v>
      </c>
      <c r="DR58">
        <v>2.74940708785428</v>
      </c>
      <c r="DS58">
        <v>0.23047742547665959</v>
      </c>
      <c r="DT58">
        <v>166.64237323635669</v>
      </c>
      <c r="DU58">
        <v>6.9601413743689804</v>
      </c>
      <c r="DV58">
        <v>0.1210294470175181</v>
      </c>
      <c r="DW58">
        <v>104.8372735127712</v>
      </c>
      <c r="DX58">
        <v>4.3116879033807578</v>
      </c>
      <c r="DY58">
        <v>0.19804618818047601</v>
      </c>
      <c r="EA58">
        <v>148.35094536521621</v>
      </c>
      <c r="EB58">
        <v>0.13155238424282931</v>
      </c>
      <c r="EC58">
        <v>30.09679103195133</v>
      </c>
      <c r="ED58">
        <v>1.1838612410282949</v>
      </c>
      <c r="EE58">
        <v>2.4957016821066502</v>
      </c>
      <c r="EF58">
        <v>12.20923978156886</v>
      </c>
      <c r="EG58">
        <v>19.55981889049399</v>
      </c>
      <c r="EH58">
        <v>32.936927337564597</v>
      </c>
      <c r="EI58">
        <v>53.178132482389742</v>
      </c>
      <c r="EJ58">
        <v>83.491954867551442</v>
      </c>
      <c r="EK58">
        <v>130.79912568953799</v>
      </c>
      <c r="EL58">
        <v>209.4984982508916</v>
      </c>
      <c r="EM58">
        <v>271.11519284839261</v>
      </c>
      <c r="EN58">
        <v>347.05057705461121</v>
      </c>
      <c r="EO58">
        <v>352.82149509463852</v>
      </c>
      <c r="EQ58">
        <v>76.264149256533656</v>
      </c>
      <c r="ER58">
        <v>58.996123013723107</v>
      </c>
      <c r="ES58">
        <v>0.97539152290296305</v>
      </c>
      <c r="ET58">
        <v>0.98098278610690837</v>
      </c>
      <c r="EU58">
        <v>3.790582495476687E-4</v>
      </c>
      <c r="EV58">
        <v>3.994069722854615E-3</v>
      </c>
      <c r="EW58">
        <v>10.536823107321229</v>
      </c>
      <c r="EX58">
        <v>7.5473385960865524</v>
      </c>
      <c r="EY58">
        <v>9.0324335365533663</v>
      </c>
      <c r="EZ58">
        <v>2.982406210885618</v>
      </c>
      <c r="FA58">
        <v>1.6788760373488889E-2</v>
      </c>
      <c r="FC58">
        <f t="shared" si="1"/>
        <v>29.374792354907676</v>
      </c>
      <c r="FE58">
        <v>-23.127860662890001</v>
      </c>
      <c r="FF58">
        <v>1.2548341999999999</v>
      </c>
      <c r="FH58">
        <v>-4.6041483605900009</v>
      </c>
      <c r="FI58">
        <v>1.2548341999999999</v>
      </c>
      <c r="FK58">
        <v>923.05040099999997</v>
      </c>
      <c r="FL58">
        <f t="shared" si="2"/>
        <v>649.90040099999999</v>
      </c>
      <c r="FM58">
        <v>21</v>
      </c>
      <c r="FS58">
        <f t="shared" si="3"/>
        <v>166.64237323635669</v>
      </c>
      <c r="FT58">
        <f t="shared" si="4"/>
        <v>269.90552772072039</v>
      </c>
      <c r="FU58">
        <f t="shared" si="5"/>
        <v>0.80514455189522705</v>
      </c>
      <c r="FV58">
        <f t="shared" si="8"/>
        <v>1.9076836865725442</v>
      </c>
    </row>
    <row r="59" spans="1:178" x14ac:dyDescent="0.25">
      <c r="A59" t="s">
        <v>917</v>
      </c>
      <c r="B59" t="s">
        <v>765</v>
      </c>
      <c r="C59" s="2">
        <v>-7.5281736863157131E-2</v>
      </c>
      <c r="D59" s="5">
        <v>4.3630501130280858E-2</v>
      </c>
      <c r="E59" s="6">
        <v>262.38564482844203</v>
      </c>
      <c r="F59" s="7">
        <v>0.52662701934521816</v>
      </c>
      <c r="G59">
        <v>-18831.905405248399</v>
      </c>
      <c r="H59" s="8">
        <v>73.175743328117051</v>
      </c>
      <c r="I59" s="2">
        <v>1.9388790299819021</v>
      </c>
      <c r="J59" s="2">
        <v>9.3818273483962628E-2</v>
      </c>
      <c r="K59" s="5">
        <v>0.1843022772501994</v>
      </c>
      <c r="L59" s="9">
        <v>5.36442827108321E-4</v>
      </c>
      <c r="M59">
        <v>0.17222792111827021</v>
      </c>
      <c r="N59" s="8">
        <v>0.15355692193013959</v>
      </c>
      <c r="O59" s="10">
        <v>13.09028940993921</v>
      </c>
      <c r="P59" s="7">
        <v>0.72333044536310653</v>
      </c>
      <c r="Q59" s="5">
        <v>0.51578740105760668</v>
      </c>
      <c r="R59" s="11">
        <v>2.501002733547129E-2</v>
      </c>
      <c r="S59" s="12">
        <v>0.64464287840231171</v>
      </c>
      <c r="T59" s="6">
        <v>2691.1343304969459</v>
      </c>
      <c r="U59" s="6">
        <v>3.253440726906959</v>
      </c>
      <c r="V59" s="6">
        <v>4.8060162780668589</v>
      </c>
      <c r="W59" s="6">
        <v>2681.2710879028441</v>
      </c>
      <c r="X59" s="6">
        <v>3.0695018150154172</v>
      </c>
      <c r="Y59" s="6">
        <v>106.3245844399441</v>
      </c>
      <c r="Z59" s="6">
        <v>2686.4844866377412</v>
      </c>
      <c r="AA59" s="6">
        <v>2.515063913665355</v>
      </c>
      <c r="AB59" s="13">
        <v>54.336314646345627</v>
      </c>
      <c r="AC59" s="14">
        <v>99.633491257484692</v>
      </c>
      <c r="AE59" t="s">
        <v>918</v>
      </c>
      <c r="AF59" t="s">
        <v>918</v>
      </c>
      <c r="AG59">
        <v>26.960999999999999</v>
      </c>
      <c r="AH59" t="s">
        <v>143</v>
      </c>
      <c r="AI59">
        <v>47.012702809703548</v>
      </c>
      <c r="AJ59">
        <v>81.267149811218843</v>
      </c>
      <c r="AK59" t="s">
        <v>143</v>
      </c>
      <c r="AL59">
        <v>641.77809116545097</v>
      </c>
      <c r="AM59">
        <v>1320.1189080706231</v>
      </c>
      <c r="AN59">
        <v>226.68847095904351</v>
      </c>
      <c r="AO59">
        <v>13.59387413925252</v>
      </c>
      <c r="AP59">
        <v>1.50340629488467</v>
      </c>
      <c r="AQ59">
        <v>2.0765911248555389</v>
      </c>
      <c r="AR59">
        <v>0.5573317652148988</v>
      </c>
      <c r="AS59">
        <v>1.1076453491320051</v>
      </c>
      <c r="AT59" t="s">
        <v>143</v>
      </c>
      <c r="AU59">
        <v>17.784476138764809</v>
      </c>
      <c r="AV59">
        <v>37.28942243663414</v>
      </c>
      <c r="AW59">
        <v>0.62099780578859765</v>
      </c>
      <c r="AX59">
        <v>0.22409706219528311</v>
      </c>
      <c r="AY59">
        <v>3.6095476242065959E-2</v>
      </c>
      <c r="AZ59">
        <v>756.00167796404435</v>
      </c>
      <c r="BA59">
        <v>40.777798986939722</v>
      </c>
      <c r="BB59">
        <v>5.6376778097519342E-2</v>
      </c>
      <c r="BC59">
        <v>508336.67157235369</v>
      </c>
      <c r="BD59">
        <v>26597.666655793419</v>
      </c>
      <c r="BE59">
        <v>1.232104798559446</v>
      </c>
      <c r="BF59">
        <v>1.061734976213822</v>
      </c>
      <c r="BG59">
        <v>0.1768993238617497</v>
      </c>
      <c r="BH59">
        <v>7.9792040979946813E-2</v>
      </c>
      <c r="BI59">
        <v>0.19948195069750649</v>
      </c>
      <c r="BJ59">
        <v>5.5902029518776812E-2</v>
      </c>
      <c r="BK59">
        <v>4.6030312542128396E-3</v>
      </c>
      <c r="BL59">
        <v>41.531292090373107</v>
      </c>
      <c r="BM59">
        <v>3.0952194494136189</v>
      </c>
      <c r="BN59">
        <v>2.8513296552819749E-2</v>
      </c>
      <c r="BO59">
        <v>1.0180631092744721</v>
      </c>
      <c r="BP59">
        <v>0.132423681551112</v>
      </c>
      <c r="BQ59">
        <v>5.6109701005176383E-3</v>
      </c>
      <c r="BR59">
        <v>11.648538885273579</v>
      </c>
      <c r="BS59">
        <v>0.98662641750992097</v>
      </c>
      <c r="BT59">
        <v>5.0720988642015373E-2</v>
      </c>
      <c r="BU59">
        <v>11.248057774336161</v>
      </c>
      <c r="BV59">
        <v>0.81835304803164244</v>
      </c>
      <c r="BW59">
        <v>9.0008943524126889E-2</v>
      </c>
      <c r="BX59">
        <v>5.8450476966898011</v>
      </c>
      <c r="BY59">
        <v>0.40843186839376711</v>
      </c>
      <c r="BZ59">
        <v>6.9810911045533599E-3</v>
      </c>
      <c r="CA59">
        <v>30.30531063975598</v>
      </c>
      <c r="CB59">
        <v>1.992744781236641</v>
      </c>
      <c r="CC59">
        <v>0.12120072328427101</v>
      </c>
      <c r="CD59">
        <v>7.7141301655373669</v>
      </c>
      <c r="CE59">
        <v>0.52029818897878011</v>
      </c>
      <c r="CF59">
        <v>1.5517290693008969E-2</v>
      </c>
      <c r="CG59">
        <v>75.209705225636995</v>
      </c>
      <c r="CH59">
        <v>5.2362428370243332</v>
      </c>
      <c r="CI59">
        <v>3.4661747462830281E-2</v>
      </c>
      <c r="CJ59">
        <v>24.29593759168867</v>
      </c>
      <c r="CK59">
        <v>1.586734197605266</v>
      </c>
      <c r="CL59">
        <v>8.5768460959262157E-3</v>
      </c>
      <c r="CM59">
        <v>108.0854006676975</v>
      </c>
      <c r="CN59">
        <v>6.9198447938665462</v>
      </c>
      <c r="CO59">
        <v>2.5339666558258839E-2</v>
      </c>
      <c r="CP59">
        <v>21.069744649248481</v>
      </c>
      <c r="CQ59">
        <v>1.2994947743756751</v>
      </c>
      <c r="CR59">
        <v>8.2059377726530457E-3</v>
      </c>
      <c r="CS59">
        <v>166.53550693147091</v>
      </c>
      <c r="CT59">
        <v>9.8766844439064645</v>
      </c>
      <c r="CU59">
        <v>8.6487597554601101E-2</v>
      </c>
      <c r="CV59">
        <v>23.847196535376639</v>
      </c>
      <c r="CW59">
        <v>1.224812843290475</v>
      </c>
      <c r="CX59">
        <v>8.2659277640181068E-3</v>
      </c>
      <c r="CY59">
        <v>8219.6531942704678</v>
      </c>
      <c r="CZ59">
        <v>429.04431789050511</v>
      </c>
      <c r="DA59">
        <v>0.30878466378894659</v>
      </c>
      <c r="DB59">
        <v>0.1674558465608478</v>
      </c>
      <c r="DC59">
        <v>4.7093886441403179E-2</v>
      </c>
      <c r="DD59">
        <v>7.5679624242748454E-3</v>
      </c>
      <c r="DE59">
        <v>0.69815379486702778</v>
      </c>
      <c r="DF59">
        <v>4.85730751391739</v>
      </c>
      <c r="DG59">
        <v>8.2680050860697563</v>
      </c>
      <c r="DH59">
        <v>519.700455938402</v>
      </c>
      <c r="DI59">
        <v>27.084422930678951</v>
      </c>
      <c r="DJ59">
        <v>0.474049891883499</v>
      </c>
      <c r="DK59">
        <v>109.98571792272701</v>
      </c>
      <c r="DL59">
        <v>5.7911605403043156</v>
      </c>
      <c r="DM59">
        <v>0.29398304555632299</v>
      </c>
      <c r="DN59">
        <v>41.833906153378599</v>
      </c>
      <c r="DO59">
        <v>2.123887618546906</v>
      </c>
      <c r="DP59">
        <v>0.22360908795382009</v>
      </c>
      <c r="DQ59">
        <v>151.61165938244551</v>
      </c>
      <c r="DR59">
        <v>6.3980546050228408</v>
      </c>
      <c r="DS59">
        <v>0.22032576080484911</v>
      </c>
      <c r="DT59">
        <v>262.38564482844203</v>
      </c>
      <c r="DU59">
        <v>14.168622694181</v>
      </c>
      <c r="DV59">
        <v>0.1141210519006686</v>
      </c>
      <c r="DW59">
        <v>173.33253413690801</v>
      </c>
      <c r="DX59">
        <v>9.0223855348370599</v>
      </c>
      <c r="DY59">
        <v>0.2102392052672527</v>
      </c>
      <c r="EA59">
        <v>481.52973118728943</v>
      </c>
      <c r="EB59">
        <v>0.84169599450424704</v>
      </c>
      <c r="EC59">
        <v>67.750884323610293</v>
      </c>
      <c r="ED59">
        <v>10.970507643043881</v>
      </c>
      <c r="EE59">
        <v>25.489144169088789</v>
      </c>
      <c r="EF59">
        <v>76.000390367136191</v>
      </c>
      <c r="EG59">
        <v>103.8196748967993</v>
      </c>
      <c r="EH59">
        <v>152.28799316460291</v>
      </c>
      <c r="EI59">
        <v>213.68781621987159</v>
      </c>
      <c r="EJ59">
        <v>305.73050904730479</v>
      </c>
      <c r="EK59">
        <v>444.98054197232</v>
      </c>
      <c r="EL59">
        <v>675.53375417310917</v>
      </c>
      <c r="EM59">
        <v>853.02609915985738</v>
      </c>
      <c r="EN59">
        <v>1034.3820306302539</v>
      </c>
      <c r="EO59">
        <v>969.39823314539171</v>
      </c>
      <c r="EQ59">
        <v>22.295847019710362</v>
      </c>
      <c r="ER59">
        <v>7.925383452626102</v>
      </c>
      <c r="ES59">
        <v>0.96502579311255077</v>
      </c>
      <c r="ET59">
        <v>0.96785254336154503</v>
      </c>
      <c r="EU59">
        <v>8.1371869346125191E-4</v>
      </c>
      <c r="EV59">
        <v>5.5270016828870196E-3</v>
      </c>
      <c r="EW59">
        <v>6.7922756688521462</v>
      </c>
      <c r="EX59">
        <v>6.340387618702958</v>
      </c>
      <c r="EY59">
        <v>6.3177818849816774</v>
      </c>
      <c r="EZ59">
        <v>1.575553764257692</v>
      </c>
      <c r="FA59">
        <v>6.3754270532272962E-3</v>
      </c>
      <c r="FC59">
        <f t="shared" si="1"/>
        <v>13.143039954430371</v>
      </c>
      <c r="FE59">
        <v>-22.408377682729999</v>
      </c>
      <c r="FF59">
        <v>1.2486974</v>
      </c>
      <c r="FH59">
        <v>-4.0325041018800007</v>
      </c>
      <c r="FI59">
        <v>1.2486974</v>
      </c>
      <c r="FK59">
        <v>928.11008960000004</v>
      </c>
      <c r="FL59">
        <f t="shared" si="2"/>
        <v>654.96008960000006</v>
      </c>
      <c r="FM59">
        <v>21</v>
      </c>
      <c r="FS59">
        <f t="shared" si="3"/>
        <v>262.38564482844203</v>
      </c>
      <c r="FT59">
        <f t="shared" si="4"/>
        <v>424.97796063739298</v>
      </c>
      <c r="FU59">
        <f t="shared" si="5"/>
        <v>1.3980308079792256</v>
      </c>
      <c r="FV59">
        <f t="shared" si="8"/>
        <v>2.8657759342376297</v>
      </c>
    </row>
    <row r="60" spans="1:178" x14ac:dyDescent="0.25">
      <c r="A60" t="s">
        <v>919</v>
      </c>
      <c r="B60" t="s">
        <v>765</v>
      </c>
      <c r="C60" s="2">
        <v>-2.035495321749869</v>
      </c>
      <c r="D60" s="5">
        <v>2.927574841623137E-2</v>
      </c>
      <c r="E60" s="6">
        <v>181.64682907161981</v>
      </c>
      <c r="F60" s="7">
        <v>0.1031618910655262</v>
      </c>
      <c r="G60">
        <v>-696.52279363340767</v>
      </c>
      <c r="H60" s="8">
        <v>110.9508926636273</v>
      </c>
      <c r="I60" s="2">
        <v>1.963251190277016</v>
      </c>
      <c r="J60" s="2">
        <v>9.2906697442132702E-2</v>
      </c>
      <c r="K60" s="5">
        <v>0.18413853082832909</v>
      </c>
      <c r="L60" s="9">
        <v>6.138024003869328E-4</v>
      </c>
      <c r="M60">
        <v>3.4829449000413681E-2</v>
      </c>
      <c r="N60" s="8">
        <v>1.2032599373509809</v>
      </c>
      <c r="O60" s="10">
        <v>12.92243733159866</v>
      </c>
      <c r="P60" s="7">
        <v>0.73990955276519277</v>
      </c>
      <c r="Q60" s="5">
        <v>0.50941275114970863</v>
      </c>
      <c r="R60" s="11">
        <v>2.4344978046810031E-2</v>
      </c>
      <c r="S60" s="12">
        <v>0.79169740036429481</v>
      </c>
      <c r="T60" s="6">
        <v>2689.6130467969419</v>
      </c>
      <c r="U60" s="6">
        <v>4.2108629658718311</v>
      </c>
      <c r="V60" s="6">
        <v>5.4963239021613601</v>
      </c>
      <c r="W60" s="6">
        <v>2654.083047093849</v>
      </c>
      <c r="X60" s="6">
        <v>4.6177203839892416</v>
      </c>
      <c r="Y60" s="6">
        <v>103.7963081624311</v>
      </c>
      <c r="Z60" s="6">
        <v>2673.8643042447502</v>
      </c>
      <c r="AA60" s="6">
        <v>3.5779196268360272</v>
      </c>
      <c r="AB60" s="13">
        <v>53.628997471462213</v>
      </c>
      <c r="AC60" s="14">
        <v>98.678992141809957</v>
      </c>
      <c r="AE60" t="s">
        <v>920</v>
      </c>
      <c r="AF60" t="s">
        <v>920</v>
      </c>
      <c r="AG60">
        <v>25.012</v>
      </c>
      <c r="AH60" t="s">
        <v>143</v>
      </c>
      <c r="AI60">
        <v>52.435059101714053</v>
      </c>
      <c r="AJ60">
        <v>86.922129235769702</v>
      </c>
      <c r="AK60" t="s">
        <v>143</v>
      </c>
      <c r="AL60">
        <v>711.70311924276677</v>
      </c>
      <c r="AM60">
        <v>1421.092488080579</v>
      </c>
      <c r="AN60">
        <v>211.15840051075139</v>
      </c>
      <c r="AO60">
        <v>10.258394709115411</v>
      </c>
      <c r="AP60">
        <v>1.644787363286252</v>
      </c>
      <c r="AQ60">
        <v>4.0657608289560478</v>
      </c>
      <c r="AR60">
        <v>1.5249488392053649</v>
      </c>
      <c r="AS60">
        <v>1.1773899221797459</v>
      </c>
      <c r="AT60" t="s">
        <v>143</v>
      </c>
      <c r="AU60">
        <v>21.641969843989418</v>
      </c>
      <c r="AV60">
        <v>39.860876553347609</v>
      </c>
      <c r="AW60">
        <v>1.275372984278665</v>
      </c>
      <c r="AX60">
        <v>0.42651018644825273</v>
      </c>
      <c r="AY60">
        <v>0.1246181054498946</v>
      </c>
      <c r="AZ60">
        <v>99.408186920110978</v>
      </c>
      <c r="BA60">
        <v>7.5368358992116997</v>
      </c>
      <c r="BB60">
        <v>5.2760510374413878E-2</v>
      </c>
      <c r="BC60">
        <v>522785.8895456983</v>
      </c>
      <c r="BD60">
        <v>26489.718625376601</v>
      </c>
      <c r="BE60">
        <v>1.3807825489255421</v>
      </c>
      <c r="BF60">
        <v>2.2741652331631541</v>
      </c>
      <c r="BG60">
        <v>0.60867886103536717</v>
      </c>
      <c r="BH60">
        <v>7.9795538728904283E-2</v>
      </c>
      <c r="BI60">
        <v>0.68625403555393971</v>
      </c>
      <c r="BJ60">
        <v>8.9004032865275737E-2</v>
      </c>
      <c r="BK60">
        <v>4.9832595501283416E-3</v>
      </c>
      <c r="BL60">
        <v>12.22171352973535</v>
      </c>
      <c r="BM60">
        <v>0.88967698240067028</v>
      </c>
      <c r="BN60">
        <v>3.1146129550431331E-2</v>
      </c>
      <c r="BO60">
        <v>0.68204396578680149</v>
      </c>
      <c r="BP60">
        <v>0.14198298054573691</v>
      </c>
      <c r="BQ60">
        <v>2.7710742443223472E-3</v>
      </c>
      <c r="BR60">
        <v>4.8529389844506747</v>
      </c>
      <c r="BS60">
        <v>1.185322601094519</v>
      </c>
      <c r="BT60">
        <v>2.5043487512719061E-2</v>
      </c>
      <c r="BU60">
        <v>2.942163599802317</v>
      </c>
      <c r="BV60">
        <v>0.88895410298173394</v>
      </c>
      <c r="BW60">
        <v>6.3155615314975738E-2</v>
      </c>
      <c r="BX60">
        <v>1.1231330637265671</v>
      </c>
      <c r="BY60">
        <v>0.28618342398557411</v>
      </c>
      <c r="BZ60">
        <v>7.7779401462674059E-3</v>
      </c>
      <c r="CA60">
        <v>5.5996472208054477</v>
      </c>
      <c r="CB60">
        <v>1.397373719446418</v>
      </c>
      <c r="CC60">
        <v>0.11540012078940801</v>
      </c>
      <c r="CD60">
        <v>1.256244987534139</v>
      </c>
      <c r="CE60">
        <v>0.21838427042646491</v>
      </c>
      <c r="CF60">
        <v>1.377489618891376E-2</v>
      </c>
      <c r="CG60">
        <v>8.8625855280122323</v>
      </c>
      <c r="CH60">
        <v>0.88270077676172221</v>
      </c>
      <c r="CI60">
        <v>3.861889606989298E-2</v>
      </c>
      <c r="CJ60">
        <v>3.2233443691212109</v>
      </c>
      <c r="CK60">
        <v>0.34175917921833521</v>
      </c>
      <c r="CL60">
        <v>2.112995993997685E-2</v>
      </c>
      <c r="CM60">
        <v>14.131898468461911</v>
      </c>
      <c r="CN60">
        <v>1.149815074352325</v>
      </c>
      <c r="CO60">
        <v>2.822909649884258E-2</v>
      </c>
      <c r="CP60">
        <v>2.964540935268309</v>
      </c>
      <c r="CQ60">
        <v>0.26917422636886351</v>
      </c>
      <c r="CR60">
        <v>9.1401185433066818E-3</v>
      </c>
      <c r="CS60">
        <v>23.316426601404199</v>
      </c>
      <c r="CT60">
        <v>1.794692816439704</v>
      </c>
      <c r="CU60">
        <v>4.272669323103586E-2</v>
      </c>
      <c r="CV60">
        <v>3.56189771756299</v>
      </c>
      <c r="CW60">
        <v>0.29804445150818398</v>
      </c>
      <c r="CX60">
        <v>9.2058246119171572E-3</v>
      </c>
      <c r="CY60">
        <v>6697.1475042823486</v>
      </c>
      <c r="CZ60">
        <v>364.75193253199433</v>
      </c>
      <c r="DA60">
        <v>9.0358724539835636E-2</v>
      </c>
      <c r="DB60">
        <v>0.12537190134646359</v>
      </c>
      <c r="DC60">
        <v>4.108800492507405E-2</v>
      </c>
      <c r="DD60">
        <v>8.4319469930055103E-3</v>
      </c>
      <c r="DE60">
        <v>3.6157123665599831</v>
      </c>
      <c r="DF60">
        <v>3.358567150905329</v>
      </c>
      <c r="DG60">
        <v>9.1426879115997668</v>
      </c>
      <c r="DH60">
        <v>359.70479043120059</v>
      </c>
      <c r="DI60">
        <v>20.55684511242417</v>
      </c>
      <c r="DJ60">
        <v>0.50241793888827979</v>
      </c>
      <c r="DK60">
        <v>75.602498701266612</v>
      </c>
      <c r="DL60">
        <v>4.3519416069954788</v>
      </c>
      <c r="DM60">
        <v>0.30639694206545492</v>
      </c>
      <c r="DN60">
        <v>5.8289717030301604</v>
      </c>
      <c r="DO60">
        <v>0.40969311469574732</v>
      </c>
      <c r="DP60">
        <v>0.2368257300027316</v>
      </c>
      <c r="DQ60">
        <v>22.37716891510264</v>
      </c>
      <c r="DR60">
        <v>1.9872080217305521</v>
      </c>
      <c r="DS60">
        <v>0.24769831026515909</v>
      </c>
      <c r="DT60">
        <v>181.64682907161981</v>
      </c>
      <c r="DU60">
        <v>10.321807384554759</v>
      </c>
      <c r="DV60">
        <v>0.11853250757887</v>
      </c>
      <c r="DW60">
        <v>107.6350934367364</v>
      </c>
      <c r="DX60">
        <v>6.2102572092787112</v>
      </c>
      <c r="DY60">
        <v>0.2191200860346191</v>
      </c>
      <c r="EA60">
        <v>63.317316509624817</v>
      </c>
      <c r="EB60">
        <v>2.895586647906919</v>
      </c>
      <c r="EC60">
        <v>19.937542462863551</v>
      </c>
      <c r="ED60">
        <v>7.3496117002888104</v>
      </c>
      <c r="EE60">
        <v>10.619122504268431</v>
      </c>
      <c r="EF60">
        <v>19.879483782448091</v>
      </c>
      <c r="EG60">
        <v>19.949077508464779</v>
      </c>
      <c r="EH60">
        <v>28.138930757816318</v>
      </c>
      <c r="EI60">
        <v>34.799030125599423</v>
      </c>
      <c r="EJ60">
        <v>36.026770439074113</v>
      </c>
      <c r="EK60">
        <v>59.035611156066139</v>
      </c>
      <c r="EL60">
        <v>88.324365427886917</v>
      </c>
      <c r="EM60">
        <v>120.0219002132919</v>
      </c>
      <c r="EN60">
        <v>144.82252547456019</v>
      </c>
      <c r="EO60">
        <v>144.79259014483699</v>
      </c>
      <c r="EQ60">
        <v>4.3218644865002922</v>
      </c>
      <c r="ER60">
        <v>3.5147906806926401</v>
      </c>
      <c r="ES60">
        <v>0.84346384424359666</v>
      </c>
      <c r="ET60">
        <v>0.83265233168332353</v>
      </c>
      <c r="EU60">
        <v>1.999403503300709E-2</v>
      </c>
      <c r="EV60">
        <v>0.1029032223302442</v>
      </c>
      <c r="EW60">
        <v>5.146696110133183</v>
      </c>
      <c r="EX60">
        <v>18.139353465482898</v>
      </c>
      <c r="EY60">
        <v>14.86263187479187</v>
      </c>
      <c r="EZ60">
        <v>7.7905089050257974</v>
      </c>
      <c r="FA60">
        <v>9.7534895549826486E-2</v>
      </c>
      <c r="FC60">
        <f t="shared" si="1"/>
        <v>4.8384986603154232</v>
      </c>
      <c r="FE60">
        <v>-22.160276674749998</v>
      </c>
      <c r="FF60">
        <v>1.2106669999999999</v>
      </c>
      <c r="FH60">
        <v>-5.3019808368600003</v>
      </c>
      <c r="FI60">
        <v>1.2106669999999999</v>
      </c>
      <c r="FK60">
        <v>983.60465810000005</v>
      </c>
      <c r="FL60">
        <f t="shared" si="2"/>
        <v>710.45465810000007</v>
      </c>
      <c r="FM60">
        <v>23</v>
      </c>
      <c r="FS60">
        <f t="shared" si="3"/>
        <v>181.64682907161981</v>
      </c>
      <c r="FT60">
        <f t="shared" si="4"/>
        <v>294.20778345393012</v>
      </c>
      <c r="FU60">
        <f t="shared" si="5"/>
        <v>0.35337360507152299</v>
      </c>
      <c r="FV60">
        <f t="shared" si="8"/>
        <v>0.47783996034767129</v>
      </c>
    </row>
    <row r="61" spans="1:178" x14ac:dyDescent="0.25">
      <c r="A61" t="s">
        <v>921</v>
      </c>
      <c r="B61" t="s">
        <v>765</v>
      </c>
      <c r="C61" s="2">
        <v>1.453165432158831</v>
      </c>
      <c r="D61" s="5">
        <v>4.51271392680134E-2</v>
      </c>
      <c r="E61" s="6">
        <v>261.76187983643388</v>
      </c>
      <c r="F61" s="7">
        <v>0.57343178020423047</v>
      </c>
      <c r="G61">
        <v>974.31021260212719</v>
      </c>
      <c r="H61" s="8">
        <v>101.35697895293821</v>
      </c>
      <c r="I61" s="2">
        <v>1.87805290779817</v>
      </c>
      <c r="J61" s="2">
        <v>9.0897162375409707E-2</v>
      </c>
      <c r="K61" s="5">
        <v>0.1850950476560447</v>
      </c>
      <c r="L61" s="9">
        <v>5.5100244745094607E-4</v>
      </c>
      <c r="M61">
        <v>0.20679131778178689</v>
      </c>
      <c r="N61" s="8">
        <v>0.70652007641350745</v>
      </c>
      <c r="O61" s="10">
        <v>13.587987959668039</v>
      </c>
      <c r="P61" s="7">
        <v>0.78022183163104619</v>
      </c>
      <c r="Q61" s="5">
        <v>0.53279828173471211</v>
      </c>
      <c r="R61" s="11">
        <v>2.5680653168911879E-2</v>
      </c>
      <c r="S61" s="12">
        <v>0.93629916218434694</v>
      </c>
      <c r="T61" s="6">
        <v>2698.223615001436</v>
      </c>
      <c r="U61" s="6">
        <v>3.408391107884059</v>
      </c>
      <c r="V61" s="6">
        <v>4.9088642583681663</v>
      </c>
      <c r="W61" s="6">
        <v>2752.989436931286</v>
      </c>
      <c r="X61" s="6">
        <v>11.58383409876299</v>
      </c>
      <c r="Y61" s="6">
        <v>108.0739764412285</v>
      </c>
      <c r="Z61" s="6">
        <v>2721.0782059545841</v>
      </c>
      <c r="AA61" s="6">
        <v>5.5326442884515297</v>
      </c>
      <c r="AB61" s="13">
        <v>54.437548840351297</v>
      </c>
      <c r="AC61" s="14">
        <v>102.02969915559871</v>
      </c>
      <c r="AE61" t="s">
        <v>922</v>
      </c>
      <c r="AF61" t="s">
        <v>922</v>
      </c>
      <c r="AG61">
        <v>25.013000000000002</v>
      </c>
      <c r="AH61" t="s">
        <v>143</v>
      </c>
      <c r="AI61">
        <v>40.432019749395259</v>
      </c>
      <c r="AJ61">
        <v>87.844070424562986</v>
      </c>
      <c r="AK61" t="s">
        <v>143</v>
      </c>
      <c r="AL61">
        <v>634.27863193572466</v>
      </c>
      <c r="AM61">
        <v>1385.9832294550749</v>
      </c>
      <c r="AN61">
        <v>208.89105297195221</v>
      </c>
      <c r="AO61">
        <v>9.1840626952005504</v>
      </c>
      <c r="AP61">
        <v>1.61056351483097</v>
      </c>
      <c r="AQ61">
        <v>3.1502534861563429</v>
      </c>
      <c r="AR61">
        <v>0.79948102307295432</v>
      </c>
      <c r="AS61">
        <v>1.2102009229863799</v>
      </c>
      <c r="AT61">
        <v>160.80610514745641</v>
      </c>
      <c r="AU61">
        <v>57.677621482168149</v>
      </c>
      <c r="AV61">
        <v>39.674245711108711</v>
      </c>
      <c r="AW61">
        <v>2.751664279096206</v>
      </c>
      <c r="AX61">
        <v>0.67359131962886132</v>
      </c>
      <c r="AY61">
        <v>0.1109230325387756</v>
      </c>
      <c r="AZ61">
        <v>361.42905015655202</v>
      </c>
      <c r="BA61">
        <v>21.569672841842738</v>
      </c>
      <c r="BB61">
        <v>6.9346900828503241E-2</v>
      </c>
      <c r="BC61">
        <v>507916.15577638301</v>
      </c>
      <c r="BD61">
        <v>29550.7228408958</v>
      </c>
      <c r="BE61">
        <v>1.402577350607348</v>
      </c>
      <c r="BF61">
        <v>1.0447684029718129</v>
      </c>
      <c r="BG61">
        <v>0.17480793301621261</v>
      </c>
      <c r="BH61">
        <v>5.9902095914416441E-2</v>
      </c>
      <c r="BI61">
        <v>0.53045429704912239</v>
      </c>
      <c r="BJ61">
        <v>8.8958980240878088E-2</v>
      </c>
      <c r="BK61">
        <v>6.1962700970201864E-3</v>
      </c>
      <c r="BL61">
        <v>51.965855956069369</v>
      </c>
      <c r="BM61">
        <v>5.9068676967243841</v>
      </c>
      <c r="BN61">
        <v>3.1653270123232997E-2</v>
      </c>
      <c r="BO61">
        <v>2.2434375584401169</v>
      </c>
      <c r="BP61">
        <v>0.52073826171028803</v>
      </c>
      <c r="BQ61">
        <v>7.6428252226656912E-3</v>
      </c>
      <c r="BR61">
        <v>15.977062696613251</v>
      </c>
      <c r="BS61">
        <v>3.8014558201619169</v>
      </c>
      <c r="BT61">
        <v>5.6282481741929097E-2</v>
      </c>
      <c r="BU61">
        <v>11.07684366811363</v>
      </c>
      <c r="BV61">
        <v>2.3622697246490869</v>
      </c>
      <c r="BW61">
        <v>7.8741919795924847E-2</v>
      </c>
      <c r="BX61">
        <v>3.852753439448251</v>
      </c>
      <c r="BY61">
        <v>0.69480023820149073</v>
      </c>
      <c r="BZ61">
        <v>7.90657637715933E-3</v>
      </c>
      <c r="CA61">
        <v>19.007602564903511</v>
      </c>
      <c r="CB61">
        <v>3.1061651074186871</v>
      </c>
      <c r="CC61">
        <v>0.13391245569570959</v>
      </c>
      <c r="CD61">
        <v>3.7917568672650082</v>
      </c>
      <c r="CE61">
        <v>0.40714811613591678</v>
      </c>
      <c r="CF61">
        <v>1.39996663636384E-2</v>
      </c>
      <c r="CG61">
        <v>34.925733030571408</v>
      </c>
      <c r="CH61">
        <v>2.79596620716916</v>
      </c>
      <c r="CI61">
        <v>3.9257602634724963E-2</v>
      </c>
      <c r="CJ61">
        <v>11.409851034478191</v>
      </c>
      <c r="CK61">
        <v>1.2588552054064039</v>
      </c>
      <c r="CL61">
        <v>9.7081929386768403E-3</v>
      </c>
      <c r="CM61">
        <v>52.892864507669131</v>
      </c>
      <c r="CN61">
        <v>4.3798281938569863</v>
      </c>
      <c r="CO61">
        <v>6.3464926692040041E-2</v>
      </c>
      <c r="CP61">
        <v>10.348414276597911</v>
      </c>
      <c r="CQ61">
        <v>0.85452638658046853</v>
      </c>
      <c r="CR61">
        <v>9.2886567412330395E-3</v>
      </c>
      <c r="CS61">
        <v>81.279845835782695</v>
      </c>
      <c r="CT61">
        <v>6.1726929573945908</v>
      </c>
      <c r="CU61">
        <v>4.3437130337222199E-2</v>
      </c>
      <c r="CV61">
        <v>12.29848125247579</v>
      </c>
      <c r="CW61">
        <v>0.81009145809101191</v>
      </c>
      <c r="CX61">
        <v>9.3543859927421261E-3</v>
      </c>
      <c r="CY61">
        <v>5806.2430596597997</v>
      </c>
      <c r="CZ61">
        <v>348.43085544829751</v>
      </c>
      <c r="DA61">
        <v>9.185081942884836E-2</v>
      </c>
      <c r="DB61">
        <v>0.1506013407746335</v>
      </c>
      <c r="DC61">
        <v>4.4846941969150393E-2</v>
      </c>
      <c r="DD61">
        <v>1.8958776663805511E-2</v>
      </c>
      <c r="DE61">
        <v>0.44343322290863008</v>
      </c>
      <c r="DF61">
        <v>4.0766877482812029</v>
      </c>
      <c r="DG61">
        <v>9.7260415023265363</v>
      </c>
      <c r="DH61">
        <v>544.40026621603727</v>
      </c>
      <c r="DI61">
        <v>29.236911138246111</v>
      </c>
      <c r="DJ61">
        <v>0.48967138244860958</v>
      </c>
      <c r="DK61">
        <v>114.2135449293777</v>
      </c>
      <c r="DL61">
        <v>6.1508279986008931</v>
      </c>
      <c r="DM61">
        <v>0.30437174669721012</v>
      </c>
      <c r="DN61">
        <v>52.648289936968972</v>
      </c>
      <c r="DO61">
        <v>3.769330141011491</v>
      </c>
      <c r="DP61">
        <v>0.25981503245348342</v>
      </c>
      <c r="DQ61">
        <v>178.66962594859481</v>
      </c>
      <c r="DR61">
        <v>12.572293400272811</v>
      </c>
      <c r="DS61">
        <v>0.24346181565615321</v>
      </c>
      <c r="DT61">
        <v>261.76187983643388</v>
      </c>
      <c r="DU61">
        <v>16.32615284124622</v>
      </c>
      <c r="DV61">
        <v>0.1320979240819958</v>
      </c>
      <c r="DW61">
        <v>185.44940892872549</v>
      </c>
      <c r="DX61">
        <v>10.428328104841469</v>
      </c>
      <c r="DY61">
        <v>0.23905659946749619</v>
      </c>
      <c r="EA61">
        <v>230.2095860869758</v>
      </c>
      <c r="EB61">
        <v>2.2382037850173941</v>
      </c>
      <c r="EC61">
        <v>84.773011347584614</v>
      </c>
      <c r="ED61">
        <v>24.174973690087469</v>
      </c>
      <c r="EE61">
        <v>34.960749883179979</v>
      </c>
      <c r="EF61">
        <v>74.843538298065084</v>
      </c>
      <c r="EG61">
        <v>68.432565531940512</v>
      </c>
      <c r="EH61">
        <v>95.515590778409603</v>
      </c>
      <c r="EI61">
        <v>105.0348162677288</v>
      </c>
      <c r="EJ61">
        <v>141.97452451451801</v>
      </c>
      <c r="EK61">
        <v>208.9716306680987</v>
      </c>
      <c r="EL61">
        <v>330.58040317293211</v>
      </c>
      <c r="EM61">
        <v>418.96414075295178</v>
      </c>
      <c r="EN61">
        <v>504.843762955172</v>
      </c>
      <c r="EO61">
        <v>499.93826229576399</v>
      </c>
      <c r="EQ61">
        <v>11.52457165926195</v>
      </c>
      <c r="ER61">
        <v>5.1909929959540584</v>
      </c>
      <c r="ES61">
        <v>0.80937266598282365</v>
      </c>
      <c r="ET61">
        <v>0.81667423543485451</v>
      </c>
      <c r="EU61">
        <v>4.4334583276136024E-3</v>
      </c>
      <c r="EV61">
        <v>2.34328633344256E-2</v>
      </c>
      <c r="EW61">
        <v>5.285459251635463</v>
      </c>
      <c r="EX61">
        <v>6.9373114316110263</v>
      </c>
      <c r="EY61">
        <v>5.0371898051235959</v>
      </c>
      <c r="EZ61">
        <v>3.22050167719678</v>
      </c>
      <c r="FA61">
        <v>1.2853966345884271E-2</v>
      </c>
      <c r="FC61">
        <f t="shared" si="1"/>
        <v>5.3390322811127149</v>
      </c>
      <c r="FE61">
        <v>-20.904725822459998</v>
      </c>
      <c r="FF61">
        <v>1.2088619</v>
      </c>
      <c r="FH61">
        <v>-3.4709946565499998</v>
      </c>
      <c r="FI61">
        <v>1.2088619</v>
      </c>
      <c r="FK61">
        <v>961.76854820000005</v>
      </c>
      <c r="FL61">
        <f t="shared" si="2"/>
        <v>688.61854820000008</v>
      </c>
      <c r="FM61">
        <v>22</v>
      </c>
      <c r="FS61">
        <f t="shared" si="3"/>
        <v>261.76187983643388</v>
      </c>
      <c r="FT61">
        <f t="shared" si="4"/>
        <v>423.96766766045079</v>
      </c>
      <c r="FU61">
        <f t="shared" si="5"/>
        <v>1.4219324512051699</v>
      </c>
      <c r="FV61">
        <f t="shared" si="8"/>
        <v>2.8952101050959467</v>
      </c>
    </row>
    <row r="62" spans="1:178" x14ac:dyDescent="0.25">
      <c r="A62" t="s">
        <v>923</v>
      </c>
      <c r="B62" t="s">
        <v>765</v>
      </c>
      <c r="C62" s="2">
        <v>0.1310788385191955</v>
      </c>
      <c r="D62" s="5">
        <v>1.117451151705332E-2</v>
      </c>
      <c r="E62" s="6">
        <v>72.133111762451165</v>
      </c>
      <c r="F62" s="7">
        <v>0.48212527813326672</v>
      </c>
      <c r="G62">
        <v>10814.99598902533</v>
      </c>
      <c r="H62" s="8">
        <v>82.015033047178733</v>
      </c>
      <c r="I62" s="2">
        <v>2.015618975199541</v>
      </c>
      <c r="J62" s="2">
        <v>9.8823657609352536E-2</v>
      </c>
      <c r="K62" s="5">
        <v>0.18433966798606341</v>
      </c>
      <c r="L62" s="9">
        <v>1.0624039089110031E-3</v>
      </c>
      <c r="M62">
        <v>0.17180816260406059</v>
      </c>
      <c r="N62" s="8">
        <v>0.50926696049885378</v>
      </c>
      <c r="O62" s="10">
        <v>12.605056444435711</v>
      </c>
      <c r="P62" s="7">
        <v>0.73364938524831447</v>
      </c>
      <c r="Q62" s="5">
        <v>0.49617090607455477</v>
      </c>
      <c r="R62" s="11">
        <v>2.433284985847416E-2</v>
      </c>
      <c r="S62" s="12">
        <v>0.33449428967398781</v>
      </c>
      <c r="T62" s="6">
        <v>2690.9205790643891</v>
      </c>
      <c r="U62" s="6">
        <v>8.8465589164276395</v>
      </c>
      <c r="V62" s="6">
        <v>9.529374061579114</v>
      </c>
      <c r="W62" s="6">
        <v>2597.2865965252781</v>
      </c>
      <c r="X62" s="6">
        <v>4.2186622248346586</v>
      </c>
      <c r="Y62" s="6">
        <v>104.83366548381041</v>
      </c>
      <c r="Z62" s="6">
        <v>2650.2679953541428</v>
      </c>
      <c r="AA62" s="6">
        <v>5.3393384390242664</v>
      </c>
      <c r="AB62" s="13">
        <v>54.701779334835457</v>
      </c>
      <c r="AC62" s="14">
        <v>96.520373612376659</v>
      </c>
      <c r="AE62" t="s">
        <v>924</v>
      </c>
      <c r="AF62" t="s">
        <v>924</v>
      </c>
      <c r="AG62">
        <v>25.003</v>
      </c>
      <c r="AH62" t="s">
        <v>143</v>
      </c>
      <c r="AI62">
        <v>43.271059203481578</v>
      </c>
      <c r="AJ62">
        <v>91.147685271626045</v>
      </c>
      <c r="AK62" t="s">
        <v>143</v>
      </c>
      <c r="AL62">
        <v>852.60545095570217</v>
      </c>
      <c r="AM62">
        <v>1435.7875040832239</v>
      </c>
      <c r="AN62">
        <v>220.95022564475539</v>
      </c>
      <c r="AO62">
        <v>12.238062597100599</v>
      </c>
      <c r="AP62">
        <v>1.676847801550571</v>
      </c>
      <c r="AQ62">
        <v>1.7347196409400369</v>
      </c>
      <c r="AR62">
        <v>0.70919920550134574</v>
      </c>
      <c r="AS62">
        <v>1.188275707040505</v>
      </c>
      <c r="AT62" t="s">
        <v>143</v>
      </c>
      <c r="AU62">
        <v>20.45851219455546</v>
      </c>
      <c r="AV62">
        <v>41.075227098101387</v>
      </c>
      <c r="AW62">
        <v>0.20797949069593791</v>
      </c>
      <c r="AX62">
        <v>0.1151465389155687</v>
      </c>
      <c r="AY62">
        <v>9.7671702093896084E-2</v>
      </c>
      <c r="AZ62">
        <v>444.07021389277622</v>
      </c>
      <c r="BA62">
        <v>25.55694642235202</v>
      </c>
      <c r="BB62">
        <v>6.8927680605993899E-2</v>
      </c>
      <c r="BC62">
        <v>521866.23961923568</v>
      </c>
      <c r="BD62">
        <v>33886.838429789117</v>
      </c>
      <c r="BE62">
        <v>1.1868324542485329</v>
      </c>
      <c r="BF62">
        <v>0.84888560536110647</v>
      </c>
      <c r="BG62">
        <v>0.16167276975856451</v>
      </c>
      <c r="BH62">
        <v>5.9583705058756847E-2</v>
      </c>
      <c r="BI62">
        <v>5.4067791111904587E-2</v>
      </c>
      <c r="BJ62">
        <v>8.4397070165120325E-3</v>
      </c>
      <c r="BK62">
        <v>4.9700458600459999E-3</v>
      </c>
      <c r="BL62">
        <v>19.661562983717349</v>
      </c>
      <c r="BM62">
        <v>1.544141283701542</v>
      </c>
      <c r="BN62">
        <v>3.419267640648857E-2</v>
      </c>
      <c r="BO62">
        <v>0.36597098668312428</v>
      </c>
      <c r="BP62">
        <v>4.4692121630044837E-2</v>
      </c>
      <c r="BQ62">
        <v>8.3477312236819121E-3</v>
      </c>
      <c r="BR62">
        <v>4.7359044170986362</v>
      </c>
      <c r="BS62">
        <v>0.49409946925333409</v>
      </c>
      <c r="BT62">
        <v>2.548370268028519E-2</v>
      </c>
      <c r="BU62">
        <v>5.623937551574647</v>
      </c>
      <c r="BV62">
        <v>0.69223828116549524</v>
      </c>
      <c r="BW62">
        <v>8.5993542259548611E-2</v>
      </c>
      <c r="BX62">
        <v>2.832959789868267</v>
      </c>
      <c r="BY62">
        <v>0.2173180880138553</v>
      </c>
      <c r="BZ62">
        <v>7.9221257789518981E-3</v>
      </c>
      <c r="CA62">
        <v>15.9663441283501</v>
      </c>
      <c r="CB62">
        <v>1.4125042778710151</v>
      </c>
      <c r="CC62">
        <v>0.1471254057025943</v>
      </c>
      <c r="CD62">
        <v>4.1799485124648079</v>
      </c>
      <c r="CE62">
        <v>0.31069977343715338</v>
      </c>
      <c r="CF62">
        <v>2.3905968717694709E-2</v>
      </c>
      <c r="CG62">
        <v>41.991615242466899</v>
      </c>
      <c r="CH62">
        <v>2.7431453169452369</v>
      </c>
      <c r="CI62">
        <v>3.9334048912977433E-2</v>
      </c>
      <c r="CJ62">
        <v>14.24687272349831</v>
      </c>
      <c r="CK62">
        <v>0.92774743037902985</v>
      </c>
      <c r="CL62">
        <v>2.3194859169959371E-2</v>
      </c>
      <c r="CM62">
        <v>63.584699060634968</v>
      </c>
      <c r="CN62">
        <v>4.3631747676820289</v>
      </c>
      <c r="CO62">
        <v>2.8746503534269462E-2</v>
      </c>
      <c r="CP62">
        <v>12.75347388125174</v>
      </c>
      <c r="CQ62">
        <v>0.88365236204760023</v>
      </c>
      <c r="CR62">
        <v>9.3041178277614885E-3</v>
      </c>
      <c r="CS62">
        <v>99.113598810480653</v>
      </c>
      <c r="CT62">
        <v>7.1026835563096382</v>
      </c>
      <c r="CU62">
        <v>4.3526741172536187E-2</v>
      </c>
      <c r="CV62">
        <v>15.57355557440806</v>
      </c>
      <c r="CW62">
        <v>0.86511786897663845</v>
      </c>
      <c r="CX62">
        <v>2.77228576571848E-2</v>
      </c>
      <c r="CY62">
        <v>4557.8218427678812</v>
      </c>
      <c r="CZ62">
        <v>256.56118931058421</v>
      </c>
      <c r="DA62">
        <v>9.2028807917036312E-2</v>
      </c>
      <c r="DB62">
        <v>0.1072193625110503</v>
      </c>
      <c r="DC62">
        <v>3.9155526340588033E-2</v>
      </c>
      <c r="DD62">
        <v>8.5881785868555539E-3</v>
      </c>
      <c r="DE62">
        <v>1.451664606409927</v>
      </c>
      <c r="DF62">
        <v>4.5686858549489093</v>
      </c>
      <c r="DG62">
        <v>9.6273206671242075</v>
      </c>
      <c r="DH62">
        <v>141.37540479064191</v>
      </c>
      <c r="DI62">
        <v>7.8309802011030314</v>
      </c>
      <c r="DJ62">
        <v>0.58244251175367157</v>
      </c>
      <c r="DK62">
        <v>29.342161017450351</v>
      </c>
      <c r="DL62">
        <v>1.614724198347453</v>
      </c>
      <c r="DM62">
        <v>0.30609406178992671</v>
      </c>
      <c r="DN62">
        <v>11.3000253249336</v>
      </c>
      <c r="DO62">
        <v>0.69294220251228422</v>
      </c>
      <c r="DP62">
        <v>0.24624696653558409</v>
      </c>
      <c r="DQ62">
        <v>42.335502314844817</v>
      </c>
      <c r="DR62">
        <v>2.2406611749025971</v>
      </c>
      <c r="DS62">
        <v>0.24959061813122921</v>
      </c>
      <c r="DT62">
        <v>72.133111762451165</v>
      </c>
      <c r="DU62">
        <v>4.0520740286959906</v>
      </c>
      <c r="DV62">
        <v>0.12709047318901859</v>
      </c>
      <c r="DW62">
        <v>46.787753160668338</v>
      </c>
      <c r="DX62">
        <v>2.6054432709036521</v>
      </c>
      <c r="DY62">
        <v>0.26341071863032478</v>
      </c>
      <c r="EA62">
        <v>282.84726999539879</v>
      </c>
      <c r="EB62">
        <v>0.2281341397126776</v>
      </c>
      <c r="EC62">
        <v>32.074327869033191</v>
      </c>
      <c r="ED62">
        <v>3.9436528737405641</v>
      </c>
      <c r="EE62">
        <v>10.363029359077981</v>
      </c>
      <c r="EF62">
        <v>37.999578051180052</v>
      </c>
      <c r="EG62">
        <v>50.319001596239197</v>
      </c>
      <c r="EH62">
        <v>80.232885067085931</v>
      </c>
      <c r="EI62">
        <v>115.78804743669831</v>
      </c>
      <c r="EJ62">
        <v>170.6976229368573</v>
      </c>
      <c r="EK62">
        <v>260.93173486260639</v>
      </c>
      <c r="EL62">
        <v>397.40436912896848</v>
      </c>
      <c r="EM62">
        <v>516.33497494946323</v>
      </c>
      <c r="EN62">
        <v>615.61241497192952</v>
      </c>
      <c r="EO62">
        <v>633.07136481333578</v>
      </c>
      <c r="EQ62">
        <v>33.815287435417709</v>
      </c>
      <c r="ER62">
        <v>11.34913812045218</v>
      </c>
      <c r="ES62">
        <v>0.91131060410578846</v>
      </c>
      <c r="ET62">
        <v>0.91339421332312343</v>
      </c>
      <c r="EU62">
        <v>3.7058079753489052E-4</v>
      </c>
      <c r="EV62">
        <v>2.8433994305692178E-3</v>
      </c>
      <c r="EW62">
        <v>7.6728191246917188</v>
      </c>
      <c r="EX62">
        <v>7.9172789828294148</v>
      </c>
      <c r="EY62">
        <v>3.6687374153411891</v>
      </c>
      <c r="EZ62">
        <v>0.72778218759244095</v>
      </c>
      <c r="FA62">
        <v>8.5647743150190411E-3</v>
      </c>
      <c r="FC62">
        <f t="shared" si="1"/>
        <v>16.333238091405146</v>
      </c>
      <c r="FE62">
        <v>-22.444575838919999</v>
      </c>
      <c r="FF62">
        <v>1.2736236999999999</v>
      </c>
      <c r="FH62">
        <v>-3.66157131231</v>
      </c>
      <c r="FI62">
        <v>1.2736236999999999</v>
      </c>
      <c r="FK62">
        <v>914.29930609999997</v>
      </c>
      <c r="FL62">
        <f t="shared" si="2"/>
        <v>641.14930609999999</v>
      </c>
      <c r="FM62">
        <v>21</v>
      </c>
      <c r="FS62">
        <f t="shared" si="3"/>
        <v>72.133111762451165</v>
      </c>
      <c r="FT62">
        <f t="shared" si="4"/>
        <v>116.83178304696915</v>
      </c>
      <c r="FU62">
        <f t="shared" si="5"/>
        <v>1.3810928871453754</v>
      </c>
      <c r="FV62">
        <f t="shared" si="8"/>
        <v>2.8446111085607431</v>
      </c>
    </row>
    <row r="63" spans="1:178" x14ac:dyDescent="0.25">
      <c r="A63" t="s">
        <v>925</v>
      </c>
      <c r="B63" t="s">
        <v>765</v>
      </c>
      <c r="C63" s="2">
        <v>28.440324093514331</v>
      </c>
      <c r="D63" s="5">
        <v>3.4894348202057649E-3</v>
      </c>
      <c r="E63" s="6">
        <v>22.394645028016861</v>
      </c>
      <c r="F63" s="7">
        <v>0.31356202006652628</v>
      </c>
      <c r="G63">
        <v>49.967557735511463</v>
      </c>
      <c r="H63" s="8">
        <v>475.04772809797112</v>
      </c>
      <c r="I63" s="2">
        <v>2.016750678425224</v>
      </c>
      <c r="J63" s="2">
        <v>9.8510676366416E-2</v>
      </c>
      <c r="K63" s="5">
        <v>0.18334047809245271</v>
      </c>
      <c r="L63" s="9">
        <v>3.0853308151653968E-3</v>
      </c>
      <c r="M63">
        <v>0.1224167762978243</v>
      </c>
      <c r="N63" s="8">
        <v>1.9235973554879291</v>
      </c>
      <c r="O63" s="10">
        <v>12.525688421413751</v>
      </c>
      <c r="P63" s="7">
        <v>0.75213632146048315</v>
      </c>
      <c r="Q63" s="5">
        <v>0.49622836024515199</v>
      </c>
      <c r="R63" s="11">
        <v>2.438644571300206E-2</v>
      </c>
      <c r="S63" s="12">
        <v>5.6629367675005531E-2</v>
      </c>
      <c r="T63" s="6">
        <v>2676.6610910649511</v>
      </c>
      <c r="U63" s="6">
        <v>28.34989185751996</v>
      </c>
      <c r="V63" s="6">
        <v>28.582442457835381</v>
      </c>
      <c r="W63" s="6">
        <v>2597.2928289213041</v>
      </c>
      <c r="X63" s="6">
        <v>12.807376057563729</v>
      </c>
      <c r="Y63" s="6">
        <v>104.9433515450139</v>
      </c>
      <c r="Z63" s="6">
        <v>2642.2025288123832</v>
      </c>
      <c r="AA63" s="6">
        <v>15.26674807083919</v>
      </c>
      <c r="AB63" s="13">
        <v>56.857888011340293</v>
      </c>
      <c r="AC63" s="14">
        <v>97.034803456866896</v>
      </c>
      <c r="AE63" t="s">
        <v>926</v>
      </c>
      <c r="AF63" t="s">
        <v>926</v>
      </c>
      <c r="AG63">
        <v>22.87</v>
      </c>
      <c r="AH63" t="s">
        <v>143</v>
      </c>
      <c r="AI63">
        <v>47.17939936714717</v>
      </c>
      <c r="AJ63">
        <v>90.408559708131179</v>
      </c>
      <c r="AK63" t="s">
        <v>143</v>
      </c>
      <c r="AL63">
        <v>856.90816879472391</v>
      </c>
      <c r="AM63">
        <v>1463.3421628432909</v>
      </c>
      <c r="AN63">
        <v>209.88927648064629</v>
      </c>
      <c r="AO63">
        <v>12.69218607000693</v>
      </c>
      <c r="AP63">
        <v>1.697657687954752</v>
      </c>
      <c r="AQ63">
        <v>1.455141219038707</v>
      </c>
      <c r="AR63">
        <v>0.70720167253718791</v>
      </c>
      <c r="AS63">
        <v>1.2402199910422409</v>
      </c>
      <c r="AT63" t="s">
        <v>143</v>
      </c>
      <c r="AU63">
        <v>21.740193145295979</v>
      </c>
      <c r="AV63">
        <v>40.953111040413773</v>
      </c>
      <c r="AW63">
        <v>0.23271896144063611</v>
      </c>
      <c r="AX63">
        <v>0.1210042630854395</v>
      </c>
      <c r="AY63">
        <v>0.17334837385325891</v>
      </c>
      <c r="AZ63">
        <v>37.365064566612567</v>
      </c>
      <c r="BA63">
        <v>2.617576880859648</v>
      </c>
      <c r="BB63">
        <v>6.2124367166272773E-2</v>
      </c>
      <c r="BC63">
        <v>521881.95611759712</v>
      </c>
      <c r="BD63">
        <v>35898.260663680798</v>
      </c>
      <c r="BE63">
        <v>1.494332952262621</v>
      </c>
      <c r="BF63">
        <v>0.82318465993809919</v>
      </c>
      <c r="BG63">
        <v>0.18725280373383929</v>
      </c>
      <c r="BH63">
        <v>7.8614297417657117E-2</v>
      </c>
      <c r="BI63">
        <v>8.1475481962865505E-3</v>
      </c>
      <c r="BJ63">
        <v>4.4345876975110518E-3</v>
      </c>
      <c r="BK63">
        <v>4.990636569840029E-3</v>
      </c>
      <c r="BL63">
        <v>9.5812376936002916</v>
      </c>
      <c r="BM63">
        <v>0.58902368576292652</v>
      </c>
      <c r="BN63">
        <v>1.566190544236715E-2</v>
      </c>
      <c r="BO63" t="s">
        <v>143</v>
      </c>
      <c r="BP63">
        <v>5.7806506199216314E-3</v>
      </c>
      <c r="BQ63">
        <v>9.3468362216040744E-3</v>
      </c>
      <c r="BR63">
        <v>0.27072386560921041</v>
      </c>
      <c r="BS63">
        <v>9.8698857304488685E-2</v>
      </c>
      <c r="BT63">
        <v>6.050118124042303E-2</v>
      </c>
      <c r="BU63">
        <v>0.35166252574591911</v>
      </c>
      <c r="BV63">
        <v>0.13673907147002279</v>
      </c>
      <c r="BW63">
        <v>0.11505214116852321</v>
      </c>
      <c r="BX63">
        <v>0.1714034192698391</v>
      </c>
      <c r="BY63">
        <v>4.7996576791256081E-2</v>
      </c>
      <c r="BZ63">
        <v>2.3023931678027729E-2</v>
      </c>
      <c r="CA63">
        <v>1.1004017624632441</v>
      </c>
      <c r="CB63">
        <v>0.35326019159375899</v>
      </c>
      <c r="CC63">
        <v>0.1940783548528105</v>
      </c>
      <c r="CD63">
        <v>0.29660978953984779</v>
      </c>
      <c r="CE63">
        <v>5.553871178805117E-2</v>
      </c>
      <c r="CF63">
        <v>1.5055866408468959E-2</v>
      </c>
      <c r="CG63">
        <v>2.9739546277549871</v>
      </c>
      <c r="CH63">
        <v>0.45653299035082529</v>
      </c>
      <c r="CI63">
        <v>9.3420069963012387E-2</v>
      </c>
      <c r="CJ63">
        <v>1.041873705562582</v>
      </c>
      <c r="CK63">
        <v>0.1450447175358951</v>
      </c>
      <c r="CL63">
        <v>1.062395026069295E-2</v>
      </c>
      <c r="CM63">
        <v>5.0350519814387233</v>
      </c>
      <c r="CN63">
        <v>0.56823363289287832</v>
      </c>
      <c r="CO63">
        <v>6.8270337573451911E-2</v>
      </c>
      <c r="CP63">
        <v>1.123986017863299</v>
      </c>
      <c r="CQ63">
        <v>0.1496485818841875</v>
      </c>
      <c r="CR63">
        <v>1.016465337318777E-2</v>
      </c>
      <c r="CS63">
        <v>9.5576303021312903</v>
      </c>
      <c r="CT63">
        <v>0.91457555608275065</v>
      </c>
      <c r="CU63">
        <v>4.757023933701026E-2</v>
      </c>
      <c r="CV63">
        <v>1.577766836511687</v>
      </c>
      <c r="CW63">
        <v>0.1865560630026965</v>
      </c>
      <c r="CX63">
        <v>1.023461353448619E-2</v>
      </c>
      <c r="CY63">
        <v>5216.8089479502387</v>
      </c>
      <c r="CZ63">
        <v>281.8164591350959</v>
      </c>
      <c r="DA63">
        <v>0.50936471723338006</v>
      </c>
      <c r="DB63">
        <v>7.6834697575057384E-2</v>
      </c>
      <c r="DC63">
        <v>3.1961697265722108E-2</v>
      </c>
      <c r="DD63">
        <v>2.0397516925715939E-2</v>
      </c>
      <c r="DE63">
        <v>0.26848299483374322</v>
      </c>
      <c r="DF63">
        <v>4.6528874407517389</v>
      </c>
      <c r="DG63">
        <v>8.5622925124586828</v>
      </c>
      <c r="DH63">
        <v>44.228595246419303</v>
      </c>
      <c r="DI63">
        <v>2.110285475865072</v>
      </c>
      <c r="DJ63">
        <v>0.53178930099699506</v>
      </c>
      <c r="DK63">
        <v>9.0346051437873172</v>
      </c>
      <c r="DL63">
        <v>0.44774604109645799</v>
      </c>
      <c r="DM63">
        <v>0.30597646200459833</v>
      </c>
      <c r="DN63">
        <v>2.4812315603808388</v>
      </c>
      <c r="DO63">
        <v>0.15706418683578879</v>
      </c>
      <c r="DP63">
        <v>0.27427712039993701</v>
      </c>
      <c r="DQ63">
        <v>8.7750121083935415</v>
      </c>
      <c r="DR63">
        <v>0.42278721447428752</v>
      </c>
      <c r="DS63">
        <v>0.24954730047302129</v>
      </c>
      <c r="DT63">
        <v>22.394645028016861</v>
      </c>
      <c r="DU63">
        <v>1.084660989204667</v>
      </c>
      <c r="DV63">
        <v>0.1171596422206734</v>
      </c>
      <c r="DW63">
        <v>14.02856193945984</v>
      </c>
      <c r="DX63">
        <v>0.6667294623111284</v>
      </c>
      <c r="DY63">
        <v>0.2315309358371378</v>
      </c>
      <c r="EA63">
        <v>23.799404182555779</v>
      </c>
      <c r="EB63">
        <v>3.4377840490660547E-2</v>
      </c>
      <c r="EC63">
        <v>15.63007780358938</v>
      </c>
      <c r="ED63">
        <v>6.3083456127562165E-2</v>
      </c>
      <c r="EE63">
        <v>0.59239357901358947</v>
      </c>
      <c r="EF63">
        <v>2.376098146931886</v>
      </c>
      <c r="EG63">
        <v>3.044465706391458</v>
      </c>
      <c r="EH63">
        <v>5.5296570978052442</v>
      </c>
      <c r="EI63">
        <v>8.216337660383596</v>
      </c>
      <c r="EJ63">
        <v>12.08924645428857</v>
      </c>
      <c r="EK63">
        <v>19.081935999314691</v>
      </c>
      <c r="EL63">
        <v>31.469074883992018</v>
      </c>
      <c r="EM63">
        <v>45.505506796084958</v>
      </c>
      <c r="EN63">
        <v>59.36416336727509</v>
      </c>
      <c r="EO63">
        <v>64.136863272832812</v>
      </c>
      <c r="EQ63">
        <v>335.63257459426512</v>
      </c>
      <c r="ER63">
        <v>105.8290336283097</v>
      </c>
      <c r="ES63">
        <v>0.83990428736880918</v>
      </c>
      <c r="ET63">
        <v>0.84730950132064942</v>
      </c>
      <c r="EU63">
        <v>5.7910090095890376E-4</v>
      </c>
      <c r="EV63">
        <v>6.216993184677823E-3</v>
      </c>
      <c r="EW63">
        <v>10.735595773350409</v>
      </c>
      <c r="EX63">
        <v>10.71370989823909</v>
      </c>
      <c r="EY63">
        <v>2.3373436443368041</v>
      </c>
      <c r="EZ63">
        <v>2.3431168940509242</v>
      </c>
      <c r="FA63">
        <v>8.6128531227508798E-2</v>
      </c>
      <c r="FC63">
        <f t="shared" si="1"/>
        <v>19.44203823633358</v>
      </c>
      <c r="FE63">
        <v>-23.019705626109999</v>
      </c>
      <c r="FF63">
        <v>1.3501835</v>
      </c>
      <c r="FH63">
        <v>-3.8384528986999995</v>
      </c>
      <c r="FI63">
        <v>1.3501835</v>
      </c>
      <c r="FK63">
        <v>901.19756080000002</v>
      </c>
      <c r="FL63">
        <f t="shared" si="2"/>
        <v>628.04756080000004</v>
      </c>
      <c r="FM63">
        <v>20</v>
      </c>
      <c r="FS63">
        <f t="shared" si="3"/>
        <v>22.394645028016861</v>
      </c>
      <c r="FT63">
        <f t="shared" si="4"/>
        <v>36.271917922292111</v>
      </c>
      <c r="FU63">
        <f t="shared" si="5"/>
        <v>1.3188147108986796</v>
      </c>
      <c r="FV63">
        <f t="shared" si="8"/>
        <v>2.7644947640150237</v>
      </c>
    </row>
    <row r="64" spans="1:178" x14ac:dyDescent="0.25">
      <c r="A64" t="s">
        <v>927</v>
      </c>
      <c r="B64" t="s">
        <v>765</v>
      </c>
      <c r="C64" s="2">
        <v>5.1383565038396029E-2</v>
      </c>
      <c r="D64" s="5">
        <v>1.870228176762118E-2</v>
      </c>
      <c r="E64" s="6">
        <v>115.2659826710766</v>
      </c>
      <c r="F64" s="7">
        <v>0.46659706433462128</v>
      </c>
      <c r="G64">
        <v>27613.743819722891</v>
      </c>
      <c r="H64" s="8">
        <v>99.560842589219206</v>
      </c>
      <c r="I64" s="2">
        <v>2.0001981743772301</v>
      </c>
      <c r="J64" s="2">
        <v>9.6421535474534456E-2</v>
      </c>
      <c r="K64" s="5">
        <v>0.1837104208054853</v>
      </c>
      <c r="L64" s="9">
        <v>6.946532330595075E-4</v>
      </c>
      <c r="M64">
        <v>0.1750067628941559</v>
      </c>
      <c r="N64" s="8">
        <v>0.43628911894267342</v>
      </c>
      <c r="O64" s="10">
        <v>12.65345984293424</v>
      </c>
      <c r="P64" s="7">
        <v>0.73263369018579916</v>
      </c>
      <c r="Q64" s="5">
        <v>0.49997471067595339</v>
      </c>
      <c r="R64" s="11">
        <v>2.4115579774179489E-2</v>
      </c>
      <c r="S64" s="12">
        <v>0.40224648404380448</v>
      </c>
      <c r="T64" s="6">
        <v>2685.6921838156618</v>
      </c>
      <c r="U64" s="6">
        <v>5.174568936482828</v>
      </c>
      <c r="V64" s="6">
        <v>6.2796871392590328</v>
      </c>
      <c r="W64" s="6">
        <v>2613.6699619010369</v>
      </c>
      <c r="X64" s="6">
        <v>3.0875194179431942</v>
      </c>
      <c r="Y64" s="6">
        <v>103.6299604704691</v>
      </c>
      <c r="Z64" s="6">
        <v>2654.0850805269652</v>
      </c>
      <c r="AA64" s="6">
        <v>3.2107575974730049</v>
      </c>
      <c r="AB64" s="13">
        <v>54.636824167263178</v>
      </c>
      <c r="AC64" s="14">
        <v>97.318299455587635</v>
      </c>
      <c r="AE64" t="s">
        <v>928</v>
      </c>
      <c r="AF64" t="s">
        <v>928</v>
      </c>
      <c r="AG64">
        <v>25.033999999999999</v>
      </c>
      <c r="AH64" t="s">
        <v>143</v>
      </c>
      <c r="AI64">
        <v>44.448324383873931</v>
      </c>
      <c r="AJ64">
        <v>83.877068952799576</v>
      </c>
      <c r="AK64" t="s">
        <v>143</v>
      </c>
      <c r="AL64">
        <v>716.43797492670706</v>
      </c>
      <c r="AM64">
        <v>1372.803812312796</v>
      </c>
      <c r="AN64">
        <v>213.40157015806699</v>
      </c>
      <c r="AO64">
        <v>9.4490154299858382</v>
      </c>
      <c r="AP64">
        <v>1.53706956684452</v>
      </c>
      <c r="AQ64">
        <v>2.137838088842507</v>
      </c>
      <c r="AR64">
        <v>0.74026917007836068</v>
      </c>
      <c r="AS64">
        <v>1.1074358905161139</v>
      </c>
      <c r="AT64" t="s">
        <v>143</v>
      </c>
      <c r="AU64">
        <v>20.233118289415572</v>
      </c>
      <c r="AV64">
        <v>39.060895055936889</v>
      </c>
      <c r="AW64">
        <v>0.2305661448348113</v>
      </c>
      <c r="AX64">
        <v>0.11342282246567111</v>
      </c>
      <c r="AY64">
        <v>0.13836569869920709</v>
      </c>
      <c r="AZ64">
        <v>399.31122028752742</v>
      </c>
      <c r="BA64">
        <v>15.6671699780495</v>
      </c>
      <c r="BB64">
        <v>4.7883113286916003E-2</v>
      </c>
      <c r="BC64">
        <v>531169.00197520864</v>
      </c>
      <c r="BD64">
        <v>21512.585807274689</v>
      </c>
      <c r="BE64">
        <v>1.2411627351834229</v>
      </c>
      <c r="BF64">
        <v>0.93081155584599462</v>
      </c>
      <c r="BG64">
        <v>0.1355971389426267</v>
      </c>
      <c r="BH64">
        <v>5.3499276705117893E-2</v>
      </c>
      <c r="BI64">
        <v>8.2045579599001744E-2</v>
      </c>
      <c r="BJ64">
        <v>1.6284265846694242E-2</v>
      </c>
      <c r="BK64">
        <v>5.3929522441719113E-3</v>
      </c>
      <c r="BL64">
        <v>32.207628486869808</v>
      </c>
      <c r="BM64">
        <v>1.777541772278433</v>
      </c>
      <c r="BN64">
        <v>3.8185192920517252E-2</v>
      </c>
      <c r="BO64">
        <v>0.21362682200438329</v>
      </c>
      <c r="BP64">
        <v>3.6111952936542707E-2</v>
      </c>
      <c r="BQ64">
        <v>8.6088831538549786E-3</v>
      </c>
      <c r="BR64">
        <v>2.991374952119418</v>
      </c>
      <c r="BS64">
        <v>0.33966871807916532</v>
      </c>
      <c r="BT64">
        <v>2.390457518687426E-2</v>
      </c>
      <c r="BU64">
        <v>3.8600317754134972</v>
      </c>
      <c r="BV64">
        <v>0.47659234046506671</v>
      </c>
      <c r="BW64">
        <v>8.8663692881884346E-2</v>
      </c>
      <c r="BX64">
        <v>2.1471882809937979</v>
      </c>
      <c r="BY64">
        <v>0.19525818978859649</v>
      </c>
      <c r="BZ64">
        <v>7.4378306759025617E-3</v>
      </c>
      <c r="CA64">
        <v>14.34666903343361</v>
      </c>
      <c r="CB64">
        <v>1.068862178019353</v>
      </c>
      <c r="CC64">
        <v>0.1320480297486479</v>
      </c>
      <c r="CD64">
        <v>3.5867502771892679</v>
      </c>
      <c r="CE64">
        <v>0.25713767775744067</v>
      </c>
      <c r="CF64">
        <v>5.9500135993478644E-3</v>
      </c>
      <c r="CG64">
        <v>38.8300769211477</v>
      </c>
      <c r="CH64">
        <v>2.7998155140948109</v>
      </c>
      <c r="CI64">
        <v>3.6926138705975851E-2</v>
      </c>
      <c r="CJ64">
        <v>12.87070235252035</v>
      </c>
      <c r="CK64">
        <v>0.82131730367893208</v>
      </c>
      <c r="CL64">
        <v>9.124858854044484E-3</v>
      </c>
      <c r="CM64">
        <v>60.400023205407848</v>
      </c>
      <c r="CN64">
        <v>3.255565551875272</v>
      </c>
      <c r="CO64">
        <v>2.698409387565142E-2</v>
      </c>
      <c r="CP64">
        <v>11.85029558432986</v>
      </c>
      <c r="CQ64">
        <v>0.76355407361626659</v>
      </c>
      <c r="CR64">
        <v>8.7301283291275397E-3</v>
      </c>
      <c r="CS64">
        <v>95.142688857986002</v>
      </c>
      <c r="CT64">
        <v>5.1072337973533202</v>
      </c>
      <c r="CU64">
        <v>9.4011383974637819E-2</v>
      </c>
      <c r="CV64">
        <v>15.30057277766306</v>
      </c>
      <c r="CW64">
        <v>0.95141731712114785</v>
      </c>
      <c r="CX64">
        <v>8.7894502621061708E-3</v>
      </c>
      <c r="CY64">
        <v>4591.0678926540459</v>
      </c>
      <c r="CZ64">
        <v>178.73263602412351</v>
      </c>
      <c r="DA64">
        <v>0.198716682779495</v>
      </c>
      <c r="DB64">
        <v>9.2072047458832712E-2</v>
      </c>
      <c r="DC64">
        <v>3.1246140204290489E-2</v>
      </c>
      <c r="DD64">
        <v>8.0626593518435489E-3</v>
      </c>
      <c r="DE64">
        <v>-2.50421953619052</v>
      </c>
      <c r="DF64">
        <v>4.2894129081914247</v>
      </c>
      <c r="DG64">
        <v>8.142073540214092</v>
      </c>
      <c r="DH64">
        <v>230.48612198241469</v>
      </c>
      <c r="DI64">
        <v>8.1567916412449879</v>
      </c>
      <c r="DJ64">
        <v>0.49717266646919278</v>
      </c>
      <c r="DK64">
        <v>47.386467822801343</v>
      </c>
      <c r="DL64">
        <v>1.663859667732698</v>
      </c>
      <c r="DM64">
        <v>0.28270818697208089</v>
      </c>
      <c r="DN64">
        <v>18.748528510456278</v>
      </c>
      <c r="DO64">
        <v>0.70551594498418702</v>
      </c>
      <c r="DP64">
        <v>0.2486544231676929</v>
      </c>
      <c r="DQ64">
        <v>69.63730653110747</v>
      </c>
      <c r="DR64">
        <v>3.0859315880366118</v>
      </c>
      <c r="DS64">
        <v>0.23366094080192309</v>
      </c>
      <c r="DT64">
        <v>115.2659826710766</v>
      </c>
      <c r="DU64">
        <v>4.0208727598888707</v>
      </c>
      <c r="DV64">
        <v>0.1204542080797486</v>
      </c>
      <c r="DW64">
        <v>76.105476962631187</v>
      </c>
      <c r="DX64">
        <v>2.6814005596033859</v>
      </c>
      <c r="DY64">
        <v>0.22857898024294021</v>
      </c>
      <c r="EA64">
        <v>254.33835687103661</v>
      </c>
      <c r="EB64">
        <v>0.34618388016456442</v>
      </c>
      <c r="EC64">
        <v>52.540992637634282</v>
      </c>
      <c r="ED64">
        <v>2.3020131681506819</v>
      </c>
      <c r="EE64">
        <v>6.5456782322087914</v>
      </c>
      <c r="EF64">
        <v>26.08129577982093</v>
      </c>
      <c r="EG64">
        <v>38.138335364010629</v>
      </c>
      <c r="EH64">
        <v>72.093814238359855</v>
      </c>
      <c r="EI64">
        <v>99.35596335704345</v>
      </c>
      <c r="EJ64">
        <v>157.84584114287679</v>
      </c>
      <c r="EK64">
        <v>235.72714931355949</v>
      </c>
      <c r="EL64">
        <v>377.50014503379901</v>
      </c>
      <c r="EM64">
        <v>479.76905199716032</v>
      </c>
      <c r="EN64">
        <v>590.94837799991308</v>
      </c>
      <c r="EO64">
        <v>621.97450315703497</v>
      </c>
      <c r="EQ64">
        <v>58.856028186522963</v>
      </c>
      <c r="ER64">
        <v>31.98292151594573</v>
      </c>
      <c r="ES64">
        <v>0.87952492106460889</v>
      </c>
      <c r="ET64">
        <v>0.93629127757889274</v>
      </c>
      <c r="EU64">
        <v>5.8581069523574406E-4</v>
      </c>
      <c r="EV64">
        <v>4.8018527500847076E-3</v>
      </c>
      <c r="EW64">
        <v>8.1969359541179578</v>
      </c>
      <c r="EX64">
        <v>10.10959983552206</v>
      </c>
      <c r="EY64">
        <v>3.578841041279007</v>
      </c>
      <c r="EZ64">
        <v>1.211506465232735</v>
      </c>
      <c r="FA64">
        <v>9.7833219453715807E-3</v>
      </c>
      <c r="FC64">
        <f t="shared" si="1"/>
        <v>23.040201242230804</v>
      </c>
      <c r="FE64">
        <v>-21.576409467119998</v>
      </c>
      <c r="FF64">
        <v>1.2469136999999999</v>
      </c>
      <c r="FH64">
        <v>-3.2664546045899994</v>
      </c>
      <c r="FI64">
        <v>1.2469136999999999</v>
      </c>
      <c r="FK64">
        <v>930.38105129999997</v>
      </c>
      <c r="FL64">
        <f t="shared" si="2"/>
        <v>657.23105129999999</v>
      </c>
      <c r="FM64">
        <v>21</v>
      </c>
      <c r="FS64">
        <f t="shared" si="3"/>
        <v>115.2659826710766</v>
      </c>
      <c r="FT64">
        <f t="shared" si="4"/>
        <v>186.69276773295982</v>
      </c>
      <c r="FU64">
        <f t="shared" si="5"/>
        <v>1.6121579739938756</v>
      </c>
      <c r="FV64">
        <f t="shared" si="8"/>
        <v>3.1132155676187092</v>
      </c>
    </row>
    <row r="65" spans="1:178" x14ac:dyDescent="0.25">
      <c r="A65" t="s">
        <v>929</v>
      </c>
      <c r="B65" t="s">
        <v>765</v>
      </c>
      <c r="C65" s="2">
        <v>-142.0718774875152</v>
      </c>
      <c r="D65" s="5">
        <v>7.1718104292356737E-3</v>
      </c>
      <c r="E65" s="6">
        <v>46.910305161384848</v>
      </c>
      <c r="F65" s="7">
        <v>0.22499082697568959</v>
      </c>
      <c r="G65">
        <v>-9.9730987998987768</v>
      </c>
      <c r="H65" s="8">
        <v>283.37387808394192</v>
      </c>
      <c r="I65" s="2">
        <v>2.033827523770849</v>
      </c>
      <c r="J65" s="2">
        <v>9.8316206434246989E-2</v>
      </c>
      <c r="K65" s="5">
        <v>0.18428597709833711</v>
      </c>
      <c r="L65" s="9">
        <v>1.32040533692098E-3</v>
      </c>
      <c r="M65">
        <v>8.4903142833438902E-2</v>
      </c>
      <c r="N65" s="8">
        <v>2.1357978685005818</v>
      </c>
      <c r="O65" s="10">
        <v>12.50700655212059</v>
      </c>
      <c r="P65" s="7">
        <v>0.72796414073979099</v>
      </c>
      <c r="Q65" s="5">
        <v>0.49177974678020808</v>
      </c>
      <c r="R65" s="11">
        <v>2.3856705043855252E-2</v>
      </c>
      <c r="S65" s="12">
        <v>0.44696492001721422</v>
      </c>
      <c r="T65" s="6">
        <v>2691.9088708847462</v>
      </c>
      <c r="U65" s="6">
        <v>11.989378702161339</v>
      </c>
      <c r="V65" s="6">
        <v>12.503364004573569</v>
      </c>
      <c r="W65" s="6">
        <v>2578.302878797751</v>
      </c>
      <c r="X65" s="6">
        <v>6.1316740375079073</v>
      </c>
      <c r="Y65" s="6">
        <v>103.02479820645399</v>
      </c>
      <c r="Z65" s="6">
        <v>2643.930032835769</v>
      </c>
      <c r="AA65" s="6">
        <v>7.0682390701443758</v>
      </c>
      <c r="AB65" s="13">
        <v>57.858607212728273</v>
      </c>
      <c r="AC65" s="14">
        <v>95.779723700317689</v>
      </c>
      <c r="AE65" t="s">
        <v>930</v>
      </c>
      <c r="AF65" t="s">
        <v>930</v>
      </c>
      <c r="AG65">
        <v>25.065999999999999</v>
      </c>
      <c r="AH65" t="s">
        <v>143</v>
      </c>
      <c r="AI65">
        <v>44.851912734604987</v>
      </c>
      <c r="AJ65">
        <v>120.4928783232006</v>
      </c>
      <c r="AK65" t="s">
        <v>143</v>
      </c>
      <c r="AL65">
        <v>632.35231566708592</v>
      </c>
      <c r="AM65">
        <v>1887.960393350286</v>
      </c>
      <c r="AN65">
        <v>225.20340803455451</v>
      </c>
      <c r="AO65">
        <v>13.244046500247549</v>
      </c>
      <c r="AP65">
        <v>2.256742094482159</v>
      </c>
      <c r="AQ65">
        <v>1.829778485650879</v>
      </c>
      <c r="AR65">
        <v>0.68908191361122406</v>
      </c>
      <c r="AS65">
        <v>1.608979944816971</v>
      </c>
      <c r="AT65" t="s">
        <v>143</v>
      </c>
      <c r="AU65">
        <v>18.084595990619238</v>
      </c>
      <c r="AV65">
        <v>56.82704262587432</v>
      </c>
      <c r="AW65">
        <v>0.36544061452907239</v>
      </c>
      <c r="AX65">
        <v>0.1481907783309496</v>
      </c>
      <c r="AY65">
        <v>4.078025661766229E-2</v>
      </c>
      <c r="AZ65">
        <v>50.694934895664183</v>
      </c>
      <c r="BA65">
        <v>3.507095155921649</v>
      </c>
      <c r="BB65">
        <v>6.4848796476358397E-2</v>
      </c>
      <c r="BC65">
        <v>527749.16857676639</v>
      </c>
      <c r="BD65">
        <v>27299.975127584061</v>
      </c>
      <c r="BE65">
        <v>6.3722151007433334</v>
      </c>
      <c r="BF65">
        <v>0.92711280974444898</v>
      </c>
      <c r="BG65">
        <v>0.14528129080143579</v>
      </c>
      <c r="BH65">
        <v>7.2459029211095746E-2</v>
      </c>
      <c r="BI65">
        <v>1.181807614031051E-2</v>
      </c>
      <c r="BJ65">
        <v>5.0654479937710288E-3</v>
      </c>
      <c r="BK65">
        <v>8.0930888065902928E-3</v>
      </c>
      <c r="BL65">
        <v>7.1594067490164406</v>
      </c>
      <c r="BM65">
        <v>0.44076141670764568</v>
      </c>
      <c r="BN65">
        <v>9.2157827593059835E-2</v>
      </c>
      <c r="BO65">
        <v>3.0297970334075979E-2</v>
      </c>
      <c r="BP65">
        <v>1.123097522189119E-2</v>
      </c>
      <c r="BQ65">
        <v>1.1658629032959439E-2</v>
      </c>
      <c r="BR65">
        <v>0.26020824408152537</v>
      </c>
      <c r="BS65">
        <v>9.1499989583535571E-2</v>
      </c>
      <c r="BT65">
        <v>0.1052427523968394</v>
      </c>
      <c r="BU65">
        <v>0.38676631053748478</v>
      </c>
      <c r="BV65">
        <v>0.14171347240966581</v>
      </c>
      <c r="BW65">
        <v>0.15780832723232899</v>
      </c>
      <c r="BX65">
        <v>0.20469703675987769</v>
      </c>
      <c r="BY65">
        <v>4.6351727791206443E-2</v>
      </c>
      <c r="BZ65">
        <v>7.8932194049939584E-3</v>
      </c>
      <c r="CA65">
        <v>1.652495068703713</v>
      </c>
      <c r="CB65">
        <v>0.41478235269522118</v>
      </c>
      <c r="CC65">
        <v>0.17880723193893949</v>
      </c>
      <c r="CD65">
        <v>0.42891234540165918</v>
      </c>
      <c r="CE65">
        <v>7.3187604221558705E-2</v>
      </c>
      <c r="CF65">
        <v>2.6201139360422961E-2</v>
      </c>
      <c r="CG65">
        <v>4.8564336766445848</v>
      </c>
      <c r="CH65">
        <v>0.58318252195075548</v>
      </c>
      <c r="CI65">
        <v>3.9183955950689429E-2</v>
      </c>
      <c r="CJ65">
        <v>1.6735205950883449</v>
      </c>
      <c r="CK65">
        <v>0.2285672172318588</v>
      </c>
      <c r="CL65">
        <v>9.6807327861652762E-3</v>
      </c>
      <c r="CM65">
        <v>6.9737893304163103</v>
      </c>
      <c r="CN65">
        <v>0.77402716704594055</v>
      </c>
      <c r="CO65">
        <v>2.863345513545985E-2</v>
      </c>
      <c r="CP65">
        <v>1.3698210949542999</v>
      </c>
      <c r="CQ65">
        <v>0.13198960760211539</v>
      </c>
      <c r="CR65">
        <v>9.2615809723369177E-3</v>
      </c>
      <c r="CS65">
        <v>12.859490732202209</v>
      </c>
      <c r="CT65">
        <v>1.4160372721381591</v>
      </c>
      <c r="CU65">
        <v>4.3381793665788398E-2</v>
      </c>
      <c r="CV65">
        <v>1.97123123712448</v>
      </c>
      <c r="CW65">
        <v>0.1836743521352657</v>
      </c>
      <c r="CX65">
        <v>9.3237732088380029E-3</v>
      </c>
      <c r="CY65">
        <v>8289.7429037183647</v>
      </c>
      <c r="CZ65">
        <v>462.04544808168993</v>
      </c>
      <c r="DA65">
        <v>9.1684000554399001E-2</v>
      </c>
      <c r="DB65">
        <v>0.1405284846963793</v>
      </c>
      <c r="DC65">
        <v>3.8410338591210062E-2</v>
      </c>
      <c r="DD65">
        <v>8.5558373239468122E-3</v>
      </c>
      <c r="DE65">
        <v>-0.96054076618925421</v>
      </c>
      <c r="DF65">
        <v>4.0595178593645329</v>
      </c>
      <c r="DG65">
        <v>10.69855058266644</v>
      </c>
      <c r="DH65">
        <v>92.546160195794798</v>
      </c>
      <c r="DI65">
        <v>4.4149420816323106</v>
      </c>
      <c r="DJ65">
        <v>0.67215636076150065</v>
      </c>
      <c r="DK65">
        <v>18.931494727546522</v>
      </c>
      <c r="DL65">
        <v>0.88479299491932961</v>
      </c>
      <c r="DM65">
        <v>0.36324769899959941</v>
      </c>
      <c r="DN65">
        <v>3.5712032492509951</v>
      </c>
      <c r="DO65">
        <v>0.2474049502752573</v>
      </c>
      <c r="DP65">
        <v>0.25995904934817388</v>
      </c>
      <c r="DQ65">
        <v>13.72853522257101</v>
      </c>
      <c r="DR65">
        <v>0.82233365226804145</v>
      </c>
      <c r="DS65">
        <v>0.30880760843282118</v>
      </c>
      <c r="DT65">
        <v>46.910305161384848</v>
      </c>
      <c r="DU65">
        <v>2.337620194668466</v>
      </c>
      <c r="DV65">
        <v>0.1743625352205776</v>
      </c>
      <c r="DW65">
        <v>28.490098704321991</v>
      </c>
      <c r="DX65">
        <v>1.404841408543601</v>
      </c>
      <c r="DY65">
        <v>0.264172546072377</v>
      </c>
      <c r="EA65">
        <v>32.289767449467632</v>
      </c>
      <c r="EB65">
        <v>4.9865300170086543E-2</v>
      </c>
      <c r="EC65">
        <v>11.67929322841181</v>
      </c>
      <c r="ED65">
        <v>0.32648674928961191</v>
      </c>
      <c r="EE65">
        <v>0.56938346626154357</v>
      </c>
      <c r="EF65">
        <v>2.6132858820100329</v>
      </c>
      <c r="EG65">
        <v>3.635826585432997</v>
      </c>
      <c r="EH65">
        <v>8.3039953201191619</v>
      </c>
      <c r="EI65">
        <v>11.88122840447809</v>
      </c>
      <c r="EJ65">
        <v>19.741600311563349</v>
      </c>
      <c r="EK65">
        <v>30.650560349603381</v>
      </c>
      <c r="EL65">
        <v>43.586183315101941</v>
      </c>
      <c r="EM65">
        <v>55.458343925275308</v>
      </c>
      <c r="EN65">
        <v>79.872613243491955</v>
      </c>
      <c r="EO65">
        <v>80.131351102621153</v>
      </c>
      <c r="EQ65">
        <v>91.534447298984958</v>
      </c>
      <c r="ER65">
        <v>94.14424579402781</v>
      </c>
      <c r="ES65">
        <v>0.78048785936589604</v>
      </c>
      <c r="ET65">
        <v>0.83983009071135162</v>
      </c>
      <c r="EU65">
        <v>6.2431036302858884E-4</v>
      </c>
      <c r="EV65">
        <v>6.0049769114478464E-3</v>
      </c>
      <c r="EW65">
        <v>9.6185763797306407</v>
      </c>
      <c r="EX65">
        <v>6.5973301551463761</v>
      </c>
      <c r="EY65">
        <v>6.5522614939889241</v>
      </c>
      <c r="EZ65">
        <v>3.6479131357755881</v>
      </c>
      <c r="FA65">
        <v>7.2095608531589153E-2</v>
      </c>
      <c r="FC65">
        <f t="shared" si="1"/>
        <v>31.220149088616175</v>
      </c>
      <c r="FE65">
        <v>-24.007751651020001</v>
      </c>
      <c r="FF65">
        <v>1.2735538</v>
      </c>
      <c r="FH65">
        <v>-5.3452186602099996</v>
      </c>
      <c r="FI65">
        <v>1.2735538</v>
      </c>
      <c r="FK65">
        <v>918.3522246</v>
      </c>
      <c r="FL65">
        <f t="shared" si="2"/>
        <v>645.20222460000002</v>
      </c>
      <c r="FM65">
        <v>21</v>
      </c>
      <c r="FS65">
        <f t="shared" si="3"/>
        <v>46.910305161384848</v>
      </c>
      <c r="FT65">
        <f t="shared" si="4"/>
        <v>75.979178790051336</v>
      </c>
      <c r="FU65">
        <f t="shared" si="5"/>
        <v>0.60719820737178765</v>
      </c>
      <c r="FV65">
        <f t="shared" si="8"/>
        <v>1.4177552619341638</v>
      </c>
    </row>
    <row r="66" spans="1:178" x14ac:dyDescent="0.25">
      <c r="A66" t="s">
        <v>931</v>
      </c>
      <c r="B66" t="s">
        <v>765</v>
      </c>
      <c r="C66" s="2">
        <v>-0.37341124338835552</v>
      </c>
      <c r="D66" s="5">
        <v>5.4978203026936371E-3</v>
      </c>
      <c r="E66" s="6">
        <v>37.191757522357918</v>
      </c>
      <c r="F66" s="7">
        <v>0.20260258714729959</v>
      </c>
      <c r="G66">
        <v>-3766.3739252837472</v>
      </c>
      <c r="H66" s="8">
        <v>99.612013447719022</v>
      </c>
      <c r="I66" s="2">
        <v>2.024845932738188</v>
      </c>
      <c r="J66" s="2">
        <v>9.8597271987057269E-2</v>
      </c>
      <c r="K66" s="5">
        <v>0.18634352819893441</v>
      </c>
      <c r="L66" s="9">
        <v>3.3794368275620488E-3</v>
      </c>
      <c r="M66">
        <v>9.5271281010200215E-2</v>
      </c>
      <c r="N66" s="8">
        <v>9.8005024072711677</v>
      </c>
      <c r="O66" s="10">
        <v>12.62350113448125</v>
      </c>
      <c r="P66" s="7">
        <v>0.75260787435392917</v>
      </c>
      <c r="Q66" s="5">
        <v>0.49400695669668171</v>
      </c>
      <c r="R66" s="11">
        <v>2.4100855122981352E-2</v>
      </c>
      <c r="S66" s="12">
        <v>-0.39153121097836979</v>
      </c>
      <c r="T66" s="6">
        <v>2703.5262878929589</v>
      </c>
      <c r="U66" s="6">
        <v>25.61677556689601</v>
      </c>
      <c r="V66" s="6">
        <v>25.79739879717939</v>
      </c>
      <c r="W66" s="6">
        <v>2587.8870474421219</v>
      </c>
      <c r="X66" s="6">
        <v>7.50676873755621</v>
      </c>
      <c r="Y66" s="6">
        <v>103.9437043960334</v>
      </c>
      <c r="Z66" s="6">
        <v>2650.1750636362299</v>
      </c>
      <c r="AA66" s="6">
        <v>12.082547087442681</v>
      </c>
      <c r="AB66" s="13">
        <v>49.905443770786782</v>
      </c>
      <c r="AC66" s="14">
        <v>95.722651524836408</v>
      </c>
      <c r="AE66" t="s">
        <v>932</v>
      </c>
      <c r="AF66" t="s">
        <v>932</v>
      </c>
      <c r="AG66">
        <v>25.004999999999999</v>
      </c>
      <c r="AH66" t="s">
        <v>143</v>
      </c>
      <c r="AI66">
        <v>44.321981694850969</v>
      </c>
      <c r="AJ66">
        <v>94.555226998866658</v>
      </c>
      <c r="AK66" t="s">
        <v>143</v>
      </c>
      <c r="AL66">
        <v>661.7172012055172</v>
      </c>
      <c r="AM66">
        <v>1504.628877248517</v>
      </c>
      <c r="AN66">
        <v>231.2188372545796</v>
      </c>
      <c r="AO66">
        <v>14.152118985532461</v>
      </c>
      <c r="AP66">
        <v>1.714837845468308</v>
      </c>
      <c r="AQ66">
        <v>1.345930195581192</v>
      </c>
      <c r="AR66">
        <v>0.59349553954501366</v>
      </c>
      <c r="AS66">
        <v>1.269180647351533</v>
      </c>
      <c r="AT66" t="s">
        <v>143</v>
      </c>
      <c r="AU66">
        <v>17.73441880127924</v>
      </c>
      <c r="AV66">
        <v>44.912317996056117</v>
      </c>
      <c r="AW66" t="s">
        <v>143</v>
      </c>
      <c r="AX66">
        <v>3.1902739266707988E-2</v>
      </c>
      <c r="AY66">
        <v>0.1001550090802039</v>
      </c>
      <c r="AZ66">
        <v>45.093773462596559</v>
      </c>
      <c r="BA66">
        <v>2.6943120153491802</v>
      </c>
      <c r="BB66">
        <v>5.471757560138777E-2</v>
      </c>
      <c r="BC66">
        <v>548090.54852146702</v>
      </c>
      <c r="BD66">
        <v>28995.67549771519</v>
      </c>
      <c r="BE66">
        <v>3.0129167608619118</v>
      </c>
      <c r="BF66">
        <v>0.87169704028484163</v>
      </c>
      <c r="BG66">
        <v>0.1697155180001888</v>
      </c>
      <c r="BH66">
        <v>6.1149522144775793E-2</v>
      </c>
      <c r="BI66">
        <v>7.5342581646476482E-3</v>
      </c>
      <c r="BJ66">
        <v>4.419361025683884E-3</v>
      </c>
      <c r="BK66">
        <v>4.2463522961786286E-3</v>
      </c>
      <c r="BL66">
        <v>7.7694302012194063</v>
      </c>
      <c r="BM66">
        <v>0.48567776301944332</v>
      </c>
      <c r="BN66">
        <v>4.3497963715621778E-2</v>
      </c>
      <c r="BO66" t="s">
        <v>143</v>
      </c>
      <c r="BP66">
        <v>1.8005625329084781E-3</v>
      </c>
      <c r="BQ66">
        <v>8.5605344680383839E-3</v>
      </c>
      <c r="BR66">
        <v>0.18758065016573611</v>
      </c>
      <c r="BS66">
        <v>7.9979266202637483E-2</v>
      </c>
      <c r="BT66">
        <v>6.2231043288715232E-2</v>
      </c>
      <c r="BU66">
        <v>0.16780174702640521</v>
      </c>
      <c r="BV66">
        <v>9.6519822090579632E-2</v>
      </c>
      <c r="BW66">
        <v>0.1308993093365669</v>
      </c>
      <c r="BX66">
        <v>0.11626261960046461</v>
      </c>
      <c r="BY66">
        <v>4.2670458030017032E-2</v>
      </c>
      <c r="BZ66">
        <v>2.7658163021439391E-2</v>
      </c>
      <c r="CA66">
        <v>0.91542203484299167</v>
      </c>
      <c r="CB66">
        <v>0.25047916795903441</v>
      </c>
      <c r="CC66">
        <v>0.10576701453794379</v>
      </c>
      <c r="CD66">
        <v>0.25259935138349948</v>
      </c>
      <c r="CE66">
        <v>5.16082852265606E-2</v>
      </c>
      <c r="CF66">
        <v>1.923637348277954E-2</v>
      </c>
      <c r="CG66">
        <v>3.9711314907640931</v>
      </c>
      <c r="CH66">
        <v>0.63174300347088419</v>
      </c>
      <c r="CI66">
        <v>9.6261479178458453E-2</v>
      </c>
      <c r="CJ66">
        <v>1.1470777115760511</v>
      </c>
      <c r="CK66">
        <v>0.15588506583699591</v>
      </c>
      <c r="CL66">
        <v>2.3770829662000011E-2</v>
      </c>
      <c r="CM66">
        <v>6.4362753808772668</v>
      </c>
      <c r="CN66">
        <v>0.77827305038186989</v>
      </c>
      <c r="CO66">
        <v>2.9423857268814749E-2</v>
      </c>
      <c r="CP66">
        <v>1.4985507864478651</v>
      </c>
      <c r="CQ66">
        <v>0.15563162170265279</v>
      </c>
      <c r="CR66">
        <v>2.2737398098093772E-2</v>
      </c>
      <c r="CS66">
        <v>12.14695534153125</v>
      </c>
      <c r="CT66">
        <v>1.0521104042506331</v>
      </c>
      <c r="CU66">
        <v>4.4608881815058961E-2</v>
      </c>
      <c r="CV66">
        <v>2.0227887927729729</v>
      </c>
      <c r="CW66">
        <v>0.22868753926714719</v>
      </c>
      <c r="CX66">
        <v>9.5723368061541494E-3</v>
      </c>
      <c r="CY66">
        <v>7018.1407627675917</v>
      </c>
      <c r="CZ66">
        <v>378.5781159062758</v>
      </c>
      <c r="DA66">
        <v>9.4228774876442864E-2</v>
      </c>
      <c r="DB66">
        <v>0.1151683552969833</v>
      </c>
      <c r="DC66">
        <v>4.4531663587628688E-2</v>
      </c>
      <c r="DD66">
        <v>8.7922455649984358E-3</v>
      </c>
      <c r="DE66">
        <v>2.568324385717955</v>
      </c>
      <c r="DF66">
        <v>5.3055351861411033</v>
      </c>
      <c r="DG66">
        <v>10.185832104128931</v>
      </c>
      <c r="DH66">
        <v>74.59298686700167</v>
      </c>
      <c r="DI66">
        <v>3.785767016013613</v>
      </c>
      <c r="DJ66">
        <v>0.51446566454732301</v>
      </c>
      <c r="DK66">
        <v>15.30845018015216</v>
      </c>
      <c r="DL66">
        <v>0.85770820399387337</v>
      </c>
      <c r="DM66">
        <v>0.33927988280228999</v>
      </c>
      <c r="DN66">
        <v>2.7790044054929068</v>
      </c>
      <c r="DO66">
        <v>0.1744795530734275</v>
      </c>
      <c r="DP66">
        <v>0.26499710638597412</v>
      </c>
      <c r="DQ66">
        <v>9.9977128512826301</v>
      </c>
      <c r="DR66">
        <v>0.42748056275822932</v>
      </c>
      <c r="DS66">
        <v>0.25936684804955712</v>
      </c>
      <c r="DT66">
        <v>37.191757522357918</v>
      </c>
      <c r="DU66">
        <v>1.992679977582313</v>
      </c>
      <c r="DV66">
        <v>0.14405305246775441</v>
      </c>
      <c r="DW66">
        <v>22.839027021427871</v>
      </c>
      <c r="DX66">
        <v>1.144539027398281</v>
      </c>
      <c r="DY66">
        <v>0.22995675057423021</v>
      </c>
      <c r="EA66">
        <v>28.722148702290799</v>
      </c>
      <c r="EB66">
        <v>3.1790118838175729E-2</v>
      </c>
      <c r="EC66">
        <v>12.67443752238076</v>
      </c>
      <c r="ED66">
        <v>-3.4335870607884022E-3</v>
      </c>
      <c r="EE66">
        <v>0.41046094128169808</v>
      </c>
      <c r="EF66">
        <v>1.1337955880162509</v>
      </c>
      <c r="EG66">
        <v>2.065055410310205</v>
      </c>
      <c r="EH66">
        <v>4.6001107278542293</v>
      </c>
      <c r="EI66">
        <v>6.997211949681426</v>
      </c>
      <c r="EJ66">
        <v>16.14281093806542</v>
      </c>
      <c r="EK66">
        <v>21.008749296264671</v>
      </c>
      <c r="EL66">
        <v>40.226721130482908</v>
      </c>
      <c r="EM66">
        <v>60.670072325824478</v>
      </c>
      <c r="EN66">
        <v>75.446927587150611</v>
      </c>
      <c r="EO66">
        <v>82.227186698088332</v>
      </c>
      <c r="EQ66" t="e">
        <v>#N/A</v>
      </c>
      <c r="ER66">
        <v>85.294255761633224</v>
      </c>
      <c r="ES66">
        <v>0.90423265145736043</v>
      </c>
      <c r="ET66">
        <v>0.99296404817392592</v>
      </c>
      <c r="EU66">
        <v>4.2135736808439518E-4</v>
      </c>
      <c r="EV66">
        <v>6.910729049560198E-3</v>
      </c>
      <c r="EW66">
        <v>16.401111201587021</v>
      </c>
      <c r="EX66">
        <v>7.5688937124873101</v>
      </c>
      <c r="EY66">
        <v>4.7869350208617236</v>
      </c>
      <c r="EZ66">
        <v>3.061817260099478</v>
      </c>
      <c r="FA66">
        <v>7.176259529863023E-2</v>
      </c>
      <c r="FC66">
        <f t="shared" si="1"/>
        <v>44.835876594627806</v>
      </c>
      <c r="FE66">
        <v>-24.125477658229997</v>
      </c>
      <c r="FF66">
        <v>1.3010196999999999</v>
      </c>
      <c r="FH66">
        <v>-4.7671368578099997</v>
      </c>
      <c r="FI66">
        <v>1.3010196999999999</v>
      </c>
      <c r="FK66">
        <v>895.50088370000003</v>
      </c>
      <c r="FL66">
        <f t="shared" si="2"/>
        <v>622.35088370000005</v>
      </c>
      <c r="FM66">
        <v>20</v>
      </c>
      <c r="FS66">
        <f t="shared" si="3"/>
        <v>37.191757522357918</v>
      </c>
      <c r="FT66">
        <f t="shared" si="4"/>
        <v>60.238346021964944</v>
      </c>
      <c r="FU66">
        <f t="shared" si="5"/>
        <v>0.86286207641477108</v>
      </c>
      <c r="FV66">
        <f t="shared" si="8"/>
        <v>2.027893644296487</v>
      </c>
    </row>
    <row r="67" spans="1:178" x14ac:dyDescent="0.25">
      <c r="A67" t="s">
        <v>933</v>
      </c>
      <c r="B67" t="s">
        <v>765</v>
      </c>
      <c r="C67" s="2">
        <v>4.7392854709189223</v>
      </c>
      <c r="D67" s="5">
        <v>6.2965070027429543E-2</v>
      </c>
      <c r="E67" s="6">
        <v>387.27334044752718</v>
      </c>
      <c r="F67" s="7">
        <v>0.39295215727611188</v>
      </c>
      <c r="G67">
        <v>299.30564928611449</v>
      </c>
      <c r="H67" s="8">
        <v>135.4233800561594</v>
      </c>
      <c r="I67" s="2">
        <v>1.9822265420719669</v>
      </c>
      <c r="J67" s="2">
        <v>9.5641980367292684E-2</v>
      </c>
      <c r="K67" s="5">
        <v>0.18363571282891719</v>
      </c>
      <c r="L67" s="9">
        <v>5.5083793817148959E-4</v>
      </c>
      <c r="M67">
        <v>0.1572975850454684</v>
      </c>
      <c r="N67" s="8">
        <v>0.33609300179298318</v>
      </c>
      <c r="O67" s="10">
        <v>12.77664312929617</v>
      </c>
      <c r="P67" s="7">
        <v>0.74733192951375294</v>
      </c>
      <c r="Q67" s="5">
        <v>0.50479273582845408</v>
      </c>
      <c r="R67" s="11">
        <v>2.487539703892809E-2</v>
      </c>
      <c r="S67" s="12">
        <v>0.89149164089791466</v>
      </c>
      <c r="T67" s="6">
        <v>2685.1524189010238</v>
      </c>
      <c r="U67" s="6">
        <v>3.4763748639236849</v>
      </c>
      <c r="V67" s="6">
        <v>4.9666322201517712</v>
      </c>
      <c r="W67" s="6">
        <v>2634.134388689155</v>
      </c>
      <c r="X67" s="6">
        <v>11.910389673314651</v>
      </c>
      <c r="Y67" s="6">
        <v>106.1768294115308</v>
      </c>
      <c r="Z67" s="6">
        <v>2663.0109268249089</v>
      </c>
      <c r="AA67" s="6">
        <v>5.5557041996047927</v>
      </c>
      <c r="AB67" s="13">
        <v>54.674182287014752</v>
      </c>
      <c r="AC67" s="14">
        <v>98.099995000181394</v>
      </c>
      <c r="AE67" t="s">
        <v>934</v>
      </c>
      <c r="AF67" t="s">
        <v>934</v>
      </c>
      <c r="AG67">
        <v>21.936</v>
      </c>
      <c r="AH67" t="s">
        <v>143</v>
      </c>
      <c r="AI67">
        <v>42.646537424200787</v>
      </c>
      <c r="AJ67">
        <v>90.698983110753289</v>
      </c>
      <c r="AK67" t="s">
        <v>143</v>
      </c>
      <c r="AL67">
        <v>759.95113014640231</v>
      </c>
      <c r="AM67">
        <v>1467.917918221747</v>
      </c>
      <c r="AN67">
        <v>211.25036390048459</v>
      </c>
      <c r="AO67">
        <v>10.63030740222559</v>
      </c>
      <c r="AP67">
        <v>1.717345553125412</v>
      </c>
      <c r="AQ67">
        <v>3.670513763757449</v>
      </c>
      <c r="AR67">
        <v>0.79297749212682</v>
      </c>
      <c r="AS67">
        <v>1.236222420453259</v>
      </c>
      <c r="AT67">
        <v>63.974264904778423</v>
      </c>
      <c r="AU67">
        <v>21.662199590701071</v>
      </c>
      <c r="AV67">
        <v>41.291582977339708</v>
      </c>
      <c r="AW67">
        <v>3.3738779526478928</v>
      </c>
      <c r="AX67">
        <v>0.50849013042734448</v>
      </c>
      <c r="AY67">
        <v>9.8861416431479124E-2</v>
      </c>
      <c r="AZ67">
        <v>924.97651377442753</v>
      </c>
      <c r="BA67">
        <v>54.764265569392343</v>
      </c>
      <c r="BB67">
        <v>6.7712478872852019E-2</v>
      </c>
      <c r="BC67">
        <v>480790.26363292593</v>
      </c>
      <c r="BD67">
        <v>31812.47825578343</v>
      </c>
      <c r="BE67">
        <v>0.90853379939515744</v>
      </c>
      <c r="BF67">
        <v>3.169366462129402</v>
      </c>
      <c r="BG67">
        <v>0.51006119911170933</v>
      </c>
      <c r="BH67">
        <v>8.8339012747206458E-2</v>
      </c>
      <c r="BI67">
        <v>0.80446221290221764</v>
      </c>
      <c r="BJ67">
        <v>5.9501719275336228E-2</v>
      </c>
      <c r="BK67">
        <v>4.8601013605005343E-3</v>
      </c>
      <c r="BL67">
        <v>62.164622217290628</v>
      </c>
      <c r="BM67">
        <v>3.7394528204516888</v>
      </c>
      <c r="BN67">
        <v>1.5802780391042499E-2</v>
      </c>
      <c r="BO67">
        <v>2.970205970832196</v>
      </c>
      <c r="BP67">
        <v>0.20919042581331029</v>
      </c>
      <c r="BQ67">
        <v>9.5174236960986879E-3</v>
      </c>
      <c r="BR67">
        <v>24.737703091434469</v>
      </c>
      <c r="BS67">
        <v>1.8365934705833979</v>
      </c>
      <c r="BT67">
        <v>2.8050008517173632E-2</v>
      </c>
      <c r="BU67">
        <v>21.814632485991591</v>
      </c>
      <c r="BV67">
        <v>2.0297669136093539</v>
      </c>
      <c r="BW67">
        <v>8.586721964667321E-2</v>
      </c>
      <c r="BX67">
        <v>9.163131576254699</v>
      </c>
      <c r="BY67">
        <v>0.73551610643130239</v>
      </c>
      <c r="BZ67">
        <v>8.7471276093386199E-3</v>
      </c>
      <c r="CA67">
        <v>47.741826403850737</v>
      </c>
      <c r="CB67">
        <v>2.853566365365463</v>
      </c>
      <c r="CC67">
        <v>0.10439291779405339</v>
      </c>
      <c r="CD67">
        <v>10.910623286441091</v>
      </c>
      <c r="CE67">
        <v>0.78327175433285456</v>
      </c>
      <c r="CF67">
        <v>1.874342609224024E-2</v>
      </c>
      <c r="CG67">
        <v>100.60617144382709</v>
      </c>
      <c r="CH67">
        <v>6.5268734979309366</v>
      </c>
      <c r="CI67">
        <v>4.3401315159072633E-2</v>
      </c>
      <c r="CJ67">
        <v>30.214036417506389</v>
      </c>
      <c r="CK67">
        <v>2.2245099309173391</v>
      </c>
      <c r="CL67">
        <v>4.8957655344609982E-2</v>
      </c>
      <c r="CM67">
        <v>131.28147409255871</v>
      </c>
      <c r="CN67">
        <v>9.2769877624505241</v>
      </c>
      <c r="CO67">
        <v>6.9450423216979223E-2</v>
      </c>
      <c r="CP67">
        <v>26.766185609543971</v>
      </c>
      <c r="CQ67">
        <v>1.8518083200950739</v>
      </c>
      <c r="CR67">
        <v>1.024947491437272E-2</v>
      </c>
      <c r="CS67">
        <v>204.45068420008701</v>
      </c>
      <c r="CT67">
        <v>15.24201253782952</v>
      </c>
      <c r="CU67">
        <v>0.12901796733771639</v>
      </c>
      <c r="CV67">
        <v>32.929840904703909</v>
      </c>
      <c r="CW67">
        <v>2.7727565506599738</v>
      </c>
      <c r="CX67">
        <v>1.0315945123408859E-2</v>
      </c>
      <c r="CY67">
        <v>5046.2986994572366</v>
      </c>
      <c r="CZ67">
        <v>299.43744220052139</v>
      </c>
      <c r="DA67">
        <v>0.1015858176804047</v>
      </c>
      <c r="DB67">
        <v>0.25335664743973052</v>
      </c>
      <c r="DC67">
        <v>6.8257364889660943E-2</v>
      </c>
      <c r="DD67">
        <v>2.075224370018992E-2</v>
      </c>
      <c r="DE67">
        <v>0.91199344911633862</v>
      </c>
      <c r="DF67">
        <v>4.3496061151395073</v>
      </c>
      <c r="DG67">
        <v>9.5884849380401089</v>
      </c>
      <c r="DH67">
        <v>790.83118297166345</v>
      </c>
      <c r="DI67">
        <v>49.391266371762804</v>
      </c>
      <c r="DJ67">
        <v>0.56270160079311271</v>
      </c>
      <c r="DK67">
        <v>159.6614433696148</v>
      </c>
      <c r="DL67">
        <v>9.885865903827062</v>
      </c>
      <c r="DM67">
        <v>0.29979173112743979</v>
      </c>
      <c r="DN67">
        <v>57.033266965652103</v>
      </c>
      <c r="DO67">
        <v>3.523792277276677</v>
      </c>
      <c r="DP67">
        <v>0.25624583788625832</v>
      </c>
      <c r="DQ67">
        <v>202.44900486182291</v>
      </c>
      <c r="DR67">
        <v>13.16130261940117</v>
      </c>
      <c r="DS67">
        <v>0.2573579303629342</v>
      </c>
      <c r="DT67">
        <v>387.27334044752718</v>
      </c>
      <c r="DU67">
        <v>22.785808688281179</v>
      </c>
      <c r="DV67">
        <v>0.1402064128413108</v>
      </c>
      <c r="DW67">
        <v>255.58319197889301</v>
      </c>
      <c r="DX67">
        <v>15.92930167623758</v>
      </c>
      <c r="DY67">
        <v>0.2348949598452873</v>
      </c>
      <c r="EA67">
        <v>589.15701514294744</v>
      </c>
      <c r="EB67">
        <v>3.3943553287013399</v>
      </c>
      <c r="EC67">
        <v>101.41047670031099</v>
      </c>
      <c r="ED67">
        <v>32.006529858105559</v>
      </c>
      <c r="EE67">
        <v>54.130641337931003</v>
      </c>
      <c r="EF67">
        <v>147.3961654458891</v>
      </c>
      <c r="EG67">
        <v>162.75544540416871</v>
      </c>
      <c r="EH67">
        <v>239.90867539623491</v>
      </c>
      <c r="EI67">
        <v>302.23333203437909</v>
      </c>
      <c r="EJ67">
        <v>408.96817660092319</v>
      </c>
      <c r="EK67">
        <v>553.37063035725987</v>
      </c>
      <c r="EL67">
        <v>820.5092130784916</v>
      </c>
      <c r="EM67">
        <v>1083.651239252792</v>
      </c>
      <c r="EN67">
        <v>1269.8800260874971</v>
      </c>
      <c r="EO67">
        <v>1338.611418890403</v>
      </c>
      <c r="EQ67">
        <v>9.7293735332030984</v>
      </c>
      <c r="ER67">
        <v>5.1013211410646377</v>
      </c>
      <c r="ES67">
        <v>0.86550475621778233</v>
      </c>
      <c r="ET67">
        <v>0.86915510356315617</v>
      </c>
      <c r="EU67">
        <v>2.6729732407551571E-3</v>
      </c>
      <c r="EV67">
        <v>1.4148530990366229E-2</v>
      </c>
      <c r="EW67">
        <v>5.2931809322449652</v>
      </c>
      <c r="EX67">
        <v>12.509505845443989</v>
      </c>
      <c r="EY67">
        <v>6.2298028466070203</v>
      </c>
      <c r="EZ67">
        <v>1.8942139614877469</v>
      </c>
      <c r="FA67">
        <v>1.5501862830782609E-2</v>
      </c>
      <c r="FC67">
        <f t="shared" si="1"/>
        <v>8.6787828812775043</v>
      </c>
      <c r="FE67">
        <v>-20.421978741769998</v>
      </c>
      <c r="FF67">
        <v>1.195349</v>
      </c>
      <c r="FH67">
        <v>-3.3333270911699997</v>
      </c>
      <c r="FI67">
        <v>1.195349</v>
      </c>
      <c r="FK67">
        <v>974.73321069999997</v>
      </c>
      <c r="FL67">
        <f t="shared" si="2"/>
        <v>701.5832107</v>
      </c>
      <c r="FM67">
        <v>23</v>
      </c>
      <c r="FS67">
        <f t="shared" si="3"/>
        <v>387.27334044752718</v>
      </c>
      <c r="FT67">
        <f t="shared" si="4"/>
        <v>627.25472096703857</v>
      </c>
      <c r="FU67">
        <f t="shared" si="5"/>
        <v>1.2955611040067947</v>
      </c>
      <c r="FV67">
        <f t="shared" si="8"/>
        <v>2.7336066878959091</v>
      </c>
    </row>
    <row r="68" spans="1:178" x14ac:dyDescent="0.25">
      <c r="A68" t="s">
        <v>935</v>
      </c>
      <c r="B68" t="s">
        <v>765</v>
      </c>
      <c r="C68" s="2">
        <v>-0.79331163763578927</v>
      </c>
      <c r="D68" s="5">
        <v>1.7985386682215752E-2</v>
      </c>
      <c r="E68" s="6">
        <v>113.748422072564</v>
      </c>
      <c r="F68" s="7">
        <v>0.47205816295322739</v>
      </c>
      <c r="G68">
        <v>-1788.4795095043839</v>
      </c>
      <c r="H68" s="8">
        <v>75.961978638113195</v>
      </c>
      <c r="I68" s="2">
        <v>2.00521784793919</v>
      </c>
      <c r="J68" s="2">
        <v>9.873144493304159E-2</v>
      </c>
      <c r="K68" s="5">
        <v>0.18373902088665969</v>
      </c>
      <c r="L68" s="9">
        <v>6.5885757712553323E-4</v>
      </c>
      <c r="M68">
        <v>0.1787216755606463</v>
      </c>
      <c r="N68" s="8">
        <v>0.32104037491213838</v>
      </c>
      <c r="O68" s="10">
        <v>12.63457091292282</v>
      </c>
      <c r="P68" s="7">
        <v>0.73905672687889123</v>
      </c>
      <c r="Q68" s="5">
        <v>0.49877303495881148</v>
      </c>
      <c r="R68" s="11">
        <v>2.472534474343056E-2</v>
      </c>
      <c r="S68" s="12">
        <v>0.64585895775369151</v>
      </c>
      <c r="T68" s="6">
        <v>2685.9832954822618</v>
      </c>
      <c r="U68" s="6">
        <v>4.7506923053016363</v>
      </c>
      <c r="V68" s="6">
        <v>5.9241561374854506</v>
      </c>
      <c r="W68" s="6">
        <v>2608.467531666704</v>
      </c>
      <c r="X68" s="6">
        <v>5.4066676441345356</v>
      </c>
      <c r="Y68" s="6">
        <v>106.22252889114461</v>
      </c>
      <c r="Z68" s="6">
        <v>2652.654768181636</v>
      </c>
      <c r="AA68" s="6">
        <v>3.5236557323944742</v>
      </c>
      <c r="AB68" s="13">
        <v>55.038661852869801</v>
      </c>
      <c r="AC68" s="14">
        <v>97.114063816184668</v>
      </c>
      <c r="AE68" t="s">
        <v>936</v>
      </c>
      <c r="AF68" t="s">
        <v>936</v>
      </c>
      <c r="AG68">
        <v>25.044</v>
      </c>
      <c r="AH68" t="s">
        <v>143</v>
      </c>
      <c r="AI68">
        <v>39.100863651695853</v>
      </c>
      <c r="AJ68">
        <v>85.525003616641897</v>
      </c>
      <c r="AK68" t="s">
        <v>143</v>
      </c>
      <c r="AL68">
        <v>719.93801980457192</v>
      </c>
      <c r="AM68">
        <v>1394.3238472251869</v>
      </c>
      <c r="AN68">
        <v>217.02266651074751</v>
      </c>
      <c r="AO68">
        <v>12.27796257175034</v>
      </c>
      <c r="AP68">
        <v>1.627352984857257</v>
      </c>
      <c r="AQ68">
        <v>1.893247028706851</v>
      </c>
      <c r="AR68">
        <v>0.62310255131949255</v>
      </c>
      <c r="AS68">
        <v>1.1921184375732881</v>
      </c>
      <c r="AT68" t="s">
        <v>143</v>
      </c>
      <c r="AU68">
        <v>18.825431862596449</v>
      </c>
      <c r="AV68">
        <v>39.946277274315563</v>
      </c>
      <c r="AW68">
        <v>0.16337738549410441</v>
      </c>
      <c r="AX68">
        <v>8.958610441043878E-2</v>
      </c>
      <c r="AY68">
        <v>3.9948849161703347E-2</v>
      </c>
      <c r="AZ68">
        <v>384.25067008403079</v>
      </c>
      <c r="BA68">
        <v>20.27115869753062</v>
      </c>
      <c r="BB68">
        <v>6.6599130989503014E-2</v>
      </c>
      <c r="BC68">
        <v>515648.54155875352</v>
      </c>
      <c r="BD68">
        <v>27138.211392157049</v>
      </c>
      <c r="BE68">
        <v>1.2029312146885771</v>
      </c>
      <c r="BF68">
        <v>1.116177083302726</v>
      </c>
      <c r="BG68">
        <v>0.19162833326588419</v>
      </c>
      <c r="BH68">
        <v>6.0446068721376658E-2</v>
      </c>
      <c r="BI68">
        <v>3.60784724733808E-2</v>
      </c>
      <c r="BJ68">
        <v>9.6050934897558577E-3</v>
      </c>
      <c r="BK68">
        <v>6.2784070415474458E-3</v>
      </c>
      <c r="BL68">
        <v>31.617695585476142</v>
      </c>
      <c r="BM68">
        <v>1.459801231835421</v>
      </c>
      <c r="BN68">
        <v>3.9022543525542852E-2</v>
      </c>
      <c r="BO68">
        <v>0.20838056508767519</v>
      </c>
      <c r="BP68">
        <v>3.748329280870967E-2</v>
      </c>
      <c r="BQ68">
        <v>2.7516929174527531E-3</v>
      </c>
      <c r="BR68">
        <v>2.7407009484444922</v>
      </c>
      <c r="BS68">
        <v>0.3051880080024672</v>
      </c>
      <c r="BT68">
        <v>2.4812661619679821E-2</v>
      </c>
      <c r="BU68">
        <v>3.432038941977813</v>
      </c>
      <c r="BV68">
        <v>0.39437645297537788</v>
      </c>
      <c r="BW68">
        <v>6.4187660525740001E-2</v>
      </c>
      <c r="BX68">
        <v>1.83790463164231</v>
      </c>
      <c r="BY68">
        <v>0.16665221522376941</v>
      </c>
      <c r="BZ68">
        <v>7.7413432898638746E-3</v>
      </c>
      <c r="CA68">
        <v>13.1531911097953</v>
      </c>
      <c r="CB68">
        <v>1.2473114903737239</v>
      </c>
      <c r="CC68">
        <v>0.13469903565517399</v>
      </c>
      <c r="CD68">
        <v>3.5151889189313361</v>
      </c>
      <c r="CE68">
        <v>0.23875087777392101</v>
      </c>
      <c r="CF68">
        <v>6.1825328080902728E-3</v>
      </c>
      <c r="CG68">
        <v>34.219543410879368</v>
      </c>
      <c r="CH68">
        <v>2.2201364341990528</v>
      </c>
      <c r="CI68">
        <v>3.8403340966338108E-2</v>
      </c>
      <c r="CJ68">
        <v>12.337762146061831</v>
      </c>
      <c r="CK68">
        <v>0.85226692551975569</v>
      </c>
      <c r="CL68">
        <v>9.4811655257026738E-3</v>
      </c>
      <c r="CM68">
        <v>56.900034349883157</v>
      </c>
      <c r="CN68">
        <v>3.2388970137703881</v>
      </c>
      <c r="CO68">
        <v>7.8338420711421344E-2</v>
      </c>
      <c r="CP68">
        <v>11.079389689324071</v>
      </c>
      <c r="CQ68">
        <v>0.67623981173735515</v>
      </c>
      <c r="CR68">
        <v>9.0672317346722434E-3</v>
      </c>
      <c r="CS68">
        <v>92.315709719947165</v>
      </c>
      <c r="CT68">
        <v>4.1372136059618336</v>
      </c>
      <c r="CU68">
        <v>9.6495409708474547E-2</v>
      </c>
      <c r="CV68">
        <v>14.35147591514967</v>
      </c>
      <c r="CW68">
        <v>0.86198428556647821</v>
      </c>
      <c r="CX68">
        <v>9.1256472021100758E-3</v>
      </c>
      <c r="CY68">
        <v>4852.3490193669159</v>
      </c>
      <c r="CZ68">
        <v>186.54424963178951</v>
      </c>
      <c r="DA68">
        <v>8.9900258730928842E-2</v>
      </c>
      <c r="DB68">
        <v>5.9083672622988061E-2</v>
      </c>
      <c r="DC68">
        <v>2.4588060373784099E-2</v>
      </c>
      <c r="DD68">
        <v>8.3870963884152133E-3</v>
      </c>
      <c r="DE68">
        <v>-1.746351873176361</v>
      </c>
      <c r="DF68">
        <v>4.8249303758963746</v>
      </c>
      <c r="DG68">
        <v>9.2600478430221358</v>
      </c>
      <c r="DH68">
        <v>229.94722879109091</v>
      </c>
      <c r="DI68">
        <v>7.6427215275401377</v>
      </c>
      <c r="DJ68">
        <v>0.56987133669817536</v>
      </c>
      <c r="DK68">
        <v>46.231347936901663</v>
      </c>
      <c r="DL68">
        <v>1.5095456288478151</v>
      </c>
      <c r="DM68">
        <v>0.32601281952005379</v>
      </c>
      <c r="DN68">
        <v>18.857480003661269</v>
      </c>
      <c r="DO68">
        <v>0.59419159940427535</v>
      </c>
      <c r="DP68">
        <v>0.2405663996667429</v>
      </c>
      <c r="DQ68">
        <v>70.53815976792076</v>
      </c>
      <c r="DR68">
        <v>2.4133546639699111</v>
      </c>
      <c r="DS68">
        <v>0.21724171017726709</v>
      </c>
      <c r="DT68">
        <v>113.748422072564</v>
      </c>
      <c r="DU68">
        <v>3.9885392427901372</v>
      </c>
      <c r="DV68">
        <v>0.1385936841054185</v>
      </c>
      <c r="DW68">
        <v>75.369910137942497</v>
      </c>
      <c r="DX68">
        <v>2.467462811355023</v>
      </c>
      <c r="DY68">
        <v>0.223651089960856</v>
      </c>
      <c r="EA68">
        <v>244.74564973505139</v>
      </c>
      <c r="EB68">
        <v>0.15222984165983461</v>
      </c>
      <c r="EC68">
        <v>51.578622488541818</v>
      </c>
      <c r="ED68">
        <v>2.2454802272378789</v>
      </c>
      <c r="EE68">
        <v>5.9971574364212081</v>
      </c>
      <c r="EF68">
        <v>23.189452310660901</v>
      </c>
      <c r="EG68">
        <v>32.644842480325231</v>
      </c>
      <c r="EH68">
        <v>66.096437737664829</v>
      </c>
      <c r="EI68">
        <v>97.37365426402593</v>
      </c>
      <c r="EJ68">
        <v>139.10383500357469</v>
      </c>
      <c r="EK68">
        <v>225.96633967146209</v>
      </c>
      <c r="EL68">
        <v>355.62521468676971</v>
      </c>
      <c r="EM68">
        <v>448.55828701716871</v>
      </c>
      <c r="EN68">
        <v>573.38950136613141</v>
      </c>
      <c r="EO68">
        <v>583.39332988413275</v>
      </c>
      <c r="EQ68">
        <v>88.219628341729276</v>
      </c>
      <c r="ER68">
        <v>33.255947874679663</v>
      </c>
      <c r="ES68">
        <v>0.83383535343778592</v>
      </c>
      <c r="ET68">
        <v>0.87258369477460129</v>
      </c>
      <c r="EU68">
        <v>2.654911561811627E-4</v>
      </c>
      <c r="EV68">
        <v>2.303147444405873E-3</v>
      </c>
      <c r="EW68">
        <v>8.6750439356792661</v>
      </c>
      <c r="EX68">
        <v>18.891464151611451</v>
      </c>
      <c r="EY68">
        <v>3.5976189904496181</v>
      </c>
      <c r="EZ68">
        <v>1.232167552171088</v>
      </c>
      <c r="FA68">
        <v>1.209086824646431E-2</v>
      </c>
      <c r="FC68">
        <f t="shared" si="1"/>
        <v>22.456306657905856</v>
      </c>
      <c r="FE68">
        <v>-21.90379095211</v>
      </c>
      <c r="FF68">
        <v>1.2593528</v>
      </c>
      <c r="FH68">
        <v>-3.3188608446900001</v>
      </c>
      <c r="FI68">
        <v>1.2593528</v>
      </c>
      <c r="FK68">
        <v>920.96155120000003</v>
      </c>
      <c r="FL68">
        <f t="shared" si="2"/>
        <v>647.81155120000005</v>
      </c>
      <c r="FM68">
        <v>21</v>
      </c>
      <c r="FS68">
        <f t="shared" si="3"/>
        <v>113.748422072564</v>
      </c>
      <c r="FT68">
        <f t="shared" si="4"/>
        <v>184.23482149614784</v>
      </c>
      <c r="FU68">
        <f t="shared" si="5"/>
        <v>1.6929366726966608</v>
      </c>
      <c r="FV68">
        <f t="shared" si="8"/>
        <v>3.1981055699993224</v>
      </c>
    </row>
    <row r="69" spans="1:178" x14ac:dyDescent="0.25">
      <c r="A69" t="s">
        <v>937</v>
      </c>
      <c r="B69" t="s">
        <v>765</v>
      </c>
      <c r="C69" s="2">
        <v>-2.0463450995500949</v>
      </c>
      <c r="D69" s="5">
        <v>1.6094233409663861E-2</v>
      </c>
      <c r="E69" s="6">
        <v>102.5687916621312</v>
      </c>
      <c r="F69" s="7">
        <v>0.44150442455783367</v>
      </c>
      <c r="G69">
        <v>-693.15874384359574</v>
      </c>
      <c r="H69" s="8">
        <v>142.82795988586309</v>
      </c>
      <c r="I69" s="2">
        <v>2.0462009932470999</v>
      </c>
      <c r="J69" s="2">
        <v>9.9976843553401459E-2</v>
      </c>
      <c r="K69" s="5">
        <v>0.18392602574729669</v>
      </c>
      <c r="L69" s="9">
        <v>7.9266295957715793E-4</v>
      </c>
      <c r="M69">
        <v>0.15395900445538821</v>
      </c>
      <c r="N69" s="8">
        <v>0.42751761410076372</v>
      </c>
      <c r="O69" s="10">
        <v>12.38845485521095</v>
      </c>
      <c r="P69" s="7">
        <v>0.71934862167251279</v>
      </c>
      <c r="Q69" s="5">
        <v>0.48873999842699228</v>
      </c>
      <c r="R69" s="11">
        <v>2.3817032807862099E-2</v>
      </c>
      <c r="S69" s="12">
        <v>0.1919698477618631</v>
      </c>
      <c r="T69" s="6">
        <v>2687.539708196256</v>
      </c>
      <c r="U69" s="6">
        <v>6.1846748944806373</v>
      </c>
      <c r="V69" s="6">
        <v>7.1276477599252006</v>
      </c>
      <c r="W69" s="6">
        <v>2565.2014989013092</v>
      </c>
      <c r="X69" s="6">
        <v>3.404270745997342</v>
      </c>
      <c r="Y69" s="6">
        <v>103.1728792748364</v>
      </c>
      <c r="Z69" s="6">
        <v>2634.1641103760212</v>
      </c>
      <c r="AA69" s="6">
        <v>3.4761495831878388</v>
      </c>
      <c r="AB69" s="13">
        <v>54.561921867437</v>
      </c>
      <c r="AC69" s="14">
        <v>95.447947841594726</v>
      </c>
      <c r="AE69" t="s">
        <v>938</v>
      </c>
      <c r="AF69" t="s">
        <v>938</v>
      </c>
      <c r="AG69">
        <v>25.013999999999999</v>
      </c>
      <c r="AH69">
        <v>644.96305480516082</v>
      </c>
      <c r="AI69">
        <v>64.868450474152127</v>
      </c>
      <c r="AJ69">
        <v>112.17189211853881</v>
      </c>
      <c r="AK69" t="s">
        <v>143</v>
      </c>
      <c r="AL69">
        <v>623.28060218600535</v>
      </c>
      <c r="AM69">
        <v>1749.108761402314</v>
      </c>
      <c r="AN69">
        <v>217.04303650416799</v>
      </c>
      <c r="AO69">
        <v>7.6416098635454368</v>
      </c>
      <c r="AP69">
        <v>2.0144707671539499</v>
      </c>
      <c r="AQ69">
        <v>2.643387155385629</v>
      </c>
      <c r="AR69">
        <v>0.79256451139583561</v>
      </c>
      <c r="AS69">
        <v>1.499557190696138</v>
      </c>
      <c r="AT69" t="s">
        <v>143</v>
      </c>
      <c r="AU69">
        <v>19.358750303444008</v>
      </c>
      <c r="AV69">
        <v>48.285376636364433</v>
      </c>
      <c r="AW69">
        <v>0.59897586301010297</v>
      </c>
      <c r="AX69">
        <v>0.2047514711810639</v>
      </c>
      <c r="AY69">
        <v>0.1977996635234715</v>
      </c>
      <c r="AZ69">
        <v>319.17055858095591</v>
      </c>
      <c r="BA69">
        <v>11.581235170281319</v>
      </c>
      <c r="BB69">
        <v>5.7997530824798298E-2</v>
      </c>
      <c r="BC69">
        <v>512620.61097322288</v>
      </c>
      <c r="BD69">
        <v>18588.298343315171</v>
      </c>
      <c r="BE69">
        <v>1.2994766085738469</v>
      </c>
      <c r="BF69">
        <v>1.162263566424542</v>
      </c>
      <c r="BG69">
        <v>0.18811243673343339</v>
      </c>
      <c r="BH69">
        <v>8.4735778809683193E-2</v>
      </c>
      <c r="BI69">
        <v>0.13229164528966869</v>
      </c>
      <c r="BJ69">
        <v>2.576196255026595E-2</v>
      </c>
      <c r="BK69">
        <v>3.7322344541638091E-3</v>
      </c>
      <c r="BL69">
        <v>31.54934877531165</v>
      </c>
      <c r="BM69">
        <v>1.181142071437181</v>
      </c>
      <c r="BN69">
        <v>5.2971064844472143E-2</v>
      </c>
      <c r="BO69">
        <v>0.40968159846590468</v>
      </c>
      <c r="BP69">
        <v>5.4354578767203163E-2</v>
      </c>
      <c r="BQ69">
        <v>1.0424293779959249E-2</v>
      </c>
      <c r="BR69">
        <v>4.2571969964266847</v>
      </c>
      <c r="BS69">
        <v>0.50953651528588817</v>
      </c>
      <c r="BT69">
        <v>2.4309426735319981E-2</v>
      </c>
      <c r="BU69">
        <v>3.893716426773707</v>
      </c>
      <c r="BV69">
        <v>0.48138789987700331</v>
      </c>
      <c r="BW69">
        <v>0.10728501630515271</v>
      </c>
      <c r="BX69">
        <v>1.9360642758396149</v>
      </c>
      <c r="BY69">
        <v>0.161394784363878</v>
      </c>
      <c r="BZ69">
        <v>0.18692058342754589</v>
      </c>
      <c r="CA69">
        <v>11.219028982374921</v>
      </c>
      <c r="CB69">
        <v>0.83862797919255572</v>
      </c>
      <c r="CC69">
        <v>4.1331129504546822E-2</v>
      </c>
      <c r="CD69">
        <v>2.916083222324541</v>
      </c>
      <c r="CE69">
        <v>0.19466741324344849</v>
      </c>
      <c r="CF69">
        <v>6.0579866700701196E-3</v>
      </c>
      <c r="CG69">
        <v>29.019461930758219</v>
      </c>
      <c r="CH69">
        <v>1.8564213085413359</v>
      </c>
      <c r="CI69">
        <v>3.7634084607928123E-2</v>
      </c>
      <c r="CJ69">
        <v>10.142203654225341</v>
      </c>
      <c r="CK69">
        <v>0.57331030028071617</v>
      </c>
      <c r="CL69">
        <v>9.2904748286430205E-3</v>
      </c>
      <c r="CM69">
        <v>44.821444354594647</v>
      </c>
      <c r="CN69">
        <v>2.1197134734550218</v>
      </c>
      <c r="CO69">
        <v>0.106354485619419</v>
      </c>
      <c r="CP69">
        <v>9.882760158976458</v>
      </c>
      <c r="CQ69">
        <v>0.55559021558952393</v>
      </c>
      <c r="CR69">
        <v>8.8838709118861381E-3</v>
      </c>
      <c r="CS69">
        <v>78.394338015255926</v>
      </c>
      <c r="CT69">
        <v>3.7877473699799</v>
      </c>
      <c r="CU69">
        <v>4.1741511455664633E-2</v>
      </c>
      <c r="CV69">
        <v>12.635270749795209</v>
      </c>
      <c r="CW69">
        <v>0.50122287868301141</v>
      </c>
      <c r="CX69">
        <v>8.9408142625942294E-3</v>
      </c>
      <c r="CY69">
        <v>4469.3602604496309</v>
      </c>
      <c r="CZ69">
        <v>180.82020002887279</v>
      </c>
      <c r="DA69">
        <v>8.8113068037304662E-2</v>
      </c>
      <c r="DB69">
        <v>6.8012263975887693E-2</v>
      </c>
      <c r="DC69">
        <v>2.588265408394446E-2</v>
      </c>
      <c r="DD69">
        <v>8.2195832851980153E-3</v>
      </c>
      <c r="DE69">
        <v>-0.36343106019418969</v>
      </c>
      <c r="DF69">
        <v>3.1880013783073151</v>
      </c>
      <c r="DG69">
        <v>10.01174816747907</v>
      </c>
      <c r="DH69">
        <v>202.96864273093769</v>
      </c>
      <c r="DI69">
        <v>6.7275534342346237</v>
      </c>
      <c r="DJ69">
        <v>0.56870700605156432</v>
      </c>
      <c r="DK69">
        <v>40.779280430497643</v>
      </c>
      <c r="DL69">
        <v>1.3935880529852289</v>
      </c>
      <c r="DM69">
        <v>0.37082005009750652</v>
      </c>
      <c r="DN69">
        <v>14.350810269952699</v>
      </c>
      <c r="DO69">
        <v>0.47786063667669099</v>
      </c>
      <c r="DP69">
        <v>0.30743876838646689</v>
      </c>
      <c r="DQ69">
        <v>58.780551685728213</v>
      </c>
      <c r="DR69">
        <v>2.0597783546573201</v>
      </c>
      <c r="DS69">
        <v>0.26124529577022099</v>
      </c>
      <c r="DT69">
        <v>102.5687916621312</v>
      </c>
      <c r="DU69">
        <v>3.242832539309497</v>
      </c>
      <c r="DV69">
        <v>0.17633081668059619</v>
      </c>
      <c r="DW69">
        <v>65.291865222946754</v>
      </c>
      <c r="DX69">
        <v>2.1703067761336321</v>
      </c>
      <c r="DY69">
        <v>0.25635307962498288</v>
      </c>
      <c r="EA69">
        <v>203.29334941462159</v>
      </c>
      <c r="EB69">
        <v>0.55819259615893979</v>
      </c>
      <c r="EC69">
        <v>51.467126876527978</v>
      </c>
      <c r="ED69">
        <v>4.4146723972619046</v>
      </c>
      <c r="EE69">
        <v>9.31552953266233</v>
      </c>
      <c r="EF69">
        <v>26.308894775498018</v>
      </c>
      <c r="EG69">
        <v>34.38835303445142</v>
      </c>
      <c r="EH69">
        <v>56.377030062185518</v>
      </c>
      <c r="EI69">
        <v>80.777928596247676</v>
      </c>
      <c r="EJ69">
        <v>117.9652924014562</v>
      </c>
      <c r="EK69">
        <v>185.75464568178279</v>
      </c>
      <c r="EL69">
        <v>280.13402721621651</v>
      </c>
      <c r="EM69">
        <v>400.11174732698208</v>
      </c>
      <c r="EN69">
        <v>486.92135413202442</v>
      </c>
      <c r="EO69">
        <v>513.62889226809807</v>
      </c>
      <c r="EQ69">
        <v>32.786016134136062</v>
      </c>
      <c r="ER69">
        <v>15.60333506605447</v>
      </c>
      <c r="ES69">
        <v>0.8929126544088325</v>
      </c>
      <c r="ET69">
        <v>0.89931548174074039</v>
      </c>
      <c r="EU69">
        <v>1.1463711571121421E-3</v>
      </c>
      <c r="EV69">
        <v>9.9010642373895362E-3</v>
      </c>
      <c r="EW69">
        <v>8.6368748689836234</v>
      </c>
      <c r="EX69">
        <v>17.08902922032706</v>
      </c>
      <c r="EY69">
        <v>3.2510589170193729</v>
      </c>
      <c r="EZ69">
        <v>1.308369893271766</v>
      </c>
      <c r="FA69">
        <v>1.4825861099794739E-2</v>
      </c>
      <c r="FC69">
        <f t="shared" si="1"/>
        <v>14.269461019065774</v>
      </c>
      <c r="FE69">
        <v>-21.031391910890001</v>
      </c>
      <c r="FF69">
        <v>1.2268346999999999</v>
      </c>
      <c r="FH69">
        <v>-3.2014191016899995</v>
      </c>
      <c r="FI69">
        <v>1.2268346999999999</v>
      </c>
      <c r="FK69">
        <v>947.30787899999996</v>
      </c>
      <c r="FL69">
        <f t="shared" si="2"/>
        <v>674.15787899999998</v>
      </c>
      <c r="FM69">
        <v>22</v>
      </c>
      <c r="FS69">
        <f t="shared" si="3"/>
        <v>102.5687916621312</v>
      </c>
      <c r="FT69">
        <f t="shared" si="4"/>
        <v>166.12751789113562</v>
      </c>
      <c r="FU69">
        <f t="shared" si="5"/>
        <v>1.50552933937134</v>
      </c>
      <c r="FV69">
        <f t="shared" si="8"/>
        <v>2.9944015149581582</v>
      </c>
    </row>
    <row r="70" spans="1:178" x14ac:dyDescent="0.25">
      <c r="A70" t="s">
        <v>939</v>
      </c>
      <c r="B70" t="s">
        <v>765</v>
      </c>
      <c r="C70" s="2">
        <v>-2.6232633362806301</v>
      </c>
      <c r="D70" s="5">
        <v>3.4630663674948603E-2</v>
      </c>
      <c r="E70" s="6">
        <v>215.97166923851941</v>
      </c>
      <c r="F70" s="7">
        <v>0.50916813814469986</v>
      </c>
      <c r="G70">
        <v>-540.61502416522694</v>
      </c>
      <c r="H70" s="8">
        <v>123.0417629562361</v>
      </c>
      <c r="I70" s="2">
        <v>1.954330305736834</v>
      </c>
      <c r="J70" s="2">
        <v>9.6604454363352438E-2</v>
      </c>
      <c r="K70" s="5">
        <v>0.18402337579681249</v>
      </c>
      <c r="L70" s="9">
        <v>5.6412788583080345E-4</v>
      </c>
      <c r="M70">
        <v>0.18863282686550159</v>
      </c>
      <c r="N70" s="8">
        <v>0.18574690865748761</v>
      </c>
      <c r="O70" s="10">
        <v>12.987001908005849</v>
      </c>
      <c r="P70" s="7">
        <v>0.75852327954886711</v>
      </c>
      <c r="Q70" s="5">
        <v>0.51170774625717352</v>
      </c>
      <c r="R70" s="11">
        <v>2.5395959819997919E-2</v>
      </c>
      <c r="S70" s="12">
        <v>0.59742247137798299</v>
      </c>
      <c r="T70" s="6">
        <v>2688.63186051822</v>
      </c>
      <c r="U70" s="6">
        <v>3.629076989386173</v>
      </c>
      <c r="V70" s="6">
        <v>5.0734630300478969</v>
      </c>
      <c r="W70" s="6">
        <v>2663.89897571038</v>
      </c>
      <c r="X70" s="6">
        <v>3.291551430741348</v>
      </c>
      <c r="Y70" s="6">
        <v>108.22132685486901</v>
      </c>
      <c r="Z70" s="6">
        <v>2679.0989192234929</v>
      </c>
      <c r="AA70" s="6">
        <v>2.2436658794238098</v>
      </c>
      <c r="AB70" s="13">
        <v>51.532425337102779</v>
      </c>
      <c r="AC70" s="14">
        <v>99.080094037006873</v>
      </c>
      <c r="AE70" t="s">
        <v>940</v>
      </c>
      <c r="AF70" t="s">
        <v>940</v>
      </c>
      <c r="AG70">
        <v>21.622</v>
      </c>
      <c r="AH70" t="s">
        <v>143</v>
      </c>
      <c r="AI70">
        <v>50.112141920080823</v>
      </c>
      <c r="AJ70">
        <v>97.542488336409349</v>
      </c>
      <c r="AK70" t="s">
        <v>143</v>
      </c>
      <c r="AL70">
        <v>713.10715568178159</v>
      </c>
      <c r="AM70">
        <v>1522.4171674059519</v>
      </c>
      <c r="AN70">
        <v>225.20650619432499</v>
      </c>
      <c r="AO70">
        <v>11.002758113651989</v>
      </c>
      <c r="AP70">
        <v>1.795125795848203</v>
      </c>
      <c r="AQ70">
        <v>2.4159859817514762</v>
      </c>
      <c r="AR70">
        <v>0.84950262768438811</v>
      </c>
      <c r="AS70">
        <v>1.2839923921700891</v>
      </c>
      <c r="AT70" t="s">
        <v>143</v>
      </c>
      <c r="AU70">
        <v>21.721110592818022</v>
      </c>
      <c r="AV70">
        <v>38.969526160410886</v>
      </c>
      <c r="AW70">
        <v>0.63376834697266471</v>
      </c>
      <c r="AX70">
        <v>0.21181500433990311</v>
      </c>
      <c r="AY70">
        <v>4.4543098542220022E-2</v>
      </c>
      <c r="AZ70">
        <v>765.31511610975463</v>
      </c>
      <c r="BA70">
        <v>34.652957556458581</v>
      </c>
      <c r="BB70">
        <v>4.5311647488376808E-2</v>
      </c>
      <c r="BC70">
        <v>523610.90904079948</v>
      </c>
      <c r="BD70">
        <v>24179.994068128079</v>
      </c>
      <c r="BE70">
        <v>0.97672778122240556</v>
      </c>
      <c r="BF70">
        <v>1.208465973640922</v>
      </c>
      <c r="BG70">
        <v>0.2126368629982919</v>
      </c>
      <c r="BH70">
        <v>0.1026047377676596</v>
      </c>
      <c r="BI70">
        <v>0.1415300261606694</v>
      </c>
      <c r="BJ70">
        <v>1.98916780474768E-2</v>
      </c>
      <c r="BK70">
        <v>5.161612992705661E-3</v>
      </c>
      <c r="BL70">
        <v>37.523283062968623</v>
      </c>
      <c r="BM70">
        <v>1.887269481518373</v>
      </c>
      <c r="BN70">
        <v>1.5593409451858029E-2</v>
      </c>
      <c r="BO70">
        <v>0.61874021787407663</v>
      </c>
      <c r="BP70">
        <v>5.5256128411776982E-2</v>
      </c>
      <c r="BQ70">
        <v>3.068574568346629E-3</v>
      </c>
      <c r="BR70">
        <v>8.7973737947027466</v>
      </c>
      <c r="BS70">
        <v>0.80897561541850538</v>
      </c>
      <c r="BT70">
        <v>2.7657813415565748E-2</v>
      </c>
      <c r="BU70">
        <v>10.893264335936911</v>
      </c>
      <c r="BV70">
        <v>0.98690869048691987</v>
      </c>
      <c r="BW70">
        <v>8.3806836890987987E-2</v>
      </c>
      <c r="BX70">
        <v>5.1023547824849276</v>
      </c>
      <c r="BY70">
        <v>0.27774920254210428</v>
      </c>
      <c r="BZ70">
        <v>8.6373089485618608E-3</v>
      </c>
      <c r="CA70">
        <v>28.71139035277827</v>
      </c>
      <c r="CB70">
        <v>2.041441759544719</v>
      </c>
      <c r="CC70">
        <v>0.1248156466802311</v>
      </c>
      <c r="CD70">
        <v>7.5431805920684107</v>
      </c>
      <c r="CE70">
        <v>0.49262485471470102</v>
      </c>
      <c r="CF70">
        <v>1.8294612186259929E-2</v>
      </c>
      <c r="CG70">
        <v>75.249689457951945</v>
      </c>
      <c r="CH70">
        <v>4.3844985123121356</v>
      </c>
      <c r="CI70">
        <v>4.2828637175312531E-2</v>
      </c>
      <c r="CJ70">
        <v>23.735733696010229</v>
      </c>
      <c r="CK70">
        <v>1.3044984365773451</v>
      </c>
      <c r="CL70">
        <v>1.057208807217575E-2</v>
      </c>
      <c r="CM70">
        <v>110.0529862657674</v>
      </c>
      <c r="CN70">
        <v>5.800553900866344</v>
      </c>
      <c r="CO70">
        <v>3.1312725607819253E-2</v>
      </c>
      <c r="CP70">
        <v>20.751452192853861</v>
      </c>
      <c r="CQ70">
        <v>1.035903354640259</v>
      </c>
      <c r="CR70">
        <v>1.010806951100734E-2</v>
      </c>
      <c r="CS70">
        <v>170.2286101800552</v>
      </c>
      <c r="CT70">
        <v>10.136688105973141</v>
      </c>
      <c r="CU70">
        <v>4.7524278017947473E-2</v>
      </c>
      <c r="CV70">
        <v>24.733921790402189</v>
      </c>
      <c r="CW70">
        <v>1.413276153214621</v>
      </c>
      <c r="CX70">
        <v>1.0172593227527079E-2</v>
      </c>
      <c r="CY70">
        <v>5499.6244467271181</v>
      </c>
      <c r="CZ70">
        <v>278.20550439357157</v>
      </c>
      <c r="DA70">
        <v>0.33488500799186038</v>
      </c>
      <c r="DB70">
        <v>0.2022186103608489</v>
      </c>
      <c r="DC70">
        <v>6.2281495510490739E-2</v>
      </c>
      <c r="DD70">
        <v>9.3547559095805855E-3</v>
      </c>
      <c r="DE70">
        <v>4.2645214996935277</v>
      </c>
      <c r="DF70">
        <v>4.2816879389627616</v>
      </c>
      <c r="DG70">
        <v>8.2930551163721962</v>
      </c>
      <c r="DH70">
        <v>443.4798181999725</v>
      </c>
      <c r="DI70">
        <v>18.59480707058351</v>
      </c>
      <c r="DJ70">
        <v>0.58756995227192343</v>
      </c>
      <c r="DK70">
        <v>88.996311004552382</v>
      </c>
      <c r="DL70">
        <v>3.7154133464071348</v>
      </c>
      <c r="DM70">
        <v>0.34393525336944469</v>
      </c>
      <c r="DN70">
        <v>38.355784511043417</v>
      </c>
      <c r="DO70">
        <v>1.6316160346951829</v>
      </c>
      <c r="DP70">
        <v>0.26505736161646343</v>
      </c>
      <c r="DQ70">
        <v>141.21777063230729</v>
      </c>
      <c r="DR70">
        <v>6.6023669880753433</v>
      </c>
      <c r="DS70">
        <v>0.366776105811909</v>
      </c>
      <c r="DT70">
        <v>215.97166923851941</v>
      </c>
      <c r="DU70">
        <v>8.8472705313086202</v>
      </c>
      <c r="DV70">
        <v>0.11543532064974001</v>
      </c>
      <c r="DW70">
        <v>146.31781101156579</v>
      </c>
      <c r="DX70">
        <v>6.1377745375491548</v>
      </c>
      <c r="DY70">
        <v>0.22559898211252041</v>
      </c>
      <c r="EA70">
        <v>487.46185739474822</v>
      </c>
      <c r="EB70">
        <v>0.59717310616316188</v>
      </c>
      <c r="EC70">
        <v>61.212533544810142</v>
      </c>
      <c r="ED70">
        <v>6.667459244332723</v>
      </c>
      <c r="EE70">
        <v>19.250270885563999</v>
      </c>
      <c r="EF70">
        <v>73.603137404979108</v>
      </c>
      <c r="EG70">
        <v>90.62797126971455</v>
      </c>
      <c r="EH70">
        <v>144.27834348129781</v>
      </c>
      <c r="EI70">
        <v>208.9523709714241</v>
      </c>
      <c r="EJ70">
        <v>305.89304657704042</v>
      </c>
      <c r="EK70">
        <v>434.72039736282483</v>
      </c>
      <c r="EL70">
        <v>687.83116416104622</v>
      </c>
      <c r="EM70">
        <v>840.13976489286893</v>
      </c>
      <c r="EN70">
        <v>1057.3205601245661</v>
      </c>
      <c r="EO70">
        <v>1005.443975219601</v>
      </c>
      <c r="EQ70">
        <v>30.676799631610901</v>
      </c>
      <c r="ER70">
        <v>12.15802386732884</v>
      </c>
      <c r="ES70">
        <v>0.87945479505055812</v>
      </c>
      <c r="ET70">
        <v>0.86959214046988431</v>
      </c>
      <c r="EU70">
        <v>5.6479853762874625E-4</v>
      </c>
      <c r="EV70">
        <v>4.1390349497641048E-3</v>
      </c>
      <c r="EW70">
        <v>7.3283386446810859</v>
      </c>
      <c r="EX70">
        <v>5.9760373760084491</v>
      </c>
      <c r="EY70">
        <v>5.7556709224001734</v>
      </c>
      <c r="EZ70">
        <v>1.26871545864165</v>
      </c>
      <c r="FA70">
        <v>7.099076778942723E-3</v>
      </c>
      <c r="FC70">
        <f t="shared" si="1"/>
        <v>15.461563745753118</v>
      </c>
      <c r="FE70">
        <v>-21.792598704439996</v>
      </c>
      <c r="FF70">
        <v>1.2341991999999999</v>
      </c>
      <c r="FH70">
        <v>-3.7591745716600005</v>
      </c>
      <c r="FI70">
        <v>1.2341991999999999</v>
      </c>
      <c r="FK70">
        <v>940.06004050000001</v>
      </c>
      <c r="FL70">
        <f t="shared" si="2"/>
        <v>666.91004050000004</v>
      </c>
      <c r="FM70">
        <v>21</v>
      </c>
      <c r="FS70">
        <f t="shared" si="3"/>
        <v>215.97166923851941</v>
      </c>
      <c r="FT70">
        <f t="shared" si="4"/>
        <v>349.80267159223212</v>
      </c>
      <c r="FU70">
        <f t="shared" si="5"/>
        <v>1.290749791273103</v>
      </c>
      <c r="FV70">
        <f t="shared" si="8"/>
        <v>2.7271465698313806</v>
      </c>
    </row>
    <row r="71" spans="1:178" x14ac:dyDescent="0.25">
      <c r="A71" t="s">
        <v>941</v>
      </c>
      <c r="B71" t="s">
        <v>765</v>
      </c>
      <c r="C71" s="2">
        <v>0.31349592597892179</v>
      </c>
      <c r="D71" s="5">
        <v>3.9327663096115968E-2</v>
      </c>
      <c r="E71" s="6">
        <v>244.82325461729121</v>
      </c>
      <c r="F71" s="7">
        <v>0.53279290728845952</v>
      </c>
      <c r="G71">
        <v>4521.6157762400489</v>
      </c>
      <c r="H71" s="8">
        <v>103.3363466625396</v>
      </c>
      <c r="I71" s="2">
        <v>1.967752533295456</v>
      </c>
      <c r="J71" s="2">
        <v>9.7302501452771265E-2</v>
      </c>
      <c r="K71" s="5">
        <v>0.18432779232240301</v>
      </c>
      <c r="L71" s="9">
        <v>5.398025809577701E-4</v>
      </c>
      <c r="M71">
        <v>0.1975306896920814</v>
      </c>
      <c r="N71" s="8">
        <v>0.13338684636474099</v>
      </c>
      <c r="O71" s="10">
        <v>12.9179716754441</v>
      </c>
      <c r="P71" s="7">
        <v>0.75597650858280874</v>
      </c>
      <c r="Q71" s="5">
        <v>0.50822567538624286</v>
      </c>
      <c r="R71" s="11">
        <v>2.5307913415412539E-2</v>
      </c>
      <c r="S71" s="12">
        <v>0.6720561473700617</v>
      </c>
      <c r="T71" s="6">
        <v>2691.367155549387</v>
      </c>
      <c r="U71" s="6">
        <v>3.2982773284115359</v>
      </c>
      <c r="V71" s="6">
        <v>4.8374323334328047</v>
      </c>
      <c r="W71" s="6">
        <v>2649.0272418350369</v>
      </c>
      <c r="X71" s="6">
        <v>3.5469185570313848</v>
      </c>
      <c r="Y71" s="6">
        <v>108.04027646105069</v>
      </c>
      <c r="Z71" s="6">
        <v>2673.6129429410639</v>
      </c>
      <c r="AA71" s="6">
        <v>2.5347114389006529</v>
      </c>
      <c r="AB71" s="13">
        <v>55.146936802356883</v>
      </c>
      <c r="AC71" s="14">
        <v>98.4268250570329</v>
      </c>
      <c r="AE71" t="s">
        <v>942</v>
      </c>
      <c r="AF71" t="s">
        <v>942</v>
      </c>
      <c r="AG71">
        <v>25.122</v>
      </c>
      <c r="AH71" t="s">
        <v>143</v>
      </c>
      <c r="AI71">
        <v>45.857416054093179</v>
      </c>
      <c r="AJ71">
        <v>90.470347477813974</v>
      </c>
      <c r="AK71" t="s">
        <v>143</v>
      </c>
      <c r="AL71">
        <v>743.77787280552673</v>
      </c>
      <c r="AM71">
        <v>1531.2459089352619</v>
      </c>
      <c r="AN71">
        <v>214.10880913478729</v>
      </c>
      <c r="AO71">
        <v>8.4586373146944105</v>
      </c>
      <c r="AP71">
        <v>1.6721367777466689</v>
      </c>
      <c r="AQ71">
        <v>2.9934337753028979</v>
      </c>
      <c r="AR71">
        <v>1.187445351621486</v>
      </c>
      <c r="AS71">
        <v>1.2649942769949041</v>
      </c>
      <c r="AT71" t="s">
        <v>143</v>
      </c>
      <c r="AU71">
        <v>20.2984913027672</v>
      </c>
      <c r="AV71">
        <v>40.949130667519249</v>
      </c>
      <c r="AW71">
        <v>0.33945273159140482</v>
      </c>
      <c r="AX71">
        <v>0.10342822258631849</v>
      </c>
      <c r="AY71">
        <v>0.15047035038209239</v>
      </c>
      <c r="AZ71">
        <v>701.53624219652079</v>
      </c>
      <c r="BA71">
        <v>28.910893464109542</v>
      </c>
      <c r="BB71">
        <v>6.4277246437501809E-2</v>
      </c>
      <c r="BC71">
        <v>516417.35698884452</v>
      </c>
      <c r="BD71">
        <v>22380.64941387776</v>
      </c>
      <c r="BE71">
        <v>0.98780334820696214</v>
      </c>
      <c r="BF71">
        <v>1.059363577938242</v>
      </c>
      <c r="BG71">
        <v>0.1774570080794671</v>
      </c>
      <c r="BH71">
        <v>8.962736319111253E-2</v>
      </c>
      <c r="BI71">
        <v>7.3768249409890699E-2</v>
      </c>
      <c r="BJ71">
        <v>1.430792715023007E-2</v>
      </c>
      <c r="BK71">
        <v>6.4540474314001639E-3</v>
      </c>
      <c r="BL71">
        <v>38.435131638694017</v>
      </c>
      <c r="BM71">
        <v>1.920430160147077</v>
      </c>
      <c r="BN71">
        <v>4.5538634122654201E-2</v>
      </c>
      <c r="BO71">
        <v>0.47459245492916391</v>
      </c>
      <c r="BP71">
        <v>5.8546809626341019E-2</v>
      </c>
      <c r="BQ71">
        <v>8.9610991377333544E-3</v>
      </c>
      <c r="BR71">
        <v>6.5966428080626454</v>
      </c>
      <c r="BS71">
        <v>0.56362356927055879</v>
      </c>
      <c r="BT71">
        <v>6.424216209988888E-2</v>
      </c>
      <c r="BU71">
        <v>7.2778989997773769</v>
      </c>
      <c r="BV71">
        <v>0.5457526003225891</v>
      </c>
      <c r="BW71">
        <v>0.11886993563426269</v>
      </c>
      <c r="BX71">
        <v>3.956973443216949</v>
      </c>
      <c r="BY71">
        <v>0.2373001298300586</v>
      </c>
      <c r="BZ71">
        <v>2.0071818908733229E-2</v>
      </c>
      <c r="CA71">
        <v>24.71004404283546</v>
      </c>
      <c r="CB71">
        <v>1.762521869687363</v>
      </c>
      <c r="CC71">
        <v>0.10925315459476689</v>
      </c>
      <c r="CD71">
        <v>6.0172063981340029</v>
      </c>
      <c r="CE71">
        <v>0.34081808629224569</v>
      </c>
      <c r="CF71">
        <v>1.601352014877681E-2</v>
      </c>
      <c r="CG71">
        <v>65.856519088724326</v>
      </c>
      <c r="CH71">
        <v>3.8559262466231981</v>
      </c>
      <c r="CI71">
        <v>3.7769360335055693E-2</v>
      </c>
      <c r="CJ71">
        <v>22.260706920764768</v>
      </c>
      <c r="CK71">
        <v>1.2305505967761159</v>
      </c>
      <c r="CL71">
        <v>9.322779185416661E-3</v>
      </c>
      <c r="CM71">
        <v>104.9523612485517</v>
      </c>
      <c r="CN71">
        <v>5.8652899582992637</v>
      </c>
      <c r="CO71">
        <v>7.2759464270764532E-2</v>
      </c>
      <c r="CP71">
        <v>20.684112876650751</v>
      </c>
      <c r="CQ71">
        <v>0.86235209076519392</v>
      </c>
      <c r="CR71">
        <v>2.9513312897000779E-2</v>
      </c>
      <c r="CS71">
        <v>163.36601441582539</v>
      </c>
      <c r="CT71">
        <v>6.7387711401850883</v>
      </c>
      <c r="CU71">
        <v>4.19292822454242E-2</v>
      </c>
      <c r="CV71">
        <v>24.413799752068002</v>
      </c>
      <c r="CW71">
        <v>1.060949123595522</v>
      </c>
      <c r="CX71">
        <v>8.9691457320102193E-3</v>
      </c>
      <c r="CY71">
        <v>7947.5086267320576</v>
      </c>
      <c r="CZ71">
        <v>449.94372230279339</v>
      </c>
      <c r="DA71">
        <v>8.8463203707891028E-2</v>
      </c>
      <c r="DB71">
        <v>0.15027785927287979</v>
      </c>
      <c r="DC71">
        <v>4.5162738170899178E-2</v>
      </c>
      <c r="DD71">
        <v>8.2502609855141257E-3</v>
      </c>
      <c r="DE71">
        <v>4.6864405597265391</v>
      </c>
      <c r="DF71">
        <v>3.7170113485746952</v>
      </c>
      <c r="DG71">
        <v>8.0649402092570242</v>
      </c>
      <c r="DH71">
        <v>500.30398672379027</v>
      </c>
      <c r="DI71">
        <v>19.229903973479018</v>
      </c>
      <c r="DJ71">
        <v>0.56701860167038565</v>
      </c>
      <c r="DK71">
        <v>100.364951027061</v>
      </c>
      <c r="DL71">
        <v>3.895969040332838</v>
      </c>
      <c r="DM71">
        <v>0.27008148699891849</v>
      </c>
      <c r="DN71">
        <v>45.308420721171871</v>
      </c>
      <c r="DO71">
        <v>1.7484891548032511</v>
      </c>
      <c r="DP71">
        <v>0.24216410614672371</v>
      </c>
      <c r="DQ71">
        <v>164.5613667337708</v>
      </c>
      <c r="DR71">
        <v>5.9041276841416011</v>
      </c>
      <c r="DS71">
        <v>0.26442231004022287</v>
      </c>
      <c r="DT71">
        <v>244.82325461729121</v>
      </c>
      <c r="DU71">
        <v>9.7680545464236346</v>
      </c>
      <c r="DV71">
        <v>0.13374980577411</v>
      </c>
      <c r="DW71">
        <v>166.0549005859047</v>
      </c>
      <c r="DX71">
        <v>6.396677845328357</v>
      </c>
      <c r="DY71">
        <v>0.2130494739123906</v>
      </c>
      <c r="EA71">
        <v>446.83837082580942</v>
      </c>
      <c r="EB71">
        <v>0.31125843632865269</v>
      </c>
      <c r="EC71">
        <v>62.700051612877679</v>
      </c>
      <c r="ED71">
        <v>5.1141428332884038</v>
      </c>
      <c r="EE71">
        <v>14.43466697606706</v>
      </c>
      <c r="EF71">
        <v>49.174993241739038</v>
      </c>
      <c r="EG71">
        <v>70.283720128187369</v>
      </c>
      <c r="EH71">
        <v>124.171075592138</v>
      </c>
      <c r="EI71">
        <v>166.68161767684219</v>
      </c>
      <c r="EJ71">
        <v>267.70942718993632</v>
      </c>
      <c r="EK71">
        <v>407.70525495906168</v>
      </c>
      <c r="EL71">
        <v>655.95225780344833</v>
      </c>
      <c r="EM71">
        <v>837.41347678747979</v>
      </c>
      <c r="EN71">
        <v>1014.695741713201</v>
      </c>
      <c r="EO71">
        <v>992.43088423040638</v>
      </c>
      <c r="EQ71">
        <v>49.695939575976674</v>
      </c>
      <c r="ER71">
        <v>14.79785167487141</v>
      </c>
      <c r="ES71">
        <v>0.89944034598874412</v>
      </c>
      <c r="ET71">
        <v>0.95147189814324595</v>
      </c>
      <c r="EU71">
        <v>3.0675051006238328E-4</v>
      </c>
      <c r="EV71">
        <v>2.5066903451093272E-3</v>
      </c>
      <c r="EW71">
        <v>8.1717560782524732</v>
      </c>
      <c r="EX71">
        <v>7.049365642177623</v>
      </c>
      <c r="EY71">
        <v>6.3697779656052731</v>
      </c>
      <c r="EZ71">
        <v>1.49861802953782</v>
      </c>
      <c r="FA71">
        <v>6.4846019640399646E-3</v>
      </c>
      <c r="FC71">
        <f t="shared" ref="FC71:FC134" si="9">(CG71/BR71)+(CG71/BU71)</f>
        <v>19.032175281520324</v>
      </c>
      <c r="FE71">
        <v>-21.74123920121</v>
      </c>
      <c r="FF71">
        <v>1.2144291</v>
      </c>
      <c r="FH71">
        <v>-4.1920425541299995</v>
      </c>
      <c r="FI71">
        <v>1.2144291</v>
      </c>
      <c r="FK71">
        <v>957.51398810000001</v>
      </c>
      <c r="FL71">
        <f t="shared" ref="FL71:FL134" si="10">FK71-273.15</f>
        <v>684.36398810000003</v>
      </c>
      <c r="FM71">
        <v>22</v>
      </c>
      <c r="FS71">
        <f t="shared" ref="FS71:FS134" si="11">DT71</f>
        <v>244.82325461729121</v>
      </c>
      <c r="FT71">
        <f t="shared" ref="FT71:FT134" si="12">FS71*(EXP(2690*0.000000000155125*1000000)+0.0072*EXP(2690*0.00000000098485*1000000))</f>
        <v>396.53269725138347</v>
      </c>
      <c r="FU71">
        <f t="shared" ref="FU71:FU134" si="13">(BL71/FT71)*((FT71/AQ71)^0.5)</f>
        <v>1.1155885379998685</v>
      </c>
      <c r="FV71">
        <f t="shared" si="8"/>
        <v>2.4739211659241058</v>
      </c>
    </row>
    <row r="72" spans="1:178" x14ac:dyDescent="0.25">
      <c r="A72" t="s">
        <v>943</v>
      </c>
      <c r="B72" t="s">
        <v>765</v>
      </c>
      <c r="C72" s="2">
        <v>-4.2508212448243867</v>
      </c>
      <c r="D72" s="5">
        <v>3.05966242781005E-2</v>
      </c>
      <c r="E72" s="6">
        <v>198.47609587404469</v>
      </c>
      <c r="F72" s="7">
        <v>0.49197885234942601</v>
      </c>
      <c r="G72">
        <v>-333.65451348338649</v>
      </c>
      <c r="H72" s="8">
        <v>78.763986980041295</v>
      </c>
      <c r="I72" s="2">
        <v>1.9590301294370189</v>
      </c>
      <c r="J72" s="2">
        <v>9.7446250409673876E-2</v>
      </c>
      <c r="K72" s="5">
        <v>0.18396612297047191</v>
      </c>
      <c r="L72" s="9">
        <v>5.832552445474401E-4</v>
      </c>
      <c r="M72">
        <v>0.17807947871849319</v>
      </c>
      <c r="N72" s="8">
        <v>0.18582433804994189</v>
      </c>
      <c r="O72" s="10">
        <v>12.950256566464891</v>
      </c>
      <c r="P72" s="7">
        <v>0.75321536523969645</v>
      </c>
      <c r="Q72" s="5">
        <v>0.51047900720369532</v>
      </c>
      <c r="R72" s="11">
        <v>2.546448088427098E-2</v>
      </c>
      <c r="S72" s="12">
        <v>0.51558835898513622</v>
      </c>
      <c r="T72" s="6">
        <v>2688.0984761963259</v>
      </c>
      <c r="U72" s="6">
        <v>3.8645122392384161</v>
      </c>
      <c r="V72" s="6">
        <v>5.2426793014855759</v>
      </c>
      <c r="W72" s="6">
        <v>2658.6579828785239</v>
      </c>
      <c r="X72" s="6">
        <v>3.1110675679140041</v>
      </c>
      <c r="Y72" s="6">
        <v>108.62295295423181</v>
      </c>
      <c r="Z72" s="6">
        <v>2675.9697154934311</v>
      </c>
      <c r="AA72" s="6">
        <v>2.573565327130805</v>
      </c>
      <c r="AB72" s="13">
        <v>54.742284832303064</v>
      </c>
      <c r="AC72" s="14">
        <v>98.90478367595145</v>
      </c>
      <c r="AE72" t="s">
        <v>944</v>
      </c>
      <c r="AF72" t="s">
        <v>944</v>
      </c>
      <c r="AG72">
        <v>23.242000000000001</v>
      </c>
      <c r="AH72" t="s">
        <v>143</v>
      </c>
      <c r="AI72">
        <v>45.443871838799673</v>
      </c>
      <c r="AJ72">
        <v>91.415800349074274</v>
      </c>
      <c r="AK72" t="s">
        <v>143</v>
      </c>
      <c r="AL72">
        <v>922.68740490604978</v>
      </c>
      <c r="AM72">
        <v>1454.3446560890691</v>
      </c>
      <c r="AN72">
        <v>211.9939740771392</v>
      </c>
      <c r="AO72">
        <v>10.831572682252011</v>
      </c>
      <c r="AP72">
        <v>1.709980044332948</v>
      </c>
      <c r="AQ72">
        <v>3.9927740895312338</v>
      </c>
      <c r="AR72">
        <v>1.159036443156195</v>
      </c>
      <c r="AS72">
        <v>1.26529252312987</v>
      </c>
      <c r="AT72" t="s">
        <v>143</v>
      </c>
      <c r="AU72">
        <v>21.28375449049253</v>
      </c>
      <c r="AV72">
        <v>39.706348002359022</v>
      </c>
      <c r="AW72">
        <v>0.95381165699381698</v>
      </c>
      <c r="AX72">
        <v>0.2392772476185043</v>
      </c>
      <c r="AY72">
        <v>0.1210104162824393</v>
      </c>
      <c r="AZ72">
        <v>489.48109495038142</v>
      </c>
      <c r="BA72">
        <v>16.783168099144209</v>
      </c>
      <c r="BB72">
        <v>3.7830680564992149E-2</v>
      </c>
      <c r="BC72">
        <v>510748.38574086659</v>
      </c>
      <c r="BD72">
        <v>24078.563140186681</v>
      </c>
      <c r="BE72">
        <v>1.4129073291431951</v>
      </c>
      <c r="BF72">
        <v>0.95097566548507961</v>
      </c>
      <c r="BG72">
        <v>0.19634513532916001</v>
      </c>
      <c r="BH72">
        <v>8.8540457061038635E-2</v>
      </c>
      <c r="BI72">
        <v>0.1012992289934006</v>
      </c>
      <c r="BJ72">
        <v>1.9527287124342971E-2</v>
      </c>
      <c r="BK72">
        <v>6.5891669278662114E-3</v>
      </c>
      <c r="BL72">
        <v>30.46534800980114</v>
      </c>
      <c r="BM72">
        <v>1.7535916282681361</v>
      </c>
      <c r="BN72">
        <v>1.56641176574066E-2</v>
      </c>
      <c r="BO72">
        <v>0.34568376069736878</v>
      </c>
      <c r="BP72">
        <v>5.2406592496529278E-2</v>
      </c>
      <c r="BQ72">
        <v>6.7987378315879417E-3</v>
      </c>
      <c r="BR72">
        <v>4.2282614913346599</v>
      </c>
      <c r="BS72">
        <v>0.50727193811819871</v>
      </c>
      <c r="BT72">
        <v>6.1253175669426681E-2</v>
      </c>
      <c r="BU72">
        <v>5.1049306674358048</v>
      </c>
      <c r="BV72">
        <v>0.59186427581124823</v>
      </c>
      <c r="BW72">
        <v>8.5792411206333644E-2</v>
      </c>
      <c r="BX72">
        <v>2.746445396178586</v>
      </c>
      <c r="BY72">
        <v>0.21512995434662979</v>
      </c>
      <c r="BZ72">
        <v>1.914682595902354E-2</v>
      </c>
      <c r="CA72">
        <v>16.270140814797461</v>
      </c>
      <c r="CB72">
        <v>1.2130354432033461</v>
      </c>
      <c r="CC72">
        <v>0.18673145711285449</v>
      </c>
      <c r="CD72">
        <v>4.4524709133942402</v>
      </c>
      <c r="CE72">
        <v>0.2453213786687394</v>
      </c>
      <c r="CF72">
        <v>6.9228889911680958E-3</v>
      </c>
      <c r="CG72">
        <v>47.023179204004499</v>
      </c>
      <c r="CH72">
        <v>3.1441214453596751</v>
      </c>
      <c r="CI72">
        <v>0.1163773096426711</v>
      </c>
      <c r="CJ72">
        <v>15.536967750585401</v>
      </c>
      <c r="CK72">
        <v>1.0663904405905751</v>
      </c>
      <c r="CL72">
        <v>1.0618509425773521E-2</v>
      </c>
      <c r="CM72">
        <v>72.048970702798087</v>
      </c>
      <c r="CN72">
        <v>3.085263773310849</v>
      </c>
      <c r="CO72">
        <v>3.1463317864266677E-2</v>
      </c>
      <c r="CP72">
        <v>13.699419439803229</v>
      </c>
      <c r="CQ72">
        <v>0.80992785441412718</v>
      </c>
      <c r="CR72">
        <v>1.014969217168905E-2</v>
      </c>
      <c r="CS72">
        <v>110.4768327857591</v>
      </c>
      <c r="CT72">
        <v>4.9576741133375624</v>
      </c>
      <c r="CU72">
        <v>4.7780548093086191E-2</v>
      </c>
      <c r="CV72">
        <v>16.995190514945101</v>
      </c>
      <c r="CW72">
        <v>0.86234446739329662</v>
      </c>
      <c r="CX72">
        <v>1.0214230215915211E-2</v>
      </c>
      <c r="CY72">
        <v>7987.9634555063758</v>
      </c>
      <c r="CZ72">
        <v>368.77225696300792</v>
      </c>
      <c r="DA72">
        <v>0.22229990330407409</v>
      </c>
      <c r="DB72">
        <v>0.13275634681423709</v>
      </c>
      <c r="DC72">
        <v>4.1516084288902473E-2</v>
      </c>
      <c r="DD72">
        <v>9.3978750966716342E-3</v>
      </c>
      <c r="DE72">
        <v>-0.89383546191301988</v>
      </c>
      <c r="DF72">
        <v>4.2692052880966314</v>
      </c>
      <c r="DG72">
        <v>8.6705120134286542</v>
      </c>
      <c r="DH72">
        <v>407.24812695416148</v>
      </c>
      <c r="DI72">
        <v>14.336227497059451</v>
      </c>
      <c r="DJ72">
        <v>0.58050644080027325</v>
      </c>
      <c r="DK72">
        <v>81.531951495702415</v>
      </c>
      <c r="DL72">
        <v>2.9302431937704929</v>
      </c>
      <c r="DM72">
        <v>0.2997653199267169</v>
      </c>
      <c r="DN72">
        <v>33.157495625175052</v>
      </c>
      <c r="DO72">
        <v>1.1667632986215171</v>
      </c>
      <c r="DP72">
        <v>0.27786797824243248</v>
      </c>
      <c r="DQ72">
        <v>121.6472117297553</v>
      </c>
      <c r="DR72">
        <v>4.3340563388224398</v>
      </c>
      <c r="DS72">
        <v>0.24838258577518291</v>
      </c>
      <c r="DT72">
        <v>198.47609587404469</v>
      </c>
      <c r="DU72">
        <v>7.126065146757929</v>
      </c>
      <c r="DV72">
        <v>0.1390024574340496</v>
      </c>
      <c r="DW72">
        <v>133.0940603831387</v>
      </c>
      <c r="DX72">
        <v>4.7028853360017768</v>
      </c>
      <c r="DY72">
        <v>0.2410256953655471</v>
      </c>
      <c r="EA72">
        <v>311.77139805756781</v>
      </c>
      <c r="EB72">
        <v>0.42742290714515041</v>
      </c>
      <c r="EC72">
        <v>49.698773262318333</v>
      </c>
      <c r="ED72">
        <v>3.72504052475613</v>
      </c>
      <c r="EE72">
        <v>9.2522133289598685</v>
      </c>
      <c r="EF72">
        <v>34.492774779971647</v>
      </c>
      <c r="EG72">
        <v>48.782333857523717</v>
      </c>
      <c r="EH72">
        <v>81.759501581896785</v>
      </c>
      <c r="EI72">
        <v>123.3371444153529</v>
      </c>
      <c r="EJ72">
        <v>191.15113497562811</v>
      </c>
      <c r="EK72">
        <v>284.5598489118205</v>
      </c>
      <c r="EL72">
        <v>450.30606689248799</v>
      </c>
      <c r="EM72">
        <v>554.63236598393644</v>
      </c>
      <c r="EN72">
        <v>686.19150798608121</v>
      </c>
      <c r="EO72">
        <v>690.86140304654862</v>
      </c>
      <c r="EQ72">
        <v>39.386851999364623</v>
      </c>
      <c r="ER72">
        <v>20.02546116130333</v>
      </c>
      <c r="ES72">
        <v>0.91860623769216687</v>
      </c>
      <c r="ET72">
        <v>0.92486679879372136</v>
      </c>
      <c r="EU72">
        <v>6.2289157206215425E-4</v>
      </c>
      <c r="EV72">
        <v>5.2278071523835026E-3</v>
      </c>
      <c r="EW72">
        <v>8.3928044411906981</v>
      </c>
      <c r="EX72">
        <v>7.1633160169416064</v>
      </c>
      <c r="EY72">
        <v>6.5148146612404387</v>
      </c>
      <c r="EZ72">
        <v>1.7965404227231709</v>
      </c>
      <c r="FA72">
        <v>8.6079193393355895E-3</v>
      </c>
      <c r="FC72">
        <f t="shared" si="9"/>
        <v>20.332487299132662</v>
      </c>
      <c r="FE72">
        <v>-21.341991662869997</v>
      </c>
      <c r="FF72">
        <v>1.1876563</v>
      </c>
      <c r="FH72">
        <v>-4.4430023476000002</v>
      </c>
      <c r="FI72">
        <v>1.1876563</v>
      </c>
      <c r="FK72">
        <v>982.02153599999997</v>
      </c>
      <c r="FL72">
        <f t="shared" si="10"/>
        <v>708.87153599999999</v>
      </c>
      <c r="FM72">
        <v>23</v>
      </c>
      <c r="FS72">
        <f t="shared" si="11"/>
        <v>198.47609587404469</v>
      </c>
      <c r="FT72">
        <f t="shared" si="12"/>
        <v>321.46562939818295</v>
      </c>
      <c r="FU72">
        <f t="shared" si="13"/>
        <v>0.85035741171568979</v>
      </c>
      <c r="FV72">
        <f t="shared" si="8"/>
        <v>2.0025468024936592</v>
      </c>
    </row>
    <row r="73" spans="1:178" x14ac:dyDescent="0.25">
      <c r="A73" t="s">
        <v>945</v>
      </c>
      <c r="B73" t="s">
        <v>765</v>
      </c>
      <c r="C73" s="2">
        <v>-11.26334424493187</v>
      </c>
      <c r="D73" s="5">
        <v>6.4770048695601988E-3</v>
      </c>
      <c r="E73" s="6">
        <v>41.36795472395027</v>
      </c>
      <c r="F73" s="7">
        <v>0.18633864368147979</v>
      </c>
      <c r="G73">
        <v>-125.8295609818453</v>
      </c>
      <c r="H73" s="8">
        <v>70.560286108666588</v>
      </c>
      <c r="I73" s="2">
        <v>1.976768648742196</v>
      </c>
      <c r="J73" s="2">
        <v>9.6606158029664407E-2</v>
      </c>
      <c r="K73" s="5">
        <v>0.18457303276274559</v>
      </c>
      <c r="L73" s="9">
        <v>1.446778831945544E-3</v>
      </c>
      <c r="M73">
        <v>6.7340589525714534E-2</v>
      </c>
      <c r="N73" s="8">
        <v>2.1016945157274072</v>
      </c>
      <c r="O73" s="10">
        <v>12.874026511047751</v>
      </c>
      <c r="P73" s="7">
        <v>0.74997991774471717</v>
      </c>
      <c r="Q73" s="5">
        <v>0.50597687735203567</v>
      </c>
      <c r="R73" s="11">
        <v>2.4667495163937649E-2</v>
      </c>
      <c r="S73" s="12">
        <v>2.9559922561592709E-2</v>
      </c>
      <c r="T73" s="6">
        <v>2692.3769285076869</v>
      </c>
      <c r="U73" s="6">
        <v>12.4731857702035</v>
      </c>
      <c r="V73" s="6">
        <v>12.96687650195333</v>
      </c>
      <c r="W73" s="6">
        <v>2639.3589275643649</v>
      </c>
      <c r="X73" s="6">
        <v>6.3006710838037741</v>
      </c>
      <c r="Y73" s="6">
        <v>105.6293675450531</v>
      </c>
      <c r="Z73" s="6">
        <v>2669.9654960443431</v>
      </c>
      <c r="AA73" s="6">
        <v>6.6394130063079713</v>
      </c>
      <c r="AB73" s="13">
        <v>54.779246305306572</v>
      </c>
      <c r="AC73" s="14">
        <v>98.030810605233185</v>
      </c>
      <c r="AE73" t="s">
        <v>946</v>
      </c>
      <c r="AF73" t="s">
        <v>946</v>
      </c>
      <c r="AG73">
        <v>25.02</v>
      </c>
      <c r="AH73" t="s">
        <v>143</v>
      </c>
      <c r="AI73">
        <v>38.755382574799548</v>
      </c>
      <c r="AJ73">
        <v>91.473282909858099</v>
      </c>
      <c r="AK73" t="s">
        <v>143</v>
      </c>
      <c r="AL73">
        <v>758.12422139755915</v>
      </c>
      <c r="AM73">
        <v>1499.9397970692919</v>
      </c>
      <c r="AN73">
        <v>216.8425605156614</v>
      </c>
      <c r="AO73">
        <v>11.345424486686801</v>
      </c>
      <c r="AP73">
        <v>1.734141444089293</v>
      </c>
      <c r="AQ73" t="s">
        <v>143</v>
      </c>
      <c r="AR73">
        <v>0.71803089256807873</v>
      </c>
      <c r="AS73">
        <v>1.222335821454043</v>
      </c>
      <c r="AT73" t="s">
        <v>143</v>
      </c>
      <c r="AU73">
        <v>20.464019428484761</v>
      </c>
      <c r="AV73">
        <v>41.183948660000922</v>
      </c>
      <c r="AW73">
        <v>0.15413594668968081</v>
      </c>
      <c r="AX73">
        <v>0.1188117229538676</v>
      </c>
      <c r="AY73">
        <v>0.12786330848727279</v>
      </c>
      <c r="AZ73">
        <v>27.868803837097431</v>
      </c>
      <c r="BA73">
        <v>1.497787625613451</v>
      </c>
      <c r="BB73">
        <v>4.9032336994952318E-2</v>
      </c>
      <c r="BC73">
        <v>521560.91678090289</v>
      </c>
      <c r="BD73">
        <v>30718.225153056599</v>
      </c>
      <c r="BE73">
        <v>7.5133710924608144</v>
      </c>
      <c r="BF73">
        <v>0.79637428291842094</v>
      </c>
      <c r="BG73">
        <v>0.21961645617662609</v>
      </c>
      <c r="BH73">
        <v>8.7394838551913337E-2</v>
      </c>
      <c r="BI73" t="s">
        <v>143</v>
      </c>
      <c r="BJ73">
        <v>3.0367372400676041E-3</v>
      </c>
      <c r="BK73">
        <v>6.2733022142712966E-3</v>
      </c>
      <c r="BL73">
        <v>7.472227007017012</v>
      </c>
      <c r="BM73">
        <v>0.4867349006619599</v>
      </c>
      <c r="BN73">
        <v>4.4781663791519717E-2</v>
      </c>
      <c r="BO73">
        <v>6.1848525761124236E-3</v>
      </c>
      <c r="BP73">
        <v>5.3042429722958834E-3</v>
      </c>
      <c r="BQ73">
        <v>2.80099039772117E-3</v>
      </c>
      <c r="BR73">
        <v>0.1208337883686337</v>
      </c>
      <c r="BS73">
        <v>6.7039587872469761E-2</v>
      </c>
      <c r="BT73">
        <v>7.9371034299521359E-2</v>
      </c>
      <c r="BU73" t="s">
        <v>143</v>
      </c>
      <c r="BV73">
        <v>6.4539563507298198E-2</v>
      </c>
      <c r="BW73">
        <v>0.15249446743259271</v>
      </c>
      <c r="BX73">
        <v>0.1168251459341495</v>
      </c>
      <c r="BY73">
        <v>3.5162090518192302E-2</v>
      </c>
      <c r="BZ73">
        <v>7.8903712828636043E-3</v>
      </c>
      <c r="CA73">
        <v>0.53332095922037748</v>
      </c>
      <c r="CB73">
        <v>0.17013110449509569</v>
      </c>
      <c r="CC73">
        <v>4.2918409243126517E-2</v>
      </c>
      <c r="CD73">
        <v>0.20311117981998059</v>
      </c>
      <c r="CE73">
        <v>4.3801171565233332E-2</v>
      </c>
      <c r="CF73">
        <v>1.583530200668996E-2</v>
      </c>
      <c r="CG73">
        <v>2.0482808681776059</v>
      </c>
      <c r="CH73">
        <v>0.39759369954710022</v>
      </c>
      <c r="CI73">
        <v>3.9093281646751847E-2</v>
      </c>
      <c r="CJ73">
        <v>0.71302945033015797</v>
      </c>
      <c r="CK73">
        <v>0.12723349219866681</v>
      </c>
      <c r="CL73">
        <v>9.6490974650820568E-3</v>
      </c>
      <c r="CM73">
        <v>3.878891602703483</v>
      </c>
      <c r="CN73">
        <v>0.47824214502152668</v>
      </c>
      <c r="CO73">
        <v>7.1988711434832112E-2</v>
      </c>
      <c r="CP73">
        <v>0.86825519090962122</v>
      </c>
      <c r="CQ73">
        <v>0.12745313809938921</v>
      </c>
      <c r="CR73">
        <v>9.221716991336313E-3</v>
      </c>
      <c r="CS73">
        <v>8.5602418569249039</v>
      </c>
      <c r="CT73">
        <v>1.0586773676897849</v>
      </c>
      <c r="CU73">
        <v>4.344071985634252E-2</v>
      </c>
      <c r="CV73">
        <v>1.390035910710238</v>
      </c>
      <c r="CW73">
        <v>0.15058211419293921</v>
      </c>
      <c r="CX73">
        <v>9.2803536309581727E-3</v>
      </c>
      <c r="CY73">
        <v>7922.7278878247944</v>
      </c>
      <c r="CZ73">
        <v>391.28468651468393</v>
      </c>
      <c r="DA73">
        <v>9.1603156169782346E-2</v>
      </c>
      <c r="DB73">
        <v>0.1025750979648128</v>
      </c>
      <c r="DC73">
        <v>3.4909183225835277E-2</v>
      </c>
      <c r="DD73">
        <v>8.5406708971955611E-3</v>
      </c>
      <c r="DE73">
        <v>-0.4958395916695082</v>
      </c>
      <c r="DF73">
        <v>3.7940781827521231</v>
      </c>
      <c r="DG73">
        <v>8.885752311751796</v>
      </c>
      <c r="DH73">
        <v>83.540476427084272</v>
      </c>
      <c r="DI73">
        <v>3.7078710908242138</v>
      </c>
      <c r="DJ73">
        <v>0.53726407637029006</v>
      </c>
      <c r="DK73">
        <v>16.729206914397011</v>
      </c>
      <c r="DL73">
        <v>0.73321667596519102</v>
      </c>
      <c r="DM73">
        <v>0.3714979319579827</v>
      </c>
      <c r="DN73">
        <v>2.595482393671928</v>
      </c>
      <c r="DO73">
        <v>0.17262324231734391</v>
      </c>
      <c r="DP73">
        <v>0.25820928555907291</v>
      </c>
      <c r="DQ73">
        <v>9.5749836488008455</v>
      </c>
      <c r="DR73">
        <v>0.48480133162788608</v>
      </c>
      <c r="DS73">
        <v>0.26082000535305438</v>
      </c>
      <c r="DT73">
        <v>41.36795472395027</v>
      </c>
      <c r="DU73">
        <v>1.8654611777558761</v>
      </c>
      <c r="DV73">
        <v>0.12873117963336339</v>
      </c>
      <c r="DW73">
        <v>25.084613241309739</v>
      </c>
      <c r="DX73">
        <v>1.1200985952313041</v>
      </c>
      <c r="DY73">
        <v>0.24145667102340701</v>
      </c>
      <c r="EA73">
        <v>17.750830469488811</v>
      </c>
      <c r="EB73">
        <v>1.263840808925179E-2</v>
      </c>
      <c r="EC73">
        <v>12.189603600354021</v>
      </c>
      <c r="ED73">
        <v>6.664711827707355E-2</v>
      </c>
      <c r="EE73">
        <v>0.26440653909985479</v>
      </c>
      <c r="EF73">
        <v>0.70522914876474418</v>
      </c>
      <c r="EG73">
        <v>2.075046997054165</v>
      </c>
      <c r="EH73">
        <v>2.6800048202029019</v>
      </c>
      <c r="EI73">
        <v>5.6263484714676073</v>
      </c>
      <c r="EJ73">
        <v>8.3263449925918938</v>
      </c>
      <c r="EK73">
        <v>13.05914744194429</v>
      </c>
      <c r="EL73">
        <v>24.24307251689677</v>
      </c>
      <c r="EM73">
        <v>35.15203202063244</v>
      </c>
      <c r="EN73">
        <v>53.169204080278902</v>
      </c>
      <c r="EO73">
        <v>56.505524825619453</v>
      </c>
      <c r="EQ73">
        <v>420.00330477516962</v>
      </c>
      <c r="ER73">
        <v>122.96328417794351</v>
      </c>
      <c r="ES73">
        <v>1.509367597793281</v>
      </c>
      <c r="ET73">
        <v>1.4725347715939909</v>
      </c>
      <c r="EU73">
        <v>2.3770166034777119E-4</v>
      </c>
      <c r="EV73">
        <v>4.7158154321136408E-3</v>
      </c>
      <c r="EW73">
        <v>19.839219571348941</v>
      </c>
      <c r="EX73">
        <v>7.7638169372415096</v>
      </c>
      <c r="EY73">
        <v>5.5362283138751662</v>
      </c>
      <c r="EZ73">
        <v>4.8325684502109247</v>
      </c>
      <c r="FA73">
        <v>9.3031750297356955E-2</v>
      </c>
      <c r="FC73" t="e">
        <f t="shared" si="9"/>
        <v>#VALUE!</v>
      </c>
      <c r="FS73">
        <f t="shared" si="11"/>
        <v>41.36795472395027</v>
      </c>
      <c r="FT73">
        <f t="shared" si="12"/>
        <v>67.002404212391994</v>
      </c>
    </row>
    <row r="74" spans="1:178" x14ac:dyDescent="0.25">
      <c r="A74" t="s">
        <v>947</v>
      </c>
      <c r="B74" t="s">
        <v>765</v>
      </c>
      <c r="C74" s="2">
        <v>-28.267521937491068</v>
      </c>
      <c r="D74" s="5">
        <v>4.2363426943605439E-2</v>
      </c>
      <c r="E74" s="6">
        <v>258.89484249119272</v>
      </c>
      <c r="F74" s="7">
        <v>0.50301259672204635</v>
      </c>
      <c r="G74">
        <v>-50.215999802180818</v>
      </c>
      <c r="H74" s="8">
        <v>1919.0086030333059</v>
      </c>
      <c r="I74" s="2">
        <v>1.941246415367831</v>
      </c>
      <c r="J74" s="2">
        <v>9.4587275585443831E-2</v>
      </c>
      <c r="K74" s="5">
        <v>0.18336512229250951</v>
      </c>
      <c r="L74" s="9">
        <v>5.2252769230677967E-4</v>
      </c>
      <c r="M74">
        <v>0.18140773622571671</v>
      </c>
      <c r="N74" s="8">
        <v>0.2431488643015732</v>
      </c>
      <c r="O74" s="10">
        <v>13.009557506236691</v>
      </c>
      <c r="P74" s="7">
        <v>0.75954522331615115</v>
      </c>
      <c r="Q74" s="5">
        <v>0.51520777552502861</v>
      </c>
      <c r="R74" s="11">
        <v>2.5464642261423798E-2</v>
      </c>
      <c r="S74" s="12">
        <v>0.80531011700029675</v>
      </c>
      <c r="T74" s="6">
        <v>2682.7222807952439</v>
      </c>
      <c r="U74" s="6">
        <v>3.1009675978378022</v>
      </c>
      <c r="V74" s="6">
        <v>4.7019825028617044</v>
      </c>
      <c r="W74" s="6">
        <v>2678.7692913955771</v>
      </c>
      <c r="X74" s="6">
        <v>5.5041115155351052</v>
      </c>
      <c r="Y74" s="6">
        <v>108.0713188883386</v>
      </c>
      <c r="Z74" s="6">
        <v>2680.774864668876</v>
      </c>
      <c r="AA74" s="6">
        <v>2.8296754984297618</v>
      </c>
      <c r="AB74" s="13">
        <v>58.47128777105052</v>
      </c>
      <c r="AC74" s="14">
        <v>99.852650070118472</v>
      </c>
      <c r="AE74" t="s">
        <v>948</v>
      </c>
      <c r="AF74" t="s">
        <v>948</v>
      </c>
      <c r="AG74">
        <v>25.029</v>
      </c>
      <c r="AH74" t="s">
        <v>143</v>
      </c>
      <c r="AI74">
        <v>33.759982467699487</v>
      </c>
      <c r="AJ74">
        <v>81.519606957632135</v>
      </c>
      <c r="AK74" t="s">
        <v>143</v>
      </c>
      <c r="AL74">
        <v>616.29023966340912</v>
      </c>
      <c r="AM74">
        <v>1310.5278806138599</v>
      </c>
      <c r="AN74">
        <v>214.21365602935819</v>
      </c>
      <c r="AO74">
        <v>9.7136185334449117</v>
      </c>
      <c r="AP74">
        <v>1.5317741499456341</v>
      </c>
      <c r="AQ74">
        <v>4.5694028554744373</v>
      </c>
      <c r="AR74">
        <v>1.298662470852544</v>
      </c>
      <c r="AS74">
        <v>1.1767094112005441</v>
      </c>
      <c r="AT74">
        <v>515.84598809075896</v>
      </c>
      <c r="AU74">
        <v>114.3827382919597</v>
      </c>
      <c r="AV74">
        <v>37.569448611807459</v>
      </c>
      <c r="AW74">
        <v>1.923106165944819</v>
      </c>
      <c r="AX74">
        <v>0.40325521265101738</v>
      </c>
      <c r="AY74">
        <v>8.5161372623192746E-2</v>
      </c>
      <c r="AZ74">
        <v>889.51923971585654</v>
      </c>
      <c r="BA74">
        <v>34.101627427807472</v>
      </c>
      <c r="BB74">
        <v>5.0433892060471067E-2</v>
      </c>
      <c r="BC74">
        <v>482696.53010381071</v>
      </c>
      <c r="BD74">
        <v>23174.445282074659</v>
      </c>
      <c r="BE74">
        <v>2.103217277278687</v>
      </c>
      <c r="BF74">
        <v>1.0068229944491489</v>
      </c>
      <c r="BG74">
        <v>0.15104072370841681</v>
      </c>
      <c r="BH74">
        <v>7.2862827489987597E-2</v>
      </c>
      <c r="BI74">
        <v>0.57839587936541592</v>
      </c>
      <c r="BJ74">
        <v>7.3732633292207139E-2</v>
      </c>
      <c r="BK74">
        <v>4.7495648619491539E-3</v>
      </c>
      <c r="BL74">
        <v>46.101888780174527</v>
      </c>
      <c r="BM74">
        <v>2.5230886128686958</v>
      </c>
      <c r="BN74">
        <v>1.3601787544294339E-2</v>
      </c>
      <c r="BO74">
        <v>1.6613772123855839</v>
      </c>
      <c r="BP74">
        <v>0.17427028848239409</v>
      </c>
      <c r="BQ74">
        <v>7.1924096775624032E-3</v>
      </c>
      <c r="BR74">
        <v>15.587790518320499</v>
      </c>
      <c r="BS74">
        <v>1.397241868387064</v>
      </c>
      <c r="BT74">
        <v>5.286132210311846E-2</v>
      </c>
      <c r="BU74">
        <v>12.84013321169191</v>
      </c>
      <c r="BV74">
        <v>0.9616033530589928</v>
      </c>
      <c r="BW74">
        <v>7.3992717633275404E-2</v>
      </c>
      <c r="BX74">
        <v>6.3043600987938602</v>
      </c>
      <c r="BY74">
        <v>0.38182404414673488</v>
      </c>
      <c r="BZ74">
        <v>1.6539360317332011E-2</v>
      </c>
      <c r="CA74">
        <v>36.571058796666257</v>
      </c>
      <c r="CB74">
        <v>2.554088451818568</v>
      </c>
      <c r="CC74">
        <v>0.11019797363370409</v>
      </c>
      <c r="CD74">
        <v>9.0674367403956762</v>
      </c>
      <c r="CE74">
        <v>0.43298144349590229</v>
      </c>
      <c r="CF74">
        <v>2.035172562433785E-2</v>
      </c>
      <c r="CG74">
        <v>92.798168619400997</v>
      </c>
      <c r="CH74">
        <v>4.8126785682248929</v>
      </c>
      <c r="CI74">
        <v>3.735140558990719E-2</v>
      </c>
      <c r="CJ74">
        <v>29.12763240592761</v>
      </c>
      <c r="CK74">
        <v>1.6017259377842961</v>
      </c>
      <c r="CL74">
        <v>9.2191208650687691E-3</v>
      </c>
      <c r="CM74">
        <v>129.6326214279309</v>
      </c>
      <c r="CN74">
        <v>6.7089970326435484</v>
      </c>
      <c r="CO74">
        <v>5.9937926707377742E-2</v>
      </c>
      <c r="CP74">
        <v>25.156739225867451</v>
      </c>
      <c r="CQ74">
        <v>1.1498570568021791</v>
      </c>
      <c r="CR74">
        <v>8.8094319141001787E-3</v>
      </c>
      <c r="CS74">
        <v>196.8238822619771</v>
      </c>
      <c r="CT74">
        <v>10.56524464075158</v>
      </c>
      <c r="CU74">
        <v>4.1526464974690848E-2</v>
      </c>
      <c r="CV74">
        <v>29.702434579217009</v>
      </c>
      <c r="CW74">
        <v>1.6316559904080019</v>
      </c>
      <c r="CX74">
        <v>8.8655209338631136E-3</v>
      </c>
      <c r="CY74">
        <v>4730.8322832733356</v>
      </c>
      <c r="CZ74">
        <v>228.2514235711127</v>
      </c>
      <c r="DA74">
        <v>8.7542308603643121E-2</v>
      </c>
      <c r="DB74">
        <v>0.14532793780336689</v>
      </c>
      <c r="DC74">
        <v>4.2546027082232381E-2</v>
      </c>
      <c r="DD74">
        <v>8.1607226793518131E-3</v>
      </c>
      <c r="DE74">
        <v>-0.41870916460997631</v>
      </c>
      <c r="DF74">
        <v>4.1569836184385753</v>
      </c>
      <c r="DG74">
        <v>8.2935537382192521</v>
      </c>
      <c r="DH74">
        <v>532.40308338631553</v>
      </c>
      <c r="DI74">
        <v>21.650509543244539</v>
      </c>
      <c r="DJ74">
        <v>0.46916559893913218</v>
      </c>
      <c r="DK74">
        <v>106.0908871376207</v>
      </c>
      <c r="DL74">
        <v>4.3535782623211361</v>
      </c>
      <c r="DM74">
        <v>0.32943285779331483</v>
      </c>
      <c r="DN74">
        <v>44.3369170290593</v>
      </c>
      <c r="DO74">
        <v>1.9634718973773371</v>
      </c>
      <c r="DP74">
        <v>0.25815217281392638</v>
      </c>
      <c r="DQ74">
        <v>159.559982735348</v>
      </c>
      <c r="DR74">
        <v>8.3258564341937813</v>
      </c>
      <c r="DS74">
        <v>0.2166913151716931</v>
      </c>
      <c r="DT74">
        <v>258.89484249119272</v>
      </c>
      <c r="DU74">
        <v>9.8952337525893377</v>
      </c>
      <c r="DV74">
        <v>0.13775747007111899</v>
      </c>
      <c r="DW74">
        <v>174.38010365183459</v>
      </c>
      <c r="DX74">
        <v>7.1686585726912657</v>
      </c>
      <c r="DY74">
        <v>0.23628432820078621</v>
      </c>
      <c r="EA74">
        <v>566.57276415022704</v>
      </c>
      <c r="EB74">
        <v>2.4404889424701088</v>
      </c>
      <c r="EC74">
        <v>75.206996378751271</v>
      </c>
      <c r="ED74">
        <v>17.902771685189489</v>
      </c>
      <c r="EE74">
        <v>34.108950805952958</v>
      </c>
      <c r="EF74">
        <v>86.757656835756137</v>
      </c>
      <c r="EG74">
        <v>111.97797688799039</v>
      </c>
      <c r="EH74">
        <v>183.77416480736821</v>
      </c>
      <c r="EI74">
        <v>251.1755329749495</v>
      </c>
      <c r="EJ74">
        <v>377.22832772114231</v>
      </c>
      <c r="EK74">
        <v>533.47312098768521</v>
      </c>
      <c r="EL74">
        <v>810.20388392456823</v>
      </c>
      <c r="EM74">
        <v>1018.49146663431</v>
      </c>
      <c r="EN74">
        <v>1222.508585478118</v>
      </c>
      <c r="EO74">
        <v>1207.4160398055701</v>
      </c>
      <c r="EQ74">
        <v>11.377836416289361</v>
      </c>
      <c r="ER74">
        <v>5.6082754625724203</v>
      </c>
      <c r="ES74">
        <v>0.88682204602092185</v>
      </c>
      <c r="ET74">
        <v>0.90559697532634553</v>
      </c>
      <c r="EU74">
        <v>1.996295953631805E-3</v>
      </c>
      <c r="EV74">
        <v>1.327982605731457E-2</v>
      </c>
      <c r="EW74">
        <v>6.6522331186189874</v>
      </c>
      <c r="EX74">
        <v>6.9279383556065524</v>
      </c>
      <c r="EY74">
        <v>5.6157101008522403</v>
      </c>
      <c r="EZ74">
        <v>1.31536295045028</v>
      </c>
      <c r="FA74">
        <v>5.1153497374319869E-3</v>
      </c>
      <c r="FC74">
        <f t="shared" si="9"/>
        <v>13.180456644500346</v>
      </c>
      <c r="FE74">
        <v>-20.129253650580001</v>
      </c>
      <c r="FF74">
        <v>1.1734872999999999</v>
      </c>
      <c r="FH74">
        <v>-3.5346945259000004</v>
      </c>
      <c r="FI74">
        <v>1.1734872999999999</v>
      </c>
      <c r="FK74">
        <v>993.93455549999999</v>
      </c>
      <c r="FL74">
        <f t="shared" si="10"/>
        <v>720.78455550000001</v>
      </c>
      <c r="FM74">
        <v>23</v>
      </c>
      <c r="FS74">
        <f t="shared" si="11"/>
        <v>258.89484249119272</v>
      </c>
      <c r="FT74">
        <f t="shared" si="12"/>
        <v>419.3240154330262</v>
      </c>
      <c r="FU74">
        <f t="shared" si="13"/>
        <v>1.0532079443278277</v>
      </c>
      <c r="FV74">
        <f t="shared" ref="FV74:FV80" si="14">((3.998*LOG(FU74))+2.284)</f>
        <v>2.3740114770335192</v>
      </c>
    </row>
    <row r="75" spans="1:178" x14ac:dyDescent="0.25">
      <c r="A75" t="s">
        <v>949</v>
      </c>
      <c r="B75" t="s">
        <v>765</v>
      </c>
      <c r="C75" s="2">
        <v>13.00371253451689</v>
      </c>
      <c r="D75" s="5">
        <v>8.515843411610536E-3</v>
      </c>
      <c r="E75" s="6">
        <v>71.885963921369296</v>
      </c>
      <c r="F75" s="7">
        <v>0.2327595206193841</v>
      </c>
      <c r="G75">
        <v>109.008630627739</v>
      </c>
      <c r="H75" s="8">
        <v>159.50732618412121</v>
      </c>
      <c r="I75" s="2">
        <v>2.4216170526764391</v>
      </c>
      <c r="J75" s="2">
        <v>0.1209081374938816</v>
      </c>
      <c r="K75" s="5">
        <v>0.1835773344094159</v>
      </c>
      <c r="L75" s="9">
        <v>1.1713672050639569E-3</v>
      </c>
      <c r="M75">
        <v>0.111925842507866</v>
      </c>
      <c r="N75" s="8">
        <v>7.2647537841372403</v>
      </c>
      <c r="O75" s="10">
        <v>10.495268102595629</v>
      </c>
      <c r="P75" s="7">
        <v>0.61931407257428328</v>
      </c>
      <c r="Q75" s="5">
        <v>0.41373318282752819</v>
      </c>
      <c r="R75" s="11">
        <v>2.0419516202776461E-2</v>
      </c>
      <c r="S75" s="12">
        <v>0.71108175557268694</v>
      </c>
      <c r="T75" s="6">
        <v>2683.881750694205</v>
      </c>
      <c r="U75" s="6">
        <v>9.97134203678449</v>
      </c>
      <c r="V75" s="6">
        <v>10.58570902864837</v>
      </c>
      <c r="W75" s="6">
        <v>2231.4464938300471</v>
      </c>
      <c r="X75" s="6">
        <v>16.724841183452501</v>
      </c>
      <c r="Y75" s="6">
        <v>93.172156224575474</v>
      </c>
      <c r="Z75" s="6">
        <v>2478.1591236270092</v>
      </c>
      <c r="AA75" s="6">
        <v>10.505173225903439</v>
      </c>
      <c r="AB75" s="13">
        <v>52.29589593236895</v>
      </c>
      <c r="AC75" s="14">
        <v>83.142504070936326</v>
      </c>
      <c r="AE75" t="s">
        <v>950</v>
      </c>
      <c r="AF75" t="s">
        <v>950</v>
      </c>
      <c r="AG75">
        <v>25.753</v>
      </c>
      <c r="AH75" t="s">
        <v>143</v>
      </c>
      <c r="AI75">
        <v>48.79622359071525</v>
      </c>
      <c r="AJ75">
        <v>89.092642201023892</v>
      </c>
      <c r="AK75" t="s">
        <v>143</v>
      </c>
      <c r="AL75">
        <v>763.41457378280677</v>
      </c>
      <c r="AM75">
        <v>1529.8448543290669</v>
      </c>
      <c r="AN75">
        <v>242.32149195534609</v>
      </c>
      <c r="AO75">
        <v>13.918051769994211</v>
      </c>
      <c r="AP75">
        <v>1.686792958427622</v>
      </c>
      <c r="AQ75">
        <v>4.9999523946396547</v>
      </c>
      <c r="AR75">
        <v>0.89526310841693979</v>
      </c>
      <c r="AS75">
        <v>1.234042634120919</v>
      </c>
      <c r="AT75">
        <v>184.79848569588049</v>
      </c>
      <c r="AU75">
        <v>35.247325070600262</v>
      </c>
      <c r="AV75">
        <v>42.074799628606662</v>
      </c>
      <c r="AW75">
        <v>6.3249203496392008</v>
      </c>
      <c r="AX75">
        <v>0.92029498436816004</v>
      </c>
      <c r="AY75">
        <v>0.15382266875562459</v>
      </c>
      <c r="AZ75">
        <v>272.59563912424318</v>
      </c>
      <c r="BA75">
        <v>21.630768197728361</v>
      </c>
      <c r="BB75">
        <v>7.0417725873330853E-2</v>
      </c>
      <c r="BC75">
        <v>497999.00996259617</v>
      </c>
      <c r="BD75">
        <v>36873.090550178938</v>
      </c>
      <c r="BE75">
        <v>1.504214648683478</v>
      </c>
      <c r="BF75">
        <v>1.1094009286160491</v>
      </c>
      <c r="BG75">
        <v>0.24412431100924309</v>
      </c>
      <c r="BH75">
        <v>7.4821048265008946E-2</v>
      </c>
      <c r="BI75">
        <v>1.3546604508544551</v>
      </c>
      <c r="BJ75">
        <v>0.13326942254789809</v>
      </c>
      <c r="BK75">
        <v>5.4925054880084331E-3</v>
      </c>
      <c r="BL75">
        <v>23.900536026076221</v>
      </c>
      <c r="BM75">
        <v>2.070789101154114</v>
      </c>
      <c r="BN75">
        <v>3.215368461230849E-2</v>
      </c>
      <c r="BO75">
        <v>4.2792417562837164</v>
      </c>
      <c r="BP75">
        <v>0.43243350749702381</v>
      </c>
      <c r="BQ75">
        <v>7.7596929881834061E-3</v>
      </c>
      <c r="BR75">
        <v>31.158803870927741</v>
      </c>
      <c r="BS75">
        <v>3.141966150244373</v>
      </c>
      <c r="BT75">
        <v>6.9869301188786773E-2</v>
      </c>
      <c r="BU75">
        <v>18.978285184985559</v>
      </c>
      <c r="BV75">
        <v>2.023380601417359</v>
      </c>
      <c r="BW75">
        <v>0.1090808129294159</v>
      </c>
      <c r="BX75">
        <v>6.305000458218899</v>
      </c>
      <c r="BY75">
        <v>0.59960185139330036</v>
      </c>
      <c r="BZ75">
        <v>1.7830846187371359E-2</v>
      </c>
      <c r="CA75">
        <v>26.678379377467738</v>
      </c>
      <c r="CB75">
        <v>2.5890944039010262</v>
      </c>
      <c r="CC75">
        <v>0.1624543717146345</v>
      </c>
      <c r="CD75">
        <v>5.1462530176431773</v>
      </c>
      <c r="CE75">
        <v>0.5163585972916428</v>
      </c>
      <c r="CF75">
        <v>1.420456797184032E-2</v>
      </c>
      <c r="CG75">
        <v>40.575490842653089</v>
      </c>
      <c r="CH75">
        <v>3.2344216320160131</v>
      </c>
      <c r="CI75">
        <v>3.9992539649370273E-2</v>
      </c>
      <c r="CJ75">
        <v>9.7066497515859478</v>
      </c>
      <c r="CK75">
        <v>0.90629335810260181</v>
      </c>
      <c r="CL75">
        <v>9.8710736606496957E-3</v>
      </c>
      <c r="CM75">
        <v>35.678137345540797</v>
      </c>
      <c r="CN75">
        <v>3.598772016211262</v>
      </c>
      <c r="CO75">
        <v>6.4612250420974349E-2</v>
      </c>
      <c r="CP75">
        <v>6.5208054721969493</v>
      </c>
      <c r="CQ75">
        <v>0.56624857955938379</v>
      </c>
      <c r="CR75">
        <v>9.4309496411680589E-3</v>
      </c>
      <c r="CS75">
        <v>53.00932145889103</v>
      </c>
      <c r="CT75">
        <v>4.9800045889766071</v>
      </c>
      <c r="CU75">
        <v>4.4485913639095473E-2</v>
      </c>
      <c r="CV75">
        <v>8.8323638779844913</v>
      </c>
      <c r="CW75">
        <v>1.000679746368182</v>
      </c>
      <c r="CX75">
        <v>2.0953056864885949E-2</v>
      </c>
      <c r="CY75">
        <v>5473.2902299601019</v>
      </c>
      <c r="CZ75">
        <v>361.22840071143099</v>
      </c>
      <c r="DA75">
        <v>9.3755388720771271E-2</v>
      </c>
      <c r="DB75">
        <v>0.1025218256302772</v>
      </c>
      <c r="DC75">
        <v>3.3253551273705502E-2</v>
      </c>
      <c r="DD75">
        <v>1.9291237368612681E-2</v>
      </c>
      <c r="DE75">
        <v>-2.7630752767192708</v>
      </c>
      <c r="DF75">
        <v>4.8621933557555579</v>
      </c>
      <c r="DG75">
        <v>10.223528202872201</v>
      </c>
      <c r="DH75">
        <v>117.985388885372</v>
      </c>
      <c r="DI75">
        <v>6.533381399288948</v>
      </c>
      <c r="DJ75">
        <v>0.56858714178020786</v>
      </c>
      <c r="DK75">
        <v>23.578093764772671</v>
      </c>
      <c r="DL75">
        <v>1.294025215045012</v>
      </c>
      <c r="DM75">
        <v>0.30860486385151009</v>
      </c>
      <c r="DN75">
        <v>5.5943708355335389</v>
      </c>
      <c r="DO75">
        <v>0.58823094550594457</v>
      </c>
      <c r="DP75">
        <v>0.29379579667547218</v>
      </c>
      <c r="DQ75">
        <v>20.02635913725457</v>
      </c>
      <c r="DR75">
        <v>1.129642971586271</v>
      </c>
      <c r="DS75">
        <v>0.23689014823751489</v>
      </c>
      <c r="DT75">
        <v>71.885963921369296</v>
      </c>
      <c r="DU75">
        <v>4.182624536423484</v>
      </c>
      <c r="DV75">
        <v>0.13139410729955001</v>
      </c>
      <c r="DW75">
        <v>36.427596906931029</v>
      </c>
      <c r="DX75">
        <v>2.0432409746918161</v>
      </c>
      <c r="DY75">
        <v>0.24543994229472529</v>
      </c>
      <c r="EA75">
        <v>173.62779562053711</v>
      </c>
      <c r="EB75">
        <v>5.7158668812424249</v>
      </c>
      <c r="EC75">
        <v>38.989455181201023</v>
      </c>
      <c r="ED75">
        <v>46.112518925471093</v>
      </c>
      <c r="EE75">
        <v>68.181190089557418</v>
      </c>
      <c r="EF75">
        <v>128.23165665530789</v>
      </c>
      <c r="EG75">
        <v>111.9893509452735</v>
      </c>
      <c r="EH75">
        <v>134.0622079269736</v>
      </c>
      <c r="EI75">
        <v>142.55548525327359</v>
      </c>
      <c r="EJ75">
        <v>164.94101968558169</v>
      </c>
      <c r="EK75">
        <v>177.77746797776459</v>
      </c>
      <c r="EL75">
        <v>222.98835840963</v>
      </c>
      <c r="EM75">
        <v>264.00022154643523</v>
      </c>
      <c r="EN75">
        <v>329.25044384404367</v>
      </c>
      <c r="EO75">
        <v>359.03918203188988</v>
      </c>
      <c r="EQ75">
        <v>2.4015779667005339</v>
      </c>
      <c r="ER75">
        <v>1.07550705780766</v>
      </c>
      <c r="ES75">
        <v>0.85413381775050556</v>
      </c>
      <c r="ET75">
        <v>0.8430472472645878</v>
      </c>
      <c r="EU75">
        <v>1.7360240473813501E-2</v>
      </c>
      <c r="EV75">
        <v>4.2635929764456619E-2</v>
      </c>
      <c r="EW75">
        <v>2.4559527172892239</v>
      </c>
      <c r="EX75">
        <v>10.821119520606899</v>
      </c>
      <c r="EY75">
        <v>3.0077134606077238</v>
      </c>
      <c r="EZ75">
        <v>1.3561004356020141</v>
      </c>
      <c r="FA75">
        <v>2.0928412175137811E-2</v>
      </c>
      <c r="FC75">
        <f t="shared" si="9"/>
        <v>3.4402115653913126</v>
      </c>
      <c r="FE75">
        <v>-20.007873547469998</v>
      </c>
      <c r="FF75">
        <v>1.1655199999999999</v>
      </c>
      <c r="FH75">
        <v>-3.6163074863800007</v>
      </c>
      <c r="FI75">
        <v>1.1655199999999999</v>
      </c>
      <c r="FK75">
        <v>1002.0489017</v>
      </c>
      <c r="FL75">
        <f t="shared" si="10"/>
        <v>728.89890170000001</v>
      </c>
      <c r="FM75">
        <v>23</v>
      </c>
      <c r="FS75">
        <f t="shared" si="11"/>
        <v>71.885963921369296</v>
      </c>
      <c r="FT75">
        <f t="shared" si="12"/>
        <v>116.43148528850152</v>
      </c>
      <c r="FU75">
        <f t="shared" si="13"/>
        <v>0.99057984573461422</v>
      </c>
      <c r="FV75">
        <f t="shared" si="14"/>
        <v>2.2675661714745012</v>
      </c>
    </row>
    <row r="76" spans="1:178" x14ac:dyDescent="0.25">
      <c r="A76" t="s">
        <v>951</v>
      </c>
      <c r="B76" t="s">
        <v>765</v>
      </c>
      <c r="C76" s="2">
        <v>29.786842534663879</v>
      </c>
      <c r="D76" s="5">
        <v>1.418267731272135E-2</v>
      </c>
      <c r="E76" s="6">
        <v>104.6280870953384</v>
      </c>
      <c r="F76" s="7">
        <v>0.28536000173498183</v>
      </c>
      <c r="G76">
        <v>47.490485591736217</v>
      </c>
      <c r="H76" s="8">
        <v>214.1772100701572</v>
      </c>
      <c r="I76" s="2">
        <v>1.9184158341840301</v>
      </c>
      <c r="J76" s="2">
        <v>9.2425317853759015E-2</v>
      </c>
      <c r="K76" s="5">
        <v>0.18454102940493161</v>
      </c>
      <c r="L76" s="9">
        <v>1.1049103990768091E-3</v>
      </c>
      <c r="M76">
        <v>0.10743726722052729</v>
      </c>
      <c r="N76" s="8">
        <v>3.5459683964798279</v>
      </c>
      <c r="O76" s="10">
        <v>13.26036600376265</v>
      </c>
      <c r="P76" s="7">
        <v>0.77268437357350628</v>
      </c>
      <c r="Q76" s="5">
        <v>0.52133338700159837</v>
      </c>
      <c r="R76" s="11">
        <v>2.5445111983656891E-2</v>
      </c>
      <c r="S76" s="12">
        <v>0.7293824335135678</v>
      </c>
      <c r="T76" s="6">
        <v>2692.7718948921829</v>
      </c>
      <c r="U76" s="6">
        <v>9.0506261388566109</v>
      </c>
      <c r="V76" s="6">
        <v>9.6923606216559079</v>
      </c>
      <c r="W76" s="6">
        <v>2704.7814225091729</v>
      </c>
      <c r="X76" s="6">
        <v>5.6769626045068708</v>
      </c>
      <c r="Y76" s="6">
        <v>107.5646088181317</v>
      </c>
      <c r="Z76" s="6">
        <v>2697.9810348538522</v>
      </c>
      <c r="AA76" s="6">
        <v>6.0886609185135816</v>
      </c>
      <c r="AB76" s="13">
        <v>52.996892233249397</v>
      </c>
      <c r="AC76" s="14">
        <v>100.44599127166209</v>
      </c>
      <c r="AE76" t="s">
        <v>952</v>
      </c>
      <c r="AF76" t="s">
        <v>952</v>
      </c>
      <c r="AG76">
        <v>22.010999999999999</v>
      </c>
      <c r="AH76" t="s">
        <v>143</v>
      </c>
      <c r="AI76">
        <v>63.80331341551409</v>
      </c>
      <c r="AJ76">
        <v>96.639156733830106</v>
      </c>
      <c r="AK76" t="s">
        <v>143</v>
      </c>
      <c r="AL76">
        <v>763.85186673581143</v>
      </c>
      <c r="AM76">
        <v>1581.0042224220349</v>
      </c>
      <c r="AN76">
        <v>206.34829220293491</v>
      </c>
      <c r="AO76">
        <v>17.583055690838641</v>
      </c>
      <c r="AP76">
        <v>1.8445033091469349</v>
      </c>
      <c r="AQ76">
        <v>2.2234143693434878</v>
      </c>
      <c r="AR76">
        <v>0.85672699385950712</v>
      </c>
      <c r="AS76">
        <v>1.3100242717220649</v>
      </c>
      <c r="AT76">
        <v>68.746929540396678</v>
      </c>
      <c r="AU76">
        <v>27.457970366704341</v>
      </c>
      <c r="AV76">
        <v>45.205261721460921</v>
      </c>
      <c r="AW76">
        <v>0.9437161529127075</v>
      </c>
      <c r="AX76">
        <v>0.29187988035858309</v>
      </c>
      <c r="AY76">
        <v>0.10590066045479569</v>
      </c>
      <c r="AZ76">
        <v>190.29658388907049</v>
      </c>
      <c r="BA76">
        <v>17.34400520922572</v>
      </c>
      <c r="BB76">
        <v>7.5575759256169411E-2</v>
      </c>
      <c r="BC76">
        <v>475452.08060269791</v>
      </c>
      <c r="BD76">
        <v>35819.78254112618</v>
      </c>
      <c r="BE76">
        <v>2.7849509079314672</v>
      </c>
      <c r="BF76">
        <v>1.0032210700617159</v>
      </c>
      <c r="BG76">
        <v>0.20497153939375121</v>
      </c>
      <c r="BH76">
        <v>6.9252628777149328E-2</v>
      </c>
      <c r="BI76">
        <v>0.37987699231490291</v>
      </c>
      <c r="BJ76">
        <v>7.4461047480475731E-2</v>
      </c>
      <c r="BK76">
        <v>3.9802410988641641E-3</v>
      </c>
      <c r="BL76">
        <v>21.341325963620552</v>
      </c>
      <c r="BM76">
        <v>2.073725688350041</v>
      </c>
      <c r="BN76">
        <v>3.715325395018157E-2</v>
      </c>
      <c r="BO76">
        <v>1.1182270851970511</v>
      </c>
      <c r="BP76">
        <v>0.2130562690455986</v>
      </c>
      <c r="BQ76">
        <v>1.111857864444047E-2</v>
      </c>
      <c r="BR76">
        <v>8.2785542864439083</v>
      </c>
      <c r="BS76">
        <v>1.552953034767367</v>
      </c>
      <c r="BT76">
        <v>3.1472178310976817E-2</v>
      </c>
      <c r="BU76">
        <v>4.5716586928335143</v>
      </c>
      <c r="BV76">
        <v>0.80513306324629641</v>
      </c>
      <c r="BW76">
        <v>9.1392894004868497E-2</v>
      </c>
      <c r="BX76">
        <v>1.7103110309636449</v>
      </c>
      <c r="BY76">
        <v>0.28189404817923208</v>
      </c>
      <c r="BZ76">
        <v>9.8752786581785754E-3</v>
      </c>
      <c r="CA76">
        <v>9.1660929351320686</v>
      </c>
      <c r="CB76">
        <v>1.4150257147349909</v>
      </c>
      <c r="CC76">
        <v>0.1361087991208072</v>
      </c>
      <c r="CD76">
        <v>1.856598420828933</v>
      </c>
      <c r="CE76">
        <v>0.26771889995267728</v>
      </c>
      <c r="CF76">
        <v>2.2661040932024659E-2</v>
      </c>
      <c r="CG76">
        <v>17.936158492298489</v>
      </c>
      <c r="CH76">
        <v>1.9421140054350601</v>
      </c>
      <c r="CI76">
        <v>4.8809451282428043E-2</v>
      </c>
      <c r="CJ76">
        <v>5.5714703009845339</v>
      </c>
      <c r="CK76">
        <v>0.57922303018690768</v>
      </c>
      <c r="CL76">
        <v>1.204900058923377E-2</v>
      </c>
      <c r="CM76">
        <v>23.85895814375688</v>
      </c>
      <c r="CN76">
        <v>2.206883679868417</v>
      </c>
      <c r="CO76">
        <v>3.5766498805634928E-2</v>
      </c>
      <c r="CP76">
        <v>5.1164293079862206</v>
      </c>
      <c r="CQ76">
        <v>0.519753991616971</v>
      </c>
      <c r="CR76">
        <v>1.150245425736727E-2</v>
      </c>
      <c r="CS76">
        <v>44.713659793952552</v>
      </c>
      <c r="CT76">
        <v>4.2031498263948031</v>
      </c>
      <c r="CU76">
        <v>5.444368266467315E-2</v>
      </c>
      <c r="CV76">
        <v>7.1936181129339474</v>
      </c>
      <c r="CW76">
        <v>0.71190517762967331</v>
      </c>
      <c r="CX76">
        <v>2.4188519564458659E-2</v>
      </c>
      <c r="CY76">
        <v>5600.7981259413109</v>
      </c>
      <c r="CZ76">
        <v>438.82476488122558</v>
      </c>
      <c r="DA76">
        <v>0.1145849668085264</v>
      </c>
      <c r="DB76">
        <v>8.5292543461188045E-2</v>
      </c>
      <c r="DC76">
        <v>4.0365225107177362E-2</v>
      </c>
      <c r="DD76">
        <v>1.0668207192919501E-2</v>
      </c>
      <c r="DE76">
        <v>-8.0888547946171063E-2</v>
      </c>
      <c r="DF76">
        <v>5.5915210784348659</v>
      </c>
      <c r="DG76">
        <v>10.5550778834267</v>
      </c>
      <c r="DH76">
        <v>216.68718870875239</v>
      </c>
      <c r="DI76">
        <v>15.11493243504939</v>
      </c>
      <c r="DJ76">
        <v>0.55781604040409194</v>
      </c>
      <c r="DK76">
        <v>43.786630481779973</v>
      </c>
      <c r="DL76">
        <v>3.1121978758059861</v>
      </c>
      <c r="DM76">
        <v>0.35399043798542201</v>
      </c>
      <c r="DN76">
        <v>10.27614726920757</v>
      </c>
      <c r="DO76">
        <v>0.73611435489173149</v>
      </c>
      <c r="DP76">
        <v>0.28891167641813309</v>
      </c>
      <c r="DQ76">
        <v>35.780716019178072</v>
      </c>
      <c r="DR76">
        <v>2.5919729284350428</v>
      </c>
      <c r="DS76">
        <v>0.267813479618981</v>
      </c>
      <c r="DT76">
        <v>104.6280870953384</v>
      </c>
      <c r="DU76">
        <v>7.4119117878549172</v>
      </c>
      <c r="DV76">
        <v>0.15425875849087189</v>
      </c>
      <c r="DW76">
        <v>67.538350199327624</v>
      </c>
      <c r="DX76">
        <v>4.8314303005625474</v>
      </c>
      <c r="DY76">
        <v>0.24493013846062539</v>
      </c>
      <c r="EA76">
        <v>121.2080152159684</v>
      </c>
      <c r="EB76">
        <v>1.6028565076578181</v>
      </c>
      <c r="EC76">
        <v>34.81456111520481</v>
      </c>
      <c r="ED76">
        <v>12.04986083186478</v>
      </c>
      <c r="EE76">
        <v>18.114998438608119</v>
      </c>
      <c r="EF76">
        <v>30.889585762388609</v>
      </c>
      <c r="EG76">
        <v>30.37852630486049</v>
      </c>
      <c r="EH76">
        <v>46.060768518251599</v>
      </c>
      <c r="EI76">
        <v>51.42931913653554</v>
      </c>
      <c r="EJ76">
        <v>72.911213383327194</v>
      </c>
      <c r="EK76">
        <v>102.0415806041123</v>
      </c>
      <c r="EL76">
        <v>149.11848839848051</v>
      </c>
      <c r="EM76">
        <v>207.14288696300491</v>
      </c>
      <c r="EN76">
        <v>277.72459499349412</v>
      </c>
      <c r="EO76">
        <v>292.42350052577018</v>
      </c>
      <c r="EQ76">
        <v>7.9217765252733487</v>
      </c>
      <c r="ER76">
        <v>3.277150656477362</v>
      </c>
      <c r="ES76">
        <v>0.80536929853396133</v>
      </c>
      <c r="ET76">
        <v>0.8297648892716516</v>
      </c>
      <c r="EU76">
        <v>5.7713884061847886E-3</v>
      </c>
      <c r="EV76">
        <v>3.4798735653372458E-2</v>
      </c>
      <c r="EW76">
        <v>6.0295258617633714</v>
      </c>
      <c r="EX76">
        <v>11.762119282070969</v>
      </c>
      <c r="EY76">
        <v>4.9026047994249486</v>
      </c>
      <c r="EZ76">
        <v>2.3399580257460642</v>
      </c>
      <c r="FA76">
        <v>2.2436568035019141E-2</v>
      </c>
      <c r="FC76">
        <f t="shared" si="9"/>
        <v>6.089918181287727</v>
      </c>
      <c r="FE76">
        <v>-22.120656392229996</v>
      </c>
      <c r="FF76">
        <v>1.2420882</v>
      </c>
      <c r="FH76">
        <v>-3.8993610889099997</v>
      </c>
      <c r="FI76">
        <v>1.2420882</v>
      </c>
      <c r="FK76">
        <v>933.46516199999996</v>
      </c>
      <c r="FL76">
        <f t="shared" si="10"/>
        <v>660.31516199999999</v>
      </c>
      <c r="FM76">
        <v>21</v>
      </c>
      <c r="FS76">
        <f t="shared" si="11"/>
        <v>104.6280870953384</v>
      </c>
      <c r="FT76">
        <f t="shared" si="12"/>
        <v>169.46289538149529</v>
      </c>
      <c r="FU76">
        <f t="shared" si="13"/>
        <v>1.0994459504512841</v>
      </c>
      <c r="FV76">
        <f t="shared" si="14"/>
        <v>2.4486131882098534</v>
      </c>
    </row>
    <row r="77" spans="1:178" x14ac:dyDescent="0.25">
      <c r="A77" t="s">
        <v>953</v>
      </c>
      <c r="B77" t="s">
        <v>765</v>
      </c>
      <c r="C77" s="2">
        <v>8.1806222834492051</v>
      </c>
      <c r="D77" s="5">
        <v>5.9744807079011857E-2</v>
      </c>
      <c r="E77" s="6">
        <v>368.13052256984201</v>
      </c>
      <c r="F77" s="7">
        <v>0.42682883552633738</v>
      </c>
      <c r="G77">
        <v>173.29893255071809</v>
      </c>
      <c r="H77" s="8">
        <v>421.16967915465682</v>
      </c>
      <c r="I77" s="2">
        <v>1.940845580639593</v>
      </c>
      <c r="J77" s="2">
        <v>9.4612658325570018E-2</v>
      </c>
      <c r="K77" s="5">
        <v>0.18417142626261979</v>
      </c>
      <c r="L77" s="9">
        <v>5.5674883024000503E-4</v>
      </c>
      <c r="M77">
        <v>0.16353136952482089</v>
      </c>
      <c r="N77" s="8">
        <v>0.32584901133310201</v>
      </c>
      <c r="O77" s="10">
        <v>13.088186538894369</v>
      </c>
      <c r="P77" s="7">
        <v>0.76095750588800282</v>
      </c>
      <c r="Q77" s="5">
        <v>0.51528096631550191</v>
      </c>
      <c r="R77" s="11">
        <v>2.5291746209869431E-2</v>
      </c>
      <c r="S77" s="12">
        <v>0.70121534111041228</v>
      </c>
      <c r="T77" s="6">
        <v>2689.969277832914</v>
      </c>
      <c r="U77" s="6">
        <v>3.529687414266355</v>
      </c>
      <c r="V77" s="6">
        <v>5.0022584297842227</v>
      </c>
      <c r="W77" s="6">
        <v>2679.105124651699</v>
      </c>
      <c r="X77" s="6">
        <v>4.4722348632589668</v>
      </c>
      <c r="Y77" s="6">
        <v>107.4688297983046</v>
      </c>
      <c r="Z77" s="6">
        <v>2685.9447864332101</v>
      </c>
      <c r="AA77" s="6">
        <v>2.9769626191973191</v>
      </c>
      <c r="AB77" s="13">
        <v>54.764601471248461</v>
      </c>
      <c r="AC77" s="14">
        <v>99.59612352190257</v>
      </c>
      <c r="AE77" t="s">
        <v>954</v>
      </c>
      <c r="AF77" t="s">
        <v>954</v>
      </c>
      <c r="AG77">
        <v>20.998000000000001</v>
      </c>
      <c r="AH77" t="s">
        <v>143</v>
      </c>
      <c r="AI77">
        <v>48.725985027482622</v>
      </c>
      <c r="AJ77">
        <v>86.091896975308643</v>
      </c>
      <c r="AK77" t="s">
        <v>143</v>
      </c>
      <c r="AL77">
        <v>707.62258884600374</v>
      </c>
      <c r="AM77">
        <v>1389.6855315384751</v>
      </c>
      <c r="AN77">
        <v>212.18512073215189</v>
      </c>
      <c r="AO77">
        <v>12.27244183116054</v>
      </c>
      <c r="AP77">
        <v>1.635618524646083</v>
      </c>
      <c r="AQ77">
        <v>4.7607142413305921</v>
      </c>
      <c r="AR77">
        <v>1.0346428649039441</v>
      </c>
      <c r="AS77">
        <v>1.173839013165296</v>
      </c>
      <c r="AT77">
        <v>58.718895652981082</v>
      </c>
      <c r="AU77">
        <v>25.30623661871838</v>
      </c>
      <c r="AV77">
        <v>40.690157731164049</v>
      </c>
      <c r="AW77">
        <v>2.8844907249719749</v>
      </c>
      <c r="AX77">
        <v>0.7299261177602262</v>
      </c>
      <c r="AY77">
        <v>9.5700790506784733E-2</v>
      </c>
      <c r="AZ77">
        <v>663.63732520524388</v>
      </c>
      <c r="BA77">
        <v>32.483106197564567</v>
      </c>
      <c r="BB77">
        <v>6.9217203222227033E-2</v>
      </c>
      <c r="BC77">
        <v>488243.8233635315</v>
      </c>
      <c r="BD77">
        <v>33290.753829724927</v>
      </c>
      <c r="BE77">
        <v>1.0422448915816971</v>
      </c>
      <c r="BF77">
        <v>1.841648150298228</v>
      </c>
      <c r="BG77">
        <v>0.27067254673996077</v>
      </c>
      <c r="BH77">
        <v>6.8430232850576631E-2</v>
      </c>
      <c r="BI77">
        <v>1.053287751904187</v>
      </c>
      <c r="BJ77">
        <v>0.22425675472912271</v>
      </c>
      <c r="BK77">
        <v>3.2932903508726971E-3</v>
      </c>
      <c r="BL77">
        <v>79.04842308093184</v>
      </c>
      <c r="BM77">
        <v>10.97955023952073</v>
      </c>
      <c r="BN77">
        <v>4.1043515683883022E-2</v>
      </c>
      <c r="BO77">
        <v>2.9944914735167232</v>
      </c>
      <c r="BP77">
        <v>0.45008012833463901</v>
      </c>
      <c r="BQ77">
        <v>8.0735286021775474E-3</v>
      </c>
      <c r="BR77">
        <v>23.72488041798912</v>
      </c>
      <c r="BS77">
        <v>3.9659207604359792</v>
      </c>
      <c r="BT77">
        <v>2.7556760404392412E-2</v>
      </c>
      <c r="BU77">
        <v>16.939672920905199</v>
      </c>
      <c r="BV77">
        <v>2.5990462318172161</v>
      </c>
      <c r="BW77">
        <v>8.3027798352516738E-2</v>
      </c>
      <c r="BX77">
        <v>6.52523591247735</v>
      </c>
      <c r="BY77">
        <v>0.70360559701305303</v>
      </c>
      <c r="BZ77">
        <v>8.6502774155677361E-3</v>
      </c>
      <c r="CA77">
        <v>30.523310887096422</v>
      </c>
      <c r="CB77">
        <v>2.8377065570214</v>
      </c>
      <c r="CC77">
        <v>0.1236505526708478</v>
      </c>
      <c r="CD77">
        <v>7.1511044896206499</v>
      </c>
      <c r="CE77">
        <v>0.48882465684550508</v>
      </c>
      <c r="CF77">
        <v>1.482427822731E-2</v>
      </c>
      <c r="CG77">
        <v>71.421821321393779</v>
      </c>
      <c r="CH77">
        <v>4.3825114275389732</v>
      </c>
      <c r="CI77">
        <v>4.2740507049092408E-2</v>
      </c>
      <c r="CJ77">
        <v>22.07602515292891</v>
      </c>
      <c r="CK77">
        <v>1.5258583432372539</v>
      </c>
      <c r="CL77">
        <v>1.055115632692361E-2</v>
      </c>
      <c r="CM77">
        <v>100.4638783866484</v>
      </c>
      <c r="CN77">
        <v>5.5615908038899358</v>
      </c>
      <c r="CO77">
        <v>3.1326879021914812E-2</v>
      </c>
      <c r="CP77">
        <v>19.765736480556619</v>
      </c>
      <c r="CQ77">
        <v>1.139550751078475</v>
      </c>
      <c r="CR77">
        <v>1.007121575527652E-2</v>
      </c>
      <c r="CS77">
        <v>154.8823037576058</v>
      </c>
      <c r="CT77">
        <v>9.5741357277468104</v>
      </c>
      <c r="CU77">
        <v>0.10285109073292591</v>
      </c>
      <c r="CV77">
        <v>21.459546122508279</v>
      </c>
      <c r="CW77">
        <v>1.1250747662222149</v>
      </c>
      <c r="CX77">
        <v>1.0138395724447269E-2</v>
      </c>
      <c r="CY77">
        <v>5775.2651665789654</v>
      </c>
      <c r="CZ77">
        <v>348.37602925240873</v>
      </c>
      <c r="DA77">
        <v>0.2164195263800508</v>
      </c>
      <c r="DB77">
        <v>0.17682184581545621</v>
      </c>
      <c r="DC77">
        <v>4.8727575741680497E-2</v>
      </c>
      <c r="DD77">
        <v>9.3420554209559682E-3</v>
      </c>
      <c r="DE77">
        <v>-3.0585778877267229</v>
      </c>
      <c r="DF77">
        <v>3.369917361788664</v>
      </c>
      <c r="DG77">
        <v>8.9770504946803662</v>
      </c>
      <c r="DH77">
        <v>747.65954178416746</v>
      </c>
      <c r="DI77">
        <v>31.388265243283811</v>
      </c>
      <c r="DJ77">
        <v>0.52782343898767703</v>
      </c>
      <c r="DK77">
        <v>150.01783260069331</v>
      </c>
      <c r="DL77">
        <v>6.279697705612179</v>
      </c>
      <c r="DM77">
        <v>0.27192550361064888</v>
      </c>
      <c r="DN77">
        <v>56.078008397902018</v>
      </c>
      <c r="DO77">
        <v>2.618341885933813</v>
      </c>
      <c r="DP77">
        <v>0.25271102386123312</v>
      </c>
      <c r="DQ77">
        <v>191.0683800621479</v>
      </c>
      <c r="DR77">
        <v>7.3732059516834889</v>
      </c>
      <c r="DS77">
        <v>0.22342545614912501</v>
      </c>
      <c r="DT77">
        <v>368.13052256984201</v>
      </c>
      <c r="DU77">
        <v>15.54902415242652</v>
      </c>
      <c r="DV77">
        <v>0.12929711718715869</v>
      </c>
      <c r="DW77">
        <v>242.052888010879</v>
      </c>
      <c r="DX77">
        <v>10.26356621103996</v>
      </c>
      <c r="DY77">
        <v>0.22001080323151789</v>
      </c>
      <c r="EA77">
        <v>422.69893325174769</v>
      </c>
      <c r="EB77">
        <v>4.4442521177391869</v>
      </c>
      <c r="EC77">
        <v>128.95338186122649</v>
      </c>
      <c r="ED77">
        <v>32.268227085309512</v>
      </c>
      <c r="EE77">
        <v>51.914399164089993</v>
      </c>
      <c r="EF77">
        <v>114.4572494655757</v>
      </c>
      <c r="EG77">
        <v>115.9011707367203</v>
      </c>
      <c r="EH77">
        <v>153.38347179445441</v>
      </c>
      <c r="EI77">
        <v>198.09153710860531</v>
      </c>
      <c r="EJ77">
        <v>290.33260699753572</v>
      </c>
      <c r="EK77">
        <v>404.3228049986979</v>
      </c>
      <c r="EL77">
        <v>627.8992399165528</v>
      </c>
      <c r="EM77">
        <v>800.23224617638118</v>
      </c>
      <c r="EN77">
        <v>962.00188669320391</v>
      </c>
      <c r="EO77">
        <v>872.33927327269441</v>
      </c>
      <c r="EQ77">
        <v>10.768267607452639</v>
      </c>
      <c r="ER77">
        <v>5.4764657667294498</v>
      </c>
      <c r="ES77">
        <v>0.8747357745366755</v>
      </c>
      <c r="ET77">
        <v>0.84340656810810399</v>
      </c>
      <c r="EU77">
        <v>4.6197956357610787E-3</v>
      </c>
      <c r="EV77">
        <v>2.897477848001007E-2</v>
      </c>
      <c r="EW77">
        <v>6.2718745079806277</v>
      </c>
      <c r="EX77">
        <v>10.415275000693651</v>
      </c>
      <c r="EY77">
        <v>4.6570255069217552</v>
      </c>
      <c r="EZ77">
        <v>2.3768404371488061</v>
      </c>
      <c r="FA77">
        <v>1.189062988874731E-2</v>
      </c>
      <c r="FC77">
        <f t="shared" si="9"/>
        <v>7.2266641954778912</v>
      </c>
      <c r="FE77">
        <v>-19.52925230416</v>
      </c>
      <c r="FF77">
        <v>1.1698934000000001</v>
      </c>
      <c r="FH77">
        <v>-3.0272715886800001</v>
      </c>
      <c r="FI77">
        <v>1.1698934000000001</v>
      </c>
      <c r="FK77">
        <v>997.6142188</v>
      </c>
      <c r="FL77">
        <f t="shared" si="10"/>
        <v>724.46421880000003</v>
      </c>
      <c r="FM77">
        <v>23</v>
      </c>
      <c r="FS77">
        <f t="shared" si="11"/>
        <v>368.13052256984201</v>
      </c>
      <c r="FT77">
        <f t="shared" si="12"/>
        <v>596.2496874872885</v>
      </c>
      <c r="FU77">
        <f t="shared" si="13"/>
        <v>1.4836896649190017</v>
      </c>
      <c r="FV77">
        <f t="shared" si="14"/>
        <v>2.9690295998190988</v>
      </c>
    </row>
    <row r="78" spans="1:178" x14ac:dyDescent="0.25">
      <c r="A78" t="s">
        <v>955</v>
      </c>
      <c r="B78" t="s">
        <v>765</v>
      </c>
      <c r="C78" s="2">
        <v>-1.2889074075034721</v>
      </c>
      <c r="D78" s="5">
        <v>2.7851988493918591E-2</v>
      </c>
      <c r="E78" s="6">
        <v>191.43072465175129</v>
      </c>
      <c r="F78" s="7">
        <v>0.1857919629115809</v>
      </c>
      <c r="G78">
        <v>-1101.4129418859729</v>
      </c>
      <c r="H78" s="8">
        <v>105.18759565184619</v>
      </c>
      <c r="I78" s="2">
        <v>1.919677828005421</v>
      </c>
      <c r="J78" s="2">
        <v>9.2410007143624615E-2</v>
      </c>
      <c r="K78" s="5">
        <v>0.18337230868644669</v>
      </c>
      <c r="L78" s="9">
        <v>6.2001700093074848E-4</v>
      </c>
      <c r="M78">
        <v>7.1466472347887014E-2</v>
      </c>
      <c r="N78" s="8">
        <v>0.48732957909567121</v>
      </c>
      <c r="O78" s="10">
        <v>13.163846325839041</v>
      </c>
      <c r="P78" s="7">
        <v>0.75944528256791732</v>
      </c>
      <c r="Q78" s="5">
        <v>0.5210856973953556</v>
      </c>
      <c r="R78" s="11">
        <v>2.5273886849182161E-2</v>
      </c>
      <c r="S78" s="12">
        <v>0.80173293502960519</v>
      </c>
      <c r="T78" s="6">
        <v>2682.7116119980051</v>
      </c>
      <c r="U78" s="6">
        <v>4.3271080305709138</v>
      </c>
      <c r="V78" s="6">
        <v>5.5924776166747829</v>
      </c>
      <c r="W78" s="6">
        <v>2703.6626534474449</v>
      </c>
      <c r="X78" s="6">
        <v>8.1255798622828141</v>
      </c>
      <c r="Y78" s="6">
        <v>106.9664133177203</v>
      </c>
      <c r="Z78" s="6">
        <v>2691.2726532192778</v>
      </c>
      <c r="AA78" s="6">
        <v>4.1078036498688384</v>
      </c>
      <c r="AB78" s="13">
        <v>54.226892625844833</v>
      </c>
      <c r="AC78" s="14">
        <v>100.78096510097249</v>
      </c>
      <c r="AE78" t="s">
        <v>956</v>
      </c>
      <c r="AF78" t="s">
        <v>956</v>
      </c>
      <c r="AG78">
        <v>25.007999999999999</v>
      </c>
      <c r="AH78" t="s">
        <v>143</v>
      </c>
      <c r="AI78">
        <v>52.448921811758929</v>
      </c>
      <c r="AJ78">
        <v>98.043579390888524</v>
      </c>
      <c r="AK78" t="s">
        <v>143</v>
      </c>
      <c r="AL78">
        <v>640.17441777284171</v>
      </c>
      <c r="AM78">
        <v>1669.130632720354</v>
      </c>
      <c r="AN78">
        <v>224.57235907597311</v>
      </c>
      <c r="AO78">
        <v>13.29079994247558</v>
      </c>
      <c r="AP78">
        <v>1.831715791430091</v>
      </c>
      <c r="AQ78">
        <v>3.3947186203864659</v>
      </c>
      <c r="AR78">
        <v>0.79916290523850231</v>
      </c>
      <c r="AS78">
        <v>1.278648567664572</v>
      </c>
      <c r="AT78">
        <v>64.951655345481356</v>
      </c>
      <c r="AU78">
        <v>30.142743677812629</v>
      </c>
      <c r="AV78">
        <v>44.69587397190687</v>
      </c>
      <c r="AW78">
        <v>3.603011087246256</v>
      </c>
      <c r="AX78">
        <v>0.73297070821621213</v>
      </c>
      <c r="AY78">
        <v>0.1101265636631221</v>
      </c>
      <c r="AZ78">
        <v>345.33620987010761</v>
      </c>
      <c r="BA78">
        <v>15.02914000596838</v>
      </c>
      <c r="BB78">
        <v>0.131973396816989</v>
      </c>
      <c r="BC78">
        <v>500744.99010447483</v>
      </c>
      <c r="BD78">
        <v>25858.815612914339</v>
      </c>
      <c r="BE78">
        <v>1.60112672331242</v>
      </c>
      <c r="BF78">
        <v>1.595936664335216</v>
      </c>
      <c r="BG78">
        <v>0.24769247117667889</v>
      </c>
      <c r="BH78">
        <v>6.8532877400876685E-2</v>
      </c>
      <c r="BI78">
        <v>0.99870924522224369</v>
      </c>
      <c r="BJ78">
        <v>0.20649680313114591</v>
      </c>
      <c r="BK78">
        <v>6.0435779854088132E-3</v>
      </c>
      <c r="BL78">
        <v>31.746374891756929</v>
      </c>
      <c r="BM78">
        <v>3.4066486230669422</v>
      </c>
      <c r="BN78">
        <v>3.8657131303457569E-2</v>
      </c>
      <c r="BO78">
        <v>2.729027020413247</v>
      </c>
      <c r="BP78">
        <v>0.52005346612398762</v>
      </c>
      <c r="BQ78">
        <v>1.099988104726112E-2</v>
      </c>
      <c r="BR78">
        <v>19.518868797191239</v>
      </c>
      <c r="BS78">
        <v>3.5829163139753462</v>
      </c>
      <c r="BT78">
        <v>8.5670194638267666E-2</v>
      </c>
      <c r="BU78">
        <v>10.643503522726361</v>
      </c>
      <c r="BV78">
        <v>1.8210778881260341</v>
      </c>
      <c r="BW78">
        <v>9.7956905120227436E-2</v>
      </c>
      <c r="BX78">
        <v>3.9509872386922011</v>
      </c>
      <c r="BY78">
        <v>0.59591746111254018</v>
      </c>
      <c r="BZ78">
        <v>2.1476795870912349E-2</v>
      </c>
      <c r="CA78">
        <v>16.379184447023452</v>
      </c>
      <c r="CB78">
        <v>2.2498459446757839</v>
      </c>
      <c r="CC78">
        <v>0.16846465417232179</v>
      </c>
      <c r="CD78">
        <v>3.770432177305012</v>
      </c>
      <c r="CE78">
        <v>0.35597530201891431</v>
      </c>
      <c r="CF78">
        <v>1.7062092974236869E-2</v>
      </c>
      <c r="CG78">
        <v>34.998708406312417</v>
      </c>
      <c r="CH78">
        <v>2.5865127756249722</v>
      </c>
      <c r="CI78">
        <v>4.1362879265314359E-2</v>
      </c>
      <c r="CJ78">
        <v>11.292332916855971</v>
      </c>
      <c r="CK78">
        <v>0.77217921728775807</v>
      </c>
      <c r="CL78">
        <v>1.021136277844149E-2</v>
      </c>
      <c r="CM78">
        <v>47.018949629459136</v>
      </c>
      <c r="CN78">
        <v>2.7152512431891842</v>
      </c>
      <c r="CO78">
        <v>3.0324752792920542E-2</v>
      </c>
      <c r="CP78">
        <v>10.08472030475008</v>
      </c>
      <c r="CQ78">
        <v>0.6546046539914554</v>
      </c>
      <c r="CR78">
        <v>9.7455991248542977E-3</v>
      </c>
      <c r="CS78">
        <v>85.675419177944207</v>
      </c>
      <c r="CT78">
        <v>6.6668260295307311</v>
      </c>
      <c r="CU78">
        <v>4.618133839238351E-2</v>
      </c>
      <c r="CV78">
        <v>13.82532644494659</v>
      </c>
      <c r="CW78">
        <v>0.85229985281613707</v>
      </c>
      <c r="CX78">
        <v>9.8113345047308696E-3</v>
      </c>
      <c r="CY78">
        <v>5708.4310931723994</v>
      </c>
      <c r="CZ78">
        <v>286.46948779192991</v>
      </c>
      <c r="DA78">
        <v>9.7154490830021423E-2</v>
      </c>
      <c r="DB78">
        <v>0.1900822994639024</v>
      </c>
      <c r="DC78">
        <v>5.2275566257971702E-2</v>
      </c>
      <c r="DD78">
        <v>2.3186882698168779E-2</v>
      </c>
      <c r="DE78">
        <v>-4.2223187485187426</v>
      </c>
      <c r="DF78">
        <v>4.881975257073436</v>
      </c>
      <c r="DG78">
        <v>10.193151651957789</v>
      </c>
      <c r="DH78">
        <v>395.80648898471992</v>
      </c>
      <c r="DI78">
        <v>17.625175208792321</v>
      </c>
      <c r="DJ78">
        <v>0.49326312013856138</v>
      </c>
      <c r="DK78">
        <v>78.971356983926697</v>
      </c>
      <c r="DL78">
        <v>3.4916261364054271</v>
      </c>
      <c r="DM78">
        <v>0.3323240999623297</v>
      </c>
      <c r="DN78">
        <v>12.93482724602309</v>
      </c>
      <c r="DO78">
        <v>0.56834303783310081</v>
      </c>
      <c r="DP78">
        <v>0.27262440447203962</v>
      </c>
      <c r="DQ78">
        <v>44.155191578703132</v>
      </c>
      <c r="DR78">
        <v>1.6223674443728</v>
      </c>
      <c r="DS78">
        <v>0.23664785286789039</v>
      </c>
      <c r="DT78">
        <v>191.43072465175129</v>
      </c>
      <c r="DU78">
        <v>8.9200710965459731</v>
      </c>
      <c r="DV78">
        <v>0.16490252473074829</v>
      </c>
      <c r="DW78">
        <v>119.24290675858001</v>
      </c>
      <c r="DX78">
        <v>5.2863185147965641</v>
      </c>
      <c r="DY78">
        <v>0.2407890675700522</v>
      </c>
      <c r="EA78">
        <v>219.95936934401749</v>
      </c>
      <c r="EB78">
        <v>4.2139630600094673</v>
      </c>
      <c r="EC78">
        <v>51.788539790794331</v>
      </c>
      <c r="ED78">
        <v>29.4076187544531</v>
      </c>
      <c r="EE78">
        <v>42.710872641556307</v>
      </c>
      <c r="EF78">
        <v>71.915564342745654</v>
      </c>
      <c r="EG78">
        <v>70.177393227214935</v>
      </c>
      <c r="EH78">
        <v>82.307459532781138</v>
      </c>
      <c r="EI78">
        <v>104.4441046344879</v>
      </c>
      <c r="EJ78">
        <v>142.2711723833838</v>
      </c>
      <c r="EK78">
        <v>206.81928419150131</v>
      </c>
      <c r="EL78">
        <v>293.86843518411962</v>
      </c>
      <c r="EM78">
        <v>408.28827144737153</v>
      </c>
      <c r="EN78">
        <v>532.1454607325727</v>
      </c>
      <c r="EO78">
        <v>562.00514003847945</v>
      </c>
      <c r="EQ78">
        <v>4.6521999699012397</v>
      </c>
      <c r="ER78">
        <v>2.0416423668711849</v>
      </c>
      <c r="ES78">
        <v>0.91214984172537994</v>
      </c>
      <c r="ET78">
        <v>0.86169583372575076</v>
      </c>
      <c r="EU78">
        <v>7.9188180130454512E-3</v>
      </c>
      <c r="EV78">
        <v>5.1197826830399792E-2</v>
      </c>
      <c r="EW78">
        <v>6.4653369664584481</v>
      </c>
      <c r="EX78">
        <v>8.3960298714625559</v>
      </c>
      <c r="EY78">
        <v>6.0300026476867767</v>
      </c>
      <c r="EZ78">
        <v>2.2343716142684729</v>
      </c>
      <c r="FA78">
        <v>1.8627707686151181E-2</v>
      </c>
      <c r="FC78">
        <f t="shared" si="9"/>
        <v>5.0813400668649367</v>
      </c>
      <c r="FE78">
        <v>-20.976728516789997</v>
      </c>
      <c r="FF78">
        <v>1.2049696999999999</v>
      </c>
      <c r="FH78">
        <v>-3.7116960242799997</v>
      </c>
      <c r="FI78">
        <v>1.2049696999999999</v>
      </c>
      <c r="FK78">
        <v>968.06446730000005</v>
      </c>
      <c r="FL78">
        <f t="shared" si="10"/>
        <v>694.91446730000007</v>
      </c>
      <c r="FM78">
        <v>22</v>
      </c>
      <c r="FS78">
        <f t="shared" si="11"/>
        <v>191.43072465175129</v>
      </c>
      <c r="FT78">
        <f t="shared" si="12"/>
        <v>310.05445827279112</v>
      </c>
      <c r="FU78">
        <f t="shared" si="13"/>
        <v>0.97852800398251227</v>
      </c>
      <c r="FV78">
        <f t="shared" si="14"/>
        <v>2.2463118895583833</v>
      </c>
    </row>
    <row r="79" spans="1:178" x14ac:dyDescent="0.25">
      <c r="A79" t="s">
        <v>957</v>
      </c>
      <c r="B79" t="s">
        <v>765</v>
      </c>
      <c r="C79" s="2">
        <v>0.8142147323605925</v>
      </c>
      <c r="D79" s="5">
        <v>3.4484077176059058E-2</v>
      </c>
      <c r="E79" s="6">
        <v>220.67760101533301</v>
      </c>
      <c r="F79" s="7">
        <v>0.53476596042754398</v>
      </c>
      <c r="G79">
        <v>1741.8587901019489</v>
      </c>
      <c r="H79" s="8">
        <v>98.527863473069942</v>
      </c>
      <c r="I79" s="2">
        <v>1.950780032712887</v>
      </c>
      <c r="J79" s="2">
        <v>9.4925097443251019E-2</v>
      </c>
      <c r="K79" s="5">
        <v>0.18399168140682209</v>
      </c>
      <c r="L79" s="9">
        <v>5.5532969790548516E-4</v>
      </c>
      <c r="M79">
        <v>0.20018099425483971</v>
      </c>
      <c r="N79" s="8">
        <v>0.2955573040197188</v>
      </c>
      <c r="O79" s="10">
        <v>12.99259595006683</v>
      </c>
      <c r="P79" s="7">
        <v>0.7527716799011106</v>
      </c>
      <c r="Q79" s="5">
        <v>0.51265043148784573</v>
      </c>
      <c r="R79" s="11">
        <v>2.4856224382319481E-2</v>
      </c>
      <c r="S79" s="12">
        <v>0.73602686644689996</v>
      </c>
      <c r="T79" s="6">
        <v>2688.3387118456981</v>
      </c>
      <c r="U79" s="6">
        <v>3.5181633540783781</v>
      </c>
      <c r="V79" s="6">
        <v>4.9950777760265863</v>
      </c>
      <c r="W79" s="6">
        <v>2667.9094775807198</v>
      </c>
      <c r="X79" s="6">
        <v>3.7180291642680792</v>
      </c>
      <c r="Y79" s="6">
        <v>105.9919264561577</v>
      </c>
      <c r="Z79" s="6">
        <v>2679.021535174496</v>
      </c>
      <c r="AA79" s="6">
        <v>2.8729536233590092</v>
      </c>
      <c r="AB79" s="13">
        <v>54.707505367394582</v>
      </c>
      <c r="AC79" s="14">
        <v>99.240079601020526</v>
      </c>
      <c r="AE79" t="s">
        <v>958</v>
      </c>
      <c r="AF79" t="s">
        <v>958</v>
      </c>
      <c r="AG79">
        <v>25.021999999999998</v>
      </c>
      <c r="AH79" t="s">
        <v>143</v>
      </c>
      <c r="AI79">
        <v>33.778754322987098</v>
      </c>
      <c r="AJ79">
        <v>82.982856522581443</v>
      </c>
      <c r="AK79" t="s">
        <v>143</v>
      </c>
      <c r="AL79">
        <v>777.82410328594665</v>
      </c>
      <c r="AM79">
        <v>1386.0201864287139</v>
      </c>
      <c r="AN79">
        <v>226.25496446247689</v>
      </c>
      <c r="AO79">
        <v>11.478872637066241</v>
      </c>
      <c r="AP79">
        <v>1.586773578349491</v>
      </c>
      <c r="AQ79">
        <v>2.2098695647411319</v>
      </c>
      <c r="AR79">
        <v>0.71950511007439311</v>
      </c>
      <c r="AS79">
        <v>1.179915513416703</v>
      </c>
      <c r="AT79" t="s">
        <v>143</v>
      </c>
      <c r="AU79">
        <v>16.039341136410538</v>
      </c>
      <c r="AV79">
        <v>39.098696032494601</v>
      </c>
      <c r="AW79">
        <v>0.36722676822393291</v>
      </c>
      <c r="AX79">
        <v>0.20134786352984579</v>
      </c>
      <c r="AY79">
        <v>0.1065002536497328</v>
      </c>
      <c r="AZ79">
        <v>416.28320890973902</v>
      </c>
      <c r="BA79">
        <v>26.042377193585999</v>
      </c>
      <c r="BB79">
        <v>5.979991981777151E-2</v>
      </c>
      <c r="BC79">
        <v>504629.21142121771</v>
      </c>
      <c r="BD79">
        <v>27038.16184097284</v>
      </c>
      <c r="BE79">
        <v>1.460398872557811</v>
      </c>
      <c r="BF79">
        <v>1.1749206146122211</v>
      </c>
      <c r="BG79">
        <v>0.16814166391708329</v>
      </c>
      <c r="BH79">
        <v>7.4678585155952534E-2</v>
      </c>
      <c r="BI79">
        <v>6.3370673925626106E-2</v>
      </c>
      <c r="BJ79">
        <v>1.251538101170499E-2</v>
      </c>
      <c r="BK79">
        <v>5.2011300909937993E-3</v>
      </c>
      <c r="BL79">
        <v>38.188461731633623</v>
      </c>
      <c r="BM79">
        <v>2.1763275885796118</v>
      </c>
      <c r="BN79">
        <v>4.7142907920644767E-2</v>
      </c>
      <c r="BO79">
        <v>0.19716730199706531</v>
      </c>
      <c r="BP79">
        <v>3.6670862042978099E-2</v>
      </c>
      <c r="BQ79">
        <v>8.3958680716480459E-3</v>
      </c>
      <c r="BR79">
        <v>2.927784771209911</v>
      </c>
      <c r="BS79">
        <v>0.46361231116862728</v>
      </c>
      <c r="BT79">
        <v>6.6146444974419086E-2</v>
      </c>
      <c r="BU79">
        <v>3.797571441502801</v>
      </c>
      <c r="BV79">
        <v>0.55080263106761196</v>
      </c>
      <c r="BW79">
        <v>8.6339115703059688E-2</v>
      </c>
      <c r="BX79">
        <v>2.0235958014775992</v>
      </c>
      <c r="BY79">
        <v>0.19081952677455141</v>
      </c>
      <c r="BZ79">
        <v>1.695076382279433E-2</v>
      </c>
      <c r="CA79">
        <v>12.50287341185903</v>
      </c>
      <c r="CB79">
        <v>0.95553315924353643</v>
      </c>
      <c r="CC79">
        <v>0.12858124227185669</v>
      </c>
      <c r="CD79">
        <v>3.5904269588443798</v>
      </c>
      <c r="CE79">
        <v>0.29790148794560178</v>
      </c>
      <c r="CF79">
        <v>1.34616089211184E-2</v>
      </c>
      <c r="CG79">
        <v>38.17443115463432</v>
      </c>
      <c r="CH79">
        <v>2.6974628117384851</v>
      </c>
      <c r="CI79">
        <v>8.3694991253815007E-2</v>
      </c>
      <c r="CJ79">
        <v>13.090686176196821</v>
      </c>
      <c r="CK79">
        <v>0.82839276987781407</v>
      </c>
      <c r="CL79">
        <v>9.3897465934726122E-3</v>
      </c>
      <c r="CM79">
        <v>60.395890987400833</v>
      </c>
      <c r="CN79">
        <v>3.5880958899143769</v>
      </c>
      <c r="CO79">
        <v>6.137500197219025E-2</v>
      </c>
      <c r="CP79">
        <v>11.535370658370701</v>
      </c>
      <c r="CQ79">
        <v>0.72327332544809164</v>
      </c>
      <c r="CR79">
        <v>8.9603850651334936E-3</v>
      </c>
      <c r="CS79">
        <v>96.040993001973078</v>
      </c>
      <c r="CT79">
        <v>6.3864124393235926</v>
      </c>
      <c r="CU79">
        <v>9.3486721977824025E-2</v>
      </c>
      <c r="CV79">
        <v>14.114575758077599</v>
      </c>
      <c r="CW79">
        <v>0.85411076223863336</v>
      </c>
      <c r="CX79">
        <v>9.0215518658770984E-3</v>
      </c>
      <c r="CY79">
        <v>5051.9268600476389</v>
      </c>
      <c r="CZ79">
        <v>280.65395531015702</v>
      </c>
      <c r="DA79">
        <v>8.9358566686345994E-2</v>
      </c>
      <c r="DB79">
        <v>0.10998025747877541</v>
      </c>
      <c r="DC79">
        <v>3.7335074577452047E-2</v>
      </c>
      <c r="DD79">
        <v>8.3136562513524363E-3</v>
      </c>
      <c r="DE79">
        <v>0.85507789607818263</v>
      </c>
      <c r="DF79">
        <v>4.1198226788216568</v>
      </c>
      <c r="DG79">
        <v>9.4038917143316425</v>
      </c>
      <c r="DH79">
        <v>450.13822823604528</v>
      </c>
      <c r="DI79">
        <v>22.433720086241859</v>
      </c>
      <c r="DJ79">
        <v>0.52374568326546933</v>
      </c>
      <c r="DK79">
        <v>90.377385485551429</v>
      </c>
      <c r="DL79">
        <v>4.5286736269534487</v>
      </c>
      <c r="DM79">
        <v>0.32659257172522882</v>
      </c>
      <c r="DN79">
        <v>41.350660255510661</v>
      </c>
      <c r="DO79">
        <v>2.179110645933144</v>
      </c>
      <c r="DP79">
        <v>0.26073713940020721</v>
      </c>
      <c r="DQ79">
        <v>146.7193100792428</v>
      </c>
      <c r="DR79">
        <v>7.1978245662487792</v>
      </c>
      <c r="DS79">
        <v>0.20908619390640981</v>
      </c>
      <c r="DT79">
        <v>220.67760101533301</v>
      </c>
      <c r="DU79">
        <v>11.33303111948171</v>
      </c>
      <c r="DV79">
        <v>0.1182321123074864</v>
      </c>
      <c r="DW79">
        <v>149.83642815294189</v>
      </c>
      <c r="DX79">
        <v>7.5258626576752619</v>
      </c>
      <c r="DY79">
        <v>0.24596359977357249</v>
      </c>
      <c r="EA79">
        <v>265.14854070684021</v>
      </c>
      <c r="EB79">
        <v>0.26738680981276841</v>
      </c>
      <c r="EC79">
        <v>62.29765372207769</v>
      </c>
      <c r="ED79">
        <v>2.124647650830445</v>
      </c>
      <c r="EE79">
        <v>6.4065312280304392</v>
      </c>
      <c r="EF79">
        <v>25.659266496640541</v>
      </c>
      <c r="EG79">
        <v>35.943087059992877</v>
      </c>
      <c r="EH79">
        <v>62.82850960733181</v>
      </c>
      <c r="EI79">
        <v>99.457810494304155</v>
      </c>
      <c r="EJ79">
        <v>155.18061444973301</v>
      </c>
      <c r="EK79">
        <v>239.75615707320179</v>
      </c>
      <c r="EL79">
        <v>377.47431867125522</v>
      </c>
      <c r="EM79">
        <v>467.01905499476521</v>
      </c>
      <c r="EN79">
        <v>596.52790684455329</v>
      </c>
      <c r="EO79">
        <v>573.76324219827643</v>
      </c>
      <c r="EQ79">
        <v>82.652927743742481</v>
      </c>
      <c r="ER79">
        <v>38.946643290983552</v>
      </c>
      <c r="ES79">
        <v>0.89518928924321928</v>
      </c>
      <c r="ET79">
        <v>0.89174274593709646</v>
      </c>
      <c r="EU79">
        <v>4.482385597467875E-4</v>
      </c>
      <c r="EV79">
        <v>4.2558197143922954E-3</v>
      </c>
      <c r="EW79">
        <v>9.4945417386590538</v>
      </c>
      <c r="EX79">
        <v>10.683013856727539</v>
      </c>
      <c r="EY79">
        <v>5.7786459838609714</v>
      </c>
      <c r="EZ79">
        <v>2.2977438499703911</v>
      </c>
      <c r="FA79">
        <v>1.2233532556125099E-2</v>
      </c>
      <c r="FC79">
        <f t="shared" si="9"/>
        <v>23.091001314334065</v>
      </c>
      <c r="FE79">
        <v>-21.89116906668</v>
      </c>
      <c r="FF79">
        <v>1.2426706999999999</v>
      </c>
      <c r="FH79">
        <v>-3.6561007653100002</v>
      </c>
      <c r="FI79">
        <v>1.2426706999999999</v>
      </c>
      <c r="FK79">
        <v>932.98366480000004</v>
      </c>
      <c r="FL79">
        <f t="shared" si="10"/>
        <v>659.83366480000007</v>
      </c>
      <c r="FM79">
        <v>21</v>
      </c>
      <c r="FS79">
        <f t="shared" si="11"/>
        <v>220.67760101533301</v>
      </c>
      <c r="FT79">
        <f t="shared" si="12"/>
        <v>357.42472458494279</v>
      </c>
      <c r="FU79">
        <f t="shared" si="13"/>
        <v>1.3588031625251167</v>
      </c>
      <c r="FV79">
        <f t="shared" si="14"/>
        <v>2.8163598828662155</v>
      </c>
    </row>
    <row r="80" spans="1:178" x14ac:dyDescent="0.25">
      <c r="A80" t="s">
        <v>959</v>
      </c>
      <c r="B80" t="s">
        <v>765</v>
      </c>
      <c r="C80" s="2">
        <v>-6.918611396431757</v>
      </c>
      <c r="D80" s="5">
        <v>1.195755877880445E-2</v>
      </c>
      <c r="E80" s="6">
        <v>76.851272260379361</v>
      </c>
      <c r="F80" s="7">
        <v>0.2496184012612358</v>
      </c>
      <c r="G80">
        <v>-205.12857224933151</v>
      </c>
      <c r="H80" s="8">
        <v>82.800444371447554</v>
      </c>
      <c r="I80" s="2">
        <v>1.9580420919129431</v>
      </c>
      <c r="J80" s="2">
        <v>0.10007591025758091</v>
      </c>
      <c r="K80" s="5">
        <v>0.18360605410218531</v>
      </c>
      <c r="L80" s="9">
        <v>9.979801420482578E-4</v>
      </c>
      <c r="M80">
        <v>9.6743010978032146E-2</v>
      </c>
      <c r="N80" s="8">
        <v>0.73797548605560115</v>
      </c>
      <c r="O80" s="10">
        <v>12.91709639208903</v>
      </c>
      <c r="P80" s="7">
        <v>0.75482165704701976</v>
      </c>
      <c r="Q80" s="5">
        <v>0.51057430870119402</v>
      </c>
      <c r="R80" s="11">
        <v>2.520986901854929E-2</v>
      </c>
      <c r="S80" s="12">
        <v>0.50677811261887951</v>
      </c>
      <c r="T80" s="6">
        <v>2684.4115296450832</v>
      </c>
      <c r="U80" s="6">
        <v>8.2617473977561247</v>
      </c>
      <c r="V80" s="6">
        <v>8.9894690344416794</v>
      </c>
      <c r="W80" s="6">
        <v>2658.988839888525</v>
      </c>
      <c r="X80" s="6">
        <v>7.1004508822077232</v>
      </c>
      <c r="Y80" s="6">
        <v>107.3793465664554</v>
      </c>
      <c r="Z80" s="6">
        <v>2673.2834793688148</v>
      </c>
      <c r="AA80" s="6">
        <v>5.4179451266287977</v>
      </c>
      <c r="AB80" s="13">
        <v>54.997139814888428</v>
      </c>
      <c r="AC80" s="14">
        <v>99.052951103964361</v>
      </c>
      <c r="AE80" t="s">
        <v>960</v>
      </c>
      <c r="AF80" t="s">
        <v>960</v>
      </c>
      <c r="AG80">
        <v>25.004999999999999</v>
      </c>
      <c r="AH80" t="s">
        <v>143</v>
      </c>
      <c r="AI80">
        <v>40.229083435063203</v>
      </c>
      <c r="AJ80">
        <v>83.717874249047725</v>
      </c>
      <c r="AK80" t="s">
        <v>143</v>
      </c>
      <c r="AL80">
        <v>579.36916225543325</v>
      </c>
      <c r="AM80">
        <v>1396.4355950188051</v>
      </c>
      <c r="AN80">
        <v>216.1612080626405</v>
      </c>
      <c r="AO80">
        <v>10.88776639443395</v>
      </c>
      <c r="AP80">
        <v>1.620656700423025</v>
      </c>
      <c r="AQ80">
        <v>1.666733573244267</v>
      </c>
      <c r="AR80">
        <v>0.73634729941535337</v>
      </c>
      <c r="AS80">
        <v>1.1513445145911609</v>
      </c>
      <c r="AT80" t="s">
        <v>143</v>
      </c>
      <c r="AU80">
        <v>18.457319328737139</v>
      </c>
      <c r="AV80">
        <v>38.306320690982602</v>
      </c>
      <c r="AW80">
        <v>0.2239505638756504</v>
      </c>
      <c r="AX80">
        <v>0.13017376485861609</v>
      </c>
      <c r="AY80">
        <v>0.1118300161533627</v>
      </c>
      <c r="AZ80">
        <v>110.0834147658267</v>
      </c>
      <c r="BA80">
        <v>5.1286466077673181</v>
      </c>
      <c r="BB80">
        <v>3.4887789643172913E-2</v>
      </c>
      <c r="BC80">
        <v>508262.23582304938</v>
      </c>
      <c r="BD80">
        <v>26194.268274280079</v>
      </c>
      <c r="BE80">
        <v>12.045605800155039</v>
      </c>
      <c r="BF80">
        <v>0.84973069690520864</v>
      </c>
      <c r="BG80">
        <v>0.1654573435934453</v>
      </c>
      <c r="BH80">
        <v>6.617034116880792E-2</v>
      </c>
      <c r="BI80">
        <v>1.655999994351965E-2</v>
      </c>
      <c r="BJ80">
        <v>5.4557622726992628E-3</v>
      </c>
      <c r="BK80">
        <v>5.1624046808500974E-3</v>
      </c>
      <c r="BL80">
        <v>11.67980316073799</v>
      </c>
      <c r="BM80">
        <v>0.95570051833686376</v>
      </c>
      <c r="BN80">
        <v>3.1867839031667108E-2</v>
      </c>
      <c r="BO80">
        <v>4.0071881699041252E-2</v>
      </c>
      <c r="BP80">
        <v>1.035046295430133E-2</v>
      </c>
      <c r="BQ80">
        <v>8.8441213185363361E-3</v>
      </c>
      <c r="BR80">
        <v>0.52192890890507948</v>
      </c>
      <c r="BS80">
        <v>0.1449431332586176</v>
      </c>
      <c r="BT80">
        <v>2.4724038988297382E-2</v>
      </c>
      <c r="BU80">
        <v>0.67711682070990087</v>
      </c>
      <c r="BV80">
        <v>0.20223088415551371</v>
      </c>
      <c r="BW80">
        <v>7.944715897618318E-2</v>
      </c>
      <c r="BX80">
        <v>0.45296505867533221</v>
      </c>
      <c r="BY80">
        <v>7.9416566135552494E-2</v>
      </c>
      <c r="BZ80">
        <v>7.7707267945803316E-3</v>
      </c>
      <c r="CA80">
        <v>2.9381847530895082</v>
      </c>
      <c r="CB80">
        <v>0.52453719292548995</v>
      </c>
      <c r="CC80">
        <v>9.5996346045636519E-2</v>
      </c>
      <c r="CD80">
        <v>0.83798021455547955</v>
      </c>
      <c r="CE80">
        <v>0.1011621897397203</v>
      </c>
      <c r="CF80">
        <v>1.406352185309229E-2</v>
      </c>
      <c r="CG80">
        <v>9.6557717058697623</v>
      </c>
      <c r="CH80">
        <v>1.127228207733614</v>
      </c>
      <c r="CI80">
        <v>8.7438390844022024E-2</v>
      </c>
      <c r="CJ80">
        <v>3.0595145823238559</v>
      </c>
      <c r="CK80">
        <v>0.2607693333299847</v>
      </c>
      <c r="CL80">
        <v>9.4692485944119879E-3</v>
      </c>
      <c r="CM80">
        <v>15.514714073870939</v>
      </c>
      <c r="CN80">
        <v>1.3821485987920721</v>
      </c>
      <c r="CO80">
        <v>2.8133272260252348E-2</v>
      </c>
      <c r="CP80">
        <v>3.0690186473619541</v>
      </c>
      <c r="CQ80">
        <v>0.28433108767169468</v>
      </c>
      <c r="CR80">
        <v>9.0352702542873028E-3</v>
      </c>
      <c r="CS80">
        <v>27.55767052478242</v>
      </c>
      <c r="CT80">
        <v>2.1128152137082599</v>
      </c>
      <c r="CU80">
        <v>4.2860706403967337E-2</v>
      </c>
      <c r="CV80">
        <v>4.6464993117504694</v>
      </c>
      <c r="CW80">
        <v>0.36107232553344859</v>
      </c>
      <c r="CX80">
        <v>9.0977503476750224E-3</v>
      </c>
      <c r="CY80">
        <v>5988.6704551818657</v>
      </c>
      <c r="CZ80">
        <v>360.39664461477622</v>
      </c>
      <c r="DA80">
        <v>0.2054844044018303</v>
      </c>
      <c r="DB80">
        <v>7.5306605207652449E-2</v>
      </c>
      <c r="DC80">
        <v>2.8663677762055449E-2</v>
      </c>
      <c r="DD80">
        <v>8.383939667814087E-3</v>
      </c>
      <c r="DE80">
        <v>-0.24366217457956449</v>
      </c>
      <c r="DF80">
        <v>4.6802911294167533</v>
      </c>
      <c r="DG80">
        <v>8.9858216861483289</v>
      </c>
      <c r="DH80">
        <v>156.49812552958781</v>
      </c>
      <c r="DI80">
        <v>8.9373927879245318</v>
      </c>
      <c r="DJ80">
        <v>0.49472355911557991</v>
      </c>
      <c r="DK80">
        <v>31.422004699653321</v>
      </c>
      <c r="DL80">
        <v>1.798382054686517</v>
      </c>
      <c r="DM80">
        <v>0.33097578878446149</v>
      </c>
      <c r="DN80">
        <v>7.0295599515740461</v>
      </c>
      <c r="DO80">
        <v>0.42051063201537692</v>
      </c>
      <c r="DP80">
        <v>0.29741201421944202</v>
      </c>
      <c r="DQ80">
        <v>24.241850187323578</v>
      </c>
      <c r="DR80">
        <v>1.431326737327999</v>
      </c>
      <c r="DS80">
        <v>0.2333788225498464</v>
      </c>
      <c r="DT80">
        <v>76.851272260379361</v>
      </c>
      <c r="DU80">
        <v>4.2811658446043808</v>
      </c>
      <c r="DV80">
        <v>0.1276651349412371</v>
      </c>
      <c r="DW80">
        <v>48.250356475435588</v>
      </c>
      <c r="DX80">
        <v>2.761265637709216</v>
      </c>
      <c r="DY80">
        <v>0.222394129997523</v>
      </c>
      <c r="EA80">
        <v>70.116824691609352</v>
      </c>
      <c r="EB80">
        <v>6.9873417483205275E-2</v>
      </c>
      <c r="EC80">
        <v>19.053512497125588</v>
      </c>
      <c r="ED80">
        <v>0.43180907003277208</v>
      </c>
      <c r="EE80">
        <v>1.1420763871008299</v>
      </c>
      <c r="EF80">
        <v>4.5751136534452774</v>
      </c>
      <c r="EG80">
        <v>8.0455605448549239</v>
      </c>
      <c r="EH80">
        <v>14.764747502962351</v>
      </c>
      <c r="EI80">
        <v>23.21274832563655</v>
      </c>
      <c r="EJ80">
        <v>39.251104495405542</v>
      </c>
      <c r="EK80">
        <v>56.035065610327038</v>
      </c>
      <c r="EL80">
        <v>96.966962961693383</v>
      </c>
      <c r="EM80">
        <v>124.2517670996742</v>
      </c>
      <c r="EN80">
        <v>171.1656554334312</v>
      </c>
      <c r="EO80">
        <v>188.882085843515</v>
      </c>
      <c r="EQ80">
        <v>109.6915508053461</v>
      </c>
      <c r="ER80">
        <v>66.832334483046822</v>
      </c>
      <c r="ES80">
        <v>0.97890906814137768</v>
      </c>
      <c r="ET80">
        <v>1.023401843645436</v>
      </c>
      <c r="EU80">
        <v>4.0822101435167909E-4</v>
      </c>
      <c r="EV80">
        <v>4.7324491982803016E-3</v>
      </c>
      <c r="EW80">
        <v>11.59286031807107</v>
      </c>
      <c r="EX80">
        <v>11.2836144261468</v>
      </c>
      <c r="EY80">
        <v>6.5798431020410719</v>
      </c>
      <c r="EZ80">
        <v>2.788743416874353</v>
      </c>
      <c r="FA80">
        <v>3.083463444927436E-2</v>
      </c>
      <c r="FC80">
        <f t="shared" si="9"/>
        <v>32.760293257336244</v>
      </c>
      <c r="FE80">
        <v>-23.522773001059999</v>
      </c>
      <c r="FF80">
        <v>1.2699822000000001</v>
      </c>
      <c r="FH80">
        <v>-4.6490141467200008</v>
      </c>
      <c r="FI80">
        <v>1.2699822000000001</v>
      </c>
      <c r="FK80">
        <v>911.28540399999997</v>
      </c>
      <c r="FL80">
        <f t="shared" si="10"/>
        <v>638.13540399999999</v>
      </c>
      <c r="FM80">
        <v>21</v>
      </c>
      <c r="FS80">
        <f t="shared" si="11"/>
        <v>76.851272260379361</v>
      </c>
      <c r="FT80">
        <f t="shared" si="12"/>
        <v>124.47364252323909</v>
      </c>
      <c r="FU80">
        <f t="shared" si="13"/>
        <v>0.8108933382683311</v>
      </c>
      <c r="FV80">
        <f t="shared" si="14"/>
        <v>1.9200370028299956</v>
      </c>
    </row>
    <row r="81" spans="1:178" x14ac:dyDescent="0.25">
      <c r="A81" t="s">
        <v>961</v>
      </c>
      <c r="B81" t="s">
        <v>765</v>
      </c>
      <c r="C81" s="2">
        <v>3.2851276705820509</v>
      </c>
      <c r="D81" s="5">
        <v>6.2884143679646388E-3</v>
      </c>
      <c r="E81" s="6">
        <v>43.483225649560481</v>
      </c>
      <c r="F81" s="7">
        <v>0.14749724698317981</v>
      </c>
      <c r="G81">
        <v>431.26535814401842</v>
      </c>
      <c r="H81" s="8">
        <v>109.9246431261891</v>
      </c>
      <c r="I81" s="2">
        <v>1.9954640505355179</v>
      </c>
      <c r="J81" s="2">
        <v>9.326437537046206E-2</v>
      </c>
      <c r="K81" s="5">
        <v>0.18485121715584729</v>
      </c>
      <c r="L81" s="9">
        <v>1.6721118986476899E-3</v>
      </c>
      <c r="M81">
        <v>5.9099803722907497E-2</v>
      </c>
      <c r="N81" s="8">
        <v>2.3466428477345622</v>
      </c>
      <c r="O81" s="10">
        <v>12.75028447139896</v>
      </c>
      <c r="P81" s="7">
        <v>0.74667005893083616</v>
      </c>
      <c r="Q81" s="5">
        <v>0.50099976412520641</v>
      </c>
      <c r="R81" s="11">
        <v>2.4611575656131951E-2</v>
      </c>
      <c r="S81" s="12">
        <v>0.20167389090179361</v>
      </c>
      <c r="T81" s="6">
        <v>2694.4246021631538</v>
      </c>
      <c r="U81" s="6">
        <v>14.54541281330982</v>
      </c>
      <c r="V81" s="6">
        <v>14.971331926418991</v>
      </c>
      <c r="W81" s="6">
        <v>2617.9700203612529</v>
      </c>
      <c r="X81" s="6">
        <v>8.1959178663431267</v>
      </c>
      <c r="Y81" s="6">
        <v>105.6569603226675</v>
      </c>
      <c r="Z81" s="6">
        <v>2660.6081303056831</v>
      </c>
      <c r="AA81" s="6">
        <v>8.2075094751866349</v>
      </c>
      <c r="AB81" s="13">
        <v>55.119237015909547</v>
      </c>
      <c r="AC81" s="14">
        <v>97.162489470274238</v>
      </c>
      <c r="AE81" t="s">
        <v>962</v>
      </c>
      <c r="AF81" t="s">
        <v>962</v>
      </c>
      <c r="AG81">
        <v>25.006</v>
      </c>
      <c r="AH81" t="s">
        <v>143</v>
      </c>
      <c r="AI81">
        <v>40.780658930597028</v>
      </c>
      <c r="AJ81">
        <v>87.470542450527063</v>
      </c>
      <c r="AK81" t="s">
        <v>143</v>
      </c>
      <c r="AL81">
        <v>650.62476036281043</v>
      </c>
      <c r="AM81">
        <v>1413.9555873862539</v>
      </c>
      <c r="AN81">
        <v>213.79462712668899</v>
      </c>
      <c r="AO81">
        <v>11.69876912437261</v>
      </c>
      <c r="AP81">
        <v>1.6524706575445589</v>
      </c>
      <c r="AQ81" t="s">
        <v>143</v>
      </c>
      <c r="AR81">
        <v>0.98791302008073267</v>
      </c>
      <c r="AS81">
        <v>1.2491847907818749</v>
      </c>
      <c r="AT81" t="s">
        <v>143</v>
      </c>
      <c r="AU81">
        <v>20.02065013820652</v>
      </c>
      <c r="AV81">
        <v>39.941547385544943</v>
      </c>
      <c r="AW81" t="s">
        <v>143</v>
      </c>
      <c r="AX81">
        <v>8.1758101944953504E-2</v>
      </c>
      <c r="AY81">
        <v>0.12697094915239771</v>
      </c>
      <c r="AZ81">
        <v>50.182569310803537</v>
      </c>
      <c r="BA81">
        <v>2.9497532965775388</v>
      </c>
      <c r="BB81">
        <v>6.9583109426439096E-2</v>
      </c>
      <c r="BC81">
        <v>522381.23975699447</v>
      </c>
      <c r="BD81">
        <v>34444.745712250071</v>
      </c>
      <c r="BE81">
        <v>1.389277733952877</v>
      </c>
      <c r="BF81">
        <v>0.92739254020092166</v>
      </c>
      <c r="BG81">
        <v>0.1529845902007384</v>
      </c>
      <c r="BH81">
        <v>7.7925352397592185E-2</v>
      </c>
      <c r="BI81">
        <v>2.355750602665346E-2</v>
      </c>
      <c r="BJ81">
        <v>1.057669067932219E-2</v>
      </c>
      <c r="BK81">
        <v>5.4220308645120032E-3</v>
      </c>
      <c r="BL81">
        <v>9.2630520147623887</v>
      </c>
      <c r="BM81">
        <v>2.3707380297545111</v>
      </c>
      <c r="BN81">
        <v>3.9113163340920597E-2</v>
      </c>
      <c r="BO81">
        <v>1.50565594593608E-2</v>
      </c>
      <c r="BP81">
        <v>7.4149446453295742E-3</v>
      </c>
      <c r="BQ81">
        <v>6.2849425952943164E-3</v>
      </c>
      <c r="BR81">
        <v>0.21215484780647051</v>
      </c>
      <c r="BS81">
        <v>9.7668411881085368E-2</v>
      </c>
      <c r="BT81">
        <v>2.593628522426265E-2</v>
      </c>
      <c r="BU81">
        <v>0.58894161558846347</v>
      </c>
      <c r="BV81">
        <v>0.16920420457792859</v>
      </c>
      <c r="BW81">
        <v>7.9113797423792293E-2</v>
      </c>
      <c r="BX81">
        <v>0.2212184722650738</v>
      </c>
      <c r="BY81">
        <v>4.716884145879386E-2</v>
      </c>
      <c r="BZ81">
        <v>1.776695399907572E-2</v>
      </c>
      <c r="CA81">
        <v>1.665162380687065</v>
      </c>
      <c r="CB81">
        <v>0.387449519991442</v>
      </c>
      <c r="CC81">
        <v>0.1178204483389943</v>
      </c>
      <c r="CD81">
        <v>0.45589075505874049</v>
      </c>
      <c r="CE81">
        <v>6.6534184301534169E-2</v>
      </c>
      <c r="CF81">
        <v>6.4718605642808107E-3</v>
      </c>
      <c r="CG81">
        <v>4.1868103478072918</v>
      </c>
      <c r="CH81">
        <v>0.66582445965311265</v>
      </c>
      <c r="CI81">
        <v>4.0238445201853462E-2</v>
      </c>
      <c r="CJ81">
        <v>1.5392424192033221</v>
      </c>
      <c r="CK81">
        <v>0.1661592899198579</v>
      </c>
      <c r="CL81">
        <v>9.9342229942522339E-3</v>
      </c>
      <c r="CM81">
        <v>7.0873740452370608</v>
      </c>
      <c r="CN81">
        <v>0.66840140380256963</v>
      </c>
      <c r="CO81">
        <v>2.9520798419972211E-2</v>
      </c>
      <c r="CP81">
        <v>1.330768179976229</v>
      </c>
      <c r="CQ81">
        <v>0.16198481218614261</v>
      </c>
      <c r="CR81">
        <v>9.478084961994402E-3</v>
      </c>
      <c r="CS81">
        <v>12.401217112135599</v>
      </c>
      <c r="CT81">
        <v>1.1107578706579719</v>
      </c>
      <c r="CU81">
        <v>9.8002342217108268E-2</v>
      </c>
      <c r="CV81">
        <v>2.039304148278978</v>
      </c>
      <c r="CW81">
        <v>0.23069780291676989</v>
      </c>
      <c r="CX81">
        <v>9.5444756871182444E-3</v>
      </c>
      <c r="CY81">
        <v>5238.5665087831576</v>
      </c>
      <c r="CZ81">
        <v>274.86725289324391</v>
      </c>
      <c r="DA81">
        <v>9.458404329736024E-2</v>
      </c>
      <c r="DB81">
        <v>6.1034661162631128E-2</v>
      </c>
      <c r="DC81">
        <v>2.4903183746625941E-2</v>
      </c>
      <c r="DD81">
        <v>8.7954824512450555E-3</v>
      </c>
      <c r="DE81">
        <v>-0.63989498097003317</v>
      </c>
      <c r="DF81">
        <v>4.5973150212511058</v>
      </c>
      <c r="DG81">
        <v>8.8998101794837723</v>
      </c>
      <c r="DH81">
        <v>87.167769389065825</v>
      </c>
      <c r="DI81">
        <v>3.7730181436783532</v>
      </c>
      <c r="DJ81">
        <v>0.57013136033547118</v>
      </c>
      <c r="DK81">
        <v>17.597937260676641</v>
      </c>
      <c r="DL81">
        <v>0.77437367766192355</v>
      </c>
      <c r="DM81">
        <v>0.32301862054198749</v>
      </c>
      <c r="DN81">
        <v>2.2909420361974639</v>
      </c>
      <c r="DO81">
        <v>0.15868073362075361</v>
      </c>
      <c r="DP81">
        <v>0.23698358943719891</v>
      </c>
      <c r="DQ81">
        <v>8.1486248197175524</v>
      </c>
      <c r="DR81">
        <v>0.41067614875319158</v>
      </c>
      <c r="DS81">
        <v>0.24954838178491051</v>
      </c>
      <c r="DT81">
        <v>43.483225649560481</v>
      </c>
      <c r="DU81">
        <v>1.8718379532063461</v>
      </c>
      <c r="DV81">
        <v>0.14056111710501801</v>
      </c>
      <c r="DW81">
        <v>26.04391462785172</v>
      </c>
      <c r="DX81">
        <v>1.155568742376305</v>
      </c>
      <c r="DY81">
        <v>0.23064682200471959</v>
      </c>
      <c r="EA81">
        <v>31.96341994318697</v>
      </c>
      <c r="EB81">
        <v>9.9398759606132758E-2</v>
      </c>
      <c r="EC81">
        <v>15.111014705974529</v>
      </c>
      <c r="ED81">
        <v>0.16224740796725001</v>
      </c>
      <c r="EE81">
        <v>0.46423380263997921</v>
      </c>
      <c r="EF81">
        <v>3.979335240462591</v>
      </c>
      <c r="EG81">
        <v>3.9292801468041541</v>
      </c>
      <c r="EH81">
        <v>8.3676501542063573</v>
      </c>
      <c r="EI81">
        <v>12.628552771710259</v>
      </c>
      <c r="EJ81">
        <v>17.01955425937923</v>
      </c>
      <c r="EK81">
        <v>28.191253098961941</v>
      </c>
      <c r="EL81">
        <v>44.296087782731632</v>
      </c>
      <c r="EM81">
        <v>53.877254250049752</v>
      </c>
      <c r="EN81">
        <v>77.026193243078268</v>
      </c>
      <c r="EO81">
        <v>82.898542612966608</v>
      </c>
      <c r="EQ81">
        <v>118.9910404890777</v>
      </c>
      <c r="ER81">
        <v>279.0169817038701</v>
      </c>
      <c r="ES81">
        <v>0.68093549436283118</v>
      </c>
      <c r="ET81">
        <v>0.67192600175997574</v>
      </c>
      <c r="EU81">
        <v>1.2904540055932851E-3</v>
      </c>
      <c r="EV81">
        <v>1.187893348482856E-2</v>
      </c>
      <c r="EW81">
        <v>9.2052358575672244</v>
      </c>
      <c r="EX81">
        <v>15.194522629196211</v>
      </c>
      <c r="EY81">
        <v>4.6942655164045188</v>
      </c>
      <c r="EZ81">
        <v>3.5063675812117352</v>
      </c>
      <c r="FA81">
        <v>7.4782380778850535E-2</v>
      </c>
      <c r="FC81">
        <f t="shared" si="9"/>
        <v>26.843732350722043</v>
      </c>
      <c r="FS81">
        <f t="shared" si="11"/>
        <v>43.483225649560481</v>
      </c>
      <c r="FT81">
        <f t="shared" si="12"/>
        <v>70.428443486564802</v>
      </c>
    </row>
    <row r="82" spans="1:178" x14ac:dyDescent="0.25">
      <c r="A82" t="s">
        <v>963</v>
      </c>
      <c r="B82" t="s">
        <v>765</v>
      </c>
      <c r="C82" s="2">
        <v>46.391563966487503</v>
      </c>
      <c r="D82" s="5">
        <v>5.5555214262692117E-3</v>
      </c>
      <c r="E82" s="6">
        <v>38.070392413524523</v>
      </c>
      <c r="F82" s="7">
        <v>0.30851494436561627</v>
      </c>
      <c r="G82">
        <v>30.593612163513079</v>
      </c>
      <c r="H82" s="8">
        <v>106.8807138878492</v>
      </c>
      <c r="I82" s="2">
        <v>1.9950171085812189</v>
      </c>
      <c r="J82" s="2">
        <v>9.7920900537888003E-2</v>
      </c>
      <c r="K82" s="5">
        <v>0.1837730821149807</v>
      </c>
      <c r="L82" s="9">
        <v>1.9409917740932439E-3</v>
      </c>
      <c r="M82">
        <v>0.1238403789412317</v>
      </c>
      <c r="N82" s="8">
        <v>1.2230537670573789</v>
      </c>
      <c r="O82" s="10">
        <v>12.67308042932412</v>
      </c>
      <c r="P82" s="7">
        <v>0.74559219067438354</v>
      </c>
      <c r="Q82" s="5">
        <v>0.50144206900297328</v>
      </c>
      <c r="R82" s="11">
        <v>2.4664499244507119E-2</v>
      </c>
      <c r="S82" s="12">
        <v>0.2115916994000355</v>
      </c>
      <c r="T82" s="6">
        <v>2684.0807929659268</v>
      </c>
      <c r="U82" s="6">
        <v>17.211060610906252</v>
      </c>
      <c r="V82" s="6">
        <v>17.57641976011363</v>
      </c>
      <c r="W82" s="6">
        <v>2619.851700302911</v>
      </c>
      <c r="X82" s="6">
        <v>8.7721413648937787</v>
      </c>
      <c r="Y82" s="6">
        <v>105.8447703288758</v>
      </c>
      <c r="Z82" s="6">
        <v>2654.5769089496262</v>
      </c>
      <c r="AA82" s="6">
        <v>9.7440936367738171</v>
      </c>
      <c r="AB82" s="13">
        <v>55.473009798563709</v>
      </c>
      <c r="AC82" s="14">
        <v>97.607035792985855</v>
      </c>
      <c r="AE82" t="s">
        <v>964</v>
      </c>
      <c r="AF82" t="s">
        <v>964</v>
      </c>
      <c r="AG82">
        <v>25.023</v>
      </c>
      <c r="AH82" t="s">
        <v>143</v>
      </c>
      <c r="AI82">
        <v>40.338618807820403</v>
      </c>
      <c r="AJ82">
        <v>87.863278105497727</v>
      </c>
      <c r="AK82" t="s">
        <v>143</v>
      </c>
      <c r="AL82">
        <v>738.50224589306129</v>
      </c>
      <c r="AM82">
        <v>1458.1072521893391</v>
      </c>
      <c r="AN82">
        <v>221.15414185681911</v>
      </c>
      <c r="AO82">
        <v>11.94501114562796</v>
      </c>
      <c r="AP82">
        <v>1.705645086845512</v>
      </c>
      <c r="AQ82" t="s">
        <v>143</v>
      </c>
      <c r="AR82">
        <v>0.54425685886760944</v>
      </c>
      <c r="AS82">
        <v>1.198738728166393</v>
      </c>
      <c r="AT82" t="s">
        <v>143</v>
      </c>
      <c r="AU82">
        <v>15.715170592802281</v>
      </c>
      <c r="AV82">
        <v>40.54514513209336</v>
      </c>
      <c r="AW82" t="s">
        <v>143</v>
      </c>
      <c r="AX82">
        <v>7.4675549821373269E-2</v>
      </c>
      <c r="AY82">
        <v>0.1121439196752519</v>
      </c>
      <c r="AZ82">
        <v>161.25610959711389</v>
      </c>
      <c r="BA82">
        <v>7.1387672079087361</v>
      </c>
      <c r="BB82">
        <v>4.916926929119899E-2</v>
      </c>
      <c r="BC82">
        <v>501422.38913880428</v>
      </c>
      <c r="BD82">
        <v>25636.994468480341</v>
      </c>
      <c r="BE82">
        <v>1.568393646620581</v>
      </c>
      <c r="BF82">
        <v>0.69591086453854611</v>
      </c>
      <c r="BG82">
        <v>0.17882342074115071</v>
      </c>
      <c r="BH82">
        <v>6.0762452414489403E-2</v>
      </c>
      <c r="BI82">
        <v>9.8286065374640977E-3</v>
      </c>
      <c r="BJ82">
        <v>4.3154907891614384E-3</v>
      </c>
      <c r="BK82">
        <v>5.0954645876020253E-3</v>
      </c>
      <c r="BL82">
        <v>12.561563396492479</v>
      </c>
      <c r="BM82">
        <v>0.85027698818791231</v>
      </c>
      <c r="BN82">
        <v>1.4919402822095491E-2</v>
      </c>
      <c r="BO82">
        <v>6.7918526198444865E-2</v>
      </c>
      <c r="BP82">
        <v>1.4627539419277391E-2</v>
      </c>
      <c r="BQ82">
        <v>7.7517621086613904E-3</v>
      </c>
      <c r="BR82">
        <v>0.56730894123427023</v>
      </c>
      <c r="BS82">
        <v>0.1721426535637201</v>
      </c>
      <c r="BT82">
        <v>2.6382726606716929E-2</v>
      </c>
      <c r="BU82">
        <v>1.401516074738401</v>
      </c>
      <c r="BV82">
        <v>0.24697088719067781</v>
      </c>
      <c r="BW82">
        <v>9.0847538931845023E-2</v>
      </c>
      <c r="BX82">
        <v>0.77788981335436314</v>
      </c>
      <c r="BY82">
        <v>0.1122196746824403</v>
      </c>
      <c r="BZ82">
        <v>1.793039999940501E-2</v>
      </c>
      <c r="CA82">
        <v>6.1365588835682194</v>
      </c>
      <c r="CB82">
        <v>0.78186389152678049</v>
      </c>
      <c r="CC82">
        <v>0.17272031966725959</v>
      </c>
      <c r="CD82">
        <v>1.6383713213280551</v>
      </c>
      <c r="CE82">
        <v>0.1257609688690986</v>
      </c>
      <c r="CF82">
        <v>1.422547311418333E-2</v>
      </c>
      <c r="CG82">
        <v>18.87519540731633</v>
      </c>
      <c r="CH82">
        <v>1.288338527832865</v>
      </c>
      <c r="CI82">
        <v>0.1081274178289084</v>
      </c>
      <c r="CJ82">
        <v>5.0965338916230358</v>
      </c>
      <c r="CK82">
        <v>0.31112947318055051</v>
      </c>
      <c r="CL82">
        <v>1.010585250047414E-2</v>
      </c>
      <c r="CM82">
        <v>21.587579317040841</v>
      </c>
      <c r="CN82">
        <v>1.3279316960519509</v>
      </c>
      <c r="CO82">
        <v>6.4902728772239696E-2</v>
      </c>
      <c r="CP82">
        <v>4.2322555364273207</v>
      </c>
      <c r="CQ82">
        <v>0.30301894497493359</v>
      </c>
      <c r="CR82">
        <v>2.0831691390343899E-2</v>
      </c>
      <c r="CS82">
        <v>37.024088351473743</v>
      </c>
      <c r="CT82">
        <v>2.2786906339601019</v>
      </c>
      <c r="CU82">
        <v>4.5775122230229927E-2</v>
      </c>
      <c r="CV82">
        <v>5.3438952936351329</v>
      </c>
      <c r="CW82">
        <v>0.35053527475095902</v>
      </c>
      <c r="CX82">
        <v>2.0979745343254912E-2</v>
      </c>
      <c r="CY82">
        <v>4596.8740326745856</v>
      </c>
      <c r="CZ82">
        <v>261.66272272549168</v>
      </c>
      <c r="DA82">
        <v>9.6241415848391396E-2</v>
      </c>
      <c r="DB82">
        <v>6.1538412073284483E-2</v>
      </c>
      <c r="DC82">
        <v>2.7009604421633169E-2</v>
      </c>
      <c r="DD82">
        <v>8.9472579924056717E-3</v>
      </c>
      <c r="DE82">
        <v>-2.043748004523239</v>
      </c>
      <c r="DF82">
        <v>4.2924151631409311</v>
      </c>
      <c r="DG82">
        <v>8.914325908501791</v>
      </c>
      <c r="DH82">
        <v>76.603158615314925</v>
      </c>
      <c r="DI82">
        <v>2.838933491251967</v>
      </c>
      <c r="DJ82">
        <v>0.56907772269123946</v>
      </c>
      <c r="DK82">
        <v>15.320675234661531</v>
      </c>
      <c r="DL82">
        <v>0.61230081631417121</v>
      </c>
      <c r="DM82">
        <v>0.34205658686437629</v>
      </c>
      <c r="DN82">
        <v>4.2993233347318656</v>
      </c>
      <c r="DO82">
        <v>0.2276707714854824</v>
      </c>
      <c r="DP82">
        <v>0.2810784548850207</v>
      </c>
      <c r="DQ82">
        <v>15.021237990813599</v>
      </c>
      <c r="DR82">
        <v>0.53789417786612026</v>
      </c>
      <c r="DS82">
        <v>0.22736781345125831</v>
      </c>
      <c r="DT82">
        <v>38.070392413524523</v>
      </c>
      <c r="DU82">
        <v>1.397224385693455</v>
      </c>
      <c r="DV82">
        <v>0.13820649675918029</v>
      </c>
      <c r="DW82">
        <v>24.041753721926529</v>
      </c>
      <c r="DX82">
        <v>0.91845021388009418</v>
      </c>
      <c r="DY82">
        <v>0.22503216368208731</v>
      </c>
      <c r="EA82">
        <v>102.7108978325566</v>
      </c>
      <c r="EB82">
        <v>4.1470913660186071E-2</v>
      </c>
      <c r="EC82">
        <v>20.49194681320143</v>
      </c>
      <c r="ED82">
        <v>0.73188067024186276</v>
      </c>
      <c r="EE82">
        <v>1.241376239024661</v>
      </c>
      <c r="EF82">
        <v>9.4697032076918983</v>
      </c>
      <c r="EG82">
        <v>13.81687057467785</v>
      </c>
      <c r="EH82">
        <v>30.83697931441316</v>
      </c>
      <c r="EI82">
        <v>45.384247128200968</v>
      </c>
      <c r="EJ82">
        <v>76.728436615107043</v>
      </c>
      <c r="EK82">
        <v>93.343111568187467</v>
      </c>
      <c r="EL82">
        <v>134.9223707315052</v>
      </c>
      <c r="EM82">
        <v>171.3463779930089</v>
      </c>
      <c r="EN82">
        <v>229.96328168617231</v>
      </c>
      <c r="EO82">
        <v>217.23151600142819</v>
      </c>
      <c r="EQ82">
        <v>117.6227366574894</v>
      </c>
      <c r="ER82">
        <v>125.9252237308867</v>
      </c>
      <c r="ES82">
        <v>0.80854759716536895</v>
      </c>
      <c r="ET82">
        <v>0.8654003485194518</v>
      </c>
      <c r="EU82">
        <v>1.8033711015126691E-4</v>
      </c>
      <c r="EV82">
        <v>1.344843580084468E-3</v>
      </c>
      <c r="EW82">
        <v>7.4573867738948012</v>
      </c>
      <c r="EX82">
        <v>11.30856063867563</v>
      </c>
      <c r="EY82">
        <v>3.0307049538240429</v>
      </c>
      <c r="EZ82">
        <v>1.02826008981283</v>
      </c>
      <c r="FA82">
        <v>1.8796164754475191E-2</v>
      </c>
      <c r="FC82">
        <f t="shared" si="9"/>
        <v>46.739155762156621</v>
      </c>
      <c r="FS82">
        <f t="shared" si="11"/>
        <v>38.070392413524523</v>
      </c>
      <c r="FT82">
        <f t="shared" si="12"/>
        <v>61.661443937390104</v>
      </c>
    </row>
    <row r="83" spans="1:178" x14ac:dyDescent="0.25">
      <c r="A83" t="s">
        <v>965</v>
      </c>
      <c r="B83" t="s">
        <v>765</v>
      </c>
      <c r="C83" s="2">
        <v>-2.6361920787186461</v>
      </c>
      <c r="D83" s="5">
        <v>1.9107810778520772E-2</v>
      </c>
      <c r="E83" s="6">
        <v>142.89383287765619</v>
      </c>
      <c r="F83" s="7">
        <v>0.36849243103910961</v>
      </c>
      <c r="G83">
        <v>-539.09584169158757</v>
      </c>
      <c r="H83" s="8">
        <v>141.2303753820986</v>
      </c>
      <c r="I83" s="2">
        <v>1.9829610420972721</v>
      </c>
      <c r="J83" s="2">
        <v>9.7501099439091327E-2</v>
      </c>
      <c r="K83" s="5">
        <v>0.18268654086068359</v>
      </c>
      <c r="L83" s="9">
        <v>8.0587304475027003E-4</v>
      </c>
      <c r="M83">
        <v>0.1450918168531786</v>
      </c>
      <c r="N83" s="8">
        <v>0.46677987724772718</v>
      </c>
      <c r="O83" s="10">
        <v>12.686202726126</v>
      </c>
      <c r="P83" s="7">
        <v>0.73801462011136487</v>
      </c>
      <c r="Q83" s="5">
        <v>0.50438764988176954</v>
      </c>
      <c r="R83" s="11">
        <v>2.4690053602621231E-2</v>
      </c>
      <c r="S83" s="12">
        <v>0.71614654048758897</v>
      </c>
      <c r="T83" s="6">
        <v>2676.3874186125099</v>
      </c>
      <c r="U83" s="6">
        <v>6.3637586935975632</v>
      </c>
      <c r="V83" s="6">
        <v>7.2799039724041714</v>
      </c>
      <c r="W83" s="6">
        <v>2632.5595366066082</v>
      </c>
      <c r="X83" s="6">
        <v>6.5339289751912508</v>
      </c>
      <c r="Y83" s="6">
        <v>105.8737241150436</v>
      </c>
      <c r="Z83" s="6">
        <v>2656.385700718251</v>
      </c>
      <c r="AA83" s="6">
        <v>5.0753130528768517</v>
      </c>
      <c r="AB83" s="13">
        <v>54.73418681580057</v>
      </c>
      <c r="AC83" s="14">
        <v>98.36242385160277</v>
      </c>
      <c r="AE83" t="s">
        <v>966</v>
      </c>
      <c r="AF83" t="s">
        <v>966</v>
      </c>
      <c r="AG83">
        <v>21.297999999999998</v>
      </c>
      <c r="AH83">
        <v>128.84992273465389</v>
      </c>
      <c r="AI83">
        <v>59.948611801350573</v>
      </c>
      <c r="AJ83">
        <v>103.2953640363605</v>
      </c>
      <c r="AK83" t="s">
        <v>143</v>
      </c>
      <c r="AL83">
        <v>856.79699391207532</v>
      </c>
      <c r="AM83">
        <v>1727.1517212693841</v>
      </c>
      <c r="AN83">
        <v>235.965980053116</v>
      </c>
      <c r="AO83">
        <v>12.01552758755833</v>
      </c>
      <c r="AP83">
        <v>1.980717515683653</v>
      </c>
      <c r="AQ83">
        <v>3.862155713992403</v>
      </c>
      <c r="AR83">
        <v>0.96679573926380791</v>
      </c>
      <c r="AS83">
        <v>1.4513234017528209</v>
      </c>
      <c r="AT83">
        <v>69.781179871616445</v>
      </c>
      <c r="AU83">
        <v>30.71540645334241</v>
      </c>
      <c r="AV83">
        <v>48.352448732749799</v>
      </c>
      <c r="AW83">
        <v>3.5875204001351122</v>
      </c>
      <c r="AX83">
        <v>0.95293093856589561</v>
      </c>
      <c r="AY83">
        <v>0.1170880129229519</v>
      </c>
      <c r="AZ83">
        <v>462.31626526023092</v>
      </c>
      <c r="BA83">
        <v>33.007490244746151</v>
      </c>
      <c r="BB83">
        <v>7.4925483505964813E-2</v>
      </c>
      <c r="BC83">
        <v>491538.64107016491</v>
      </c>
      <c r="BD83">
        <v>30091.453843674379</v>
      </c>
      <c r="BE83">
        <v>1.443015594608418</v>
      </c>
      <c r="BF83">
        <v>1.343035992612303</v>
      </c>
      <c r="BG83">
        <v>0.27793190965020392</v>
      </c>
      <c r="BH83">
        <v>0.1046137970896793</v>
      </c>
      <c r="BI83">
        <v>0.49603437436646491</v>
      </c>
      <c r="BJ83">
        <v>6.5010171705787628E-2</v>
      </c>
      <c r="BK83">
        <v>6.2598820018571824E-3</v>
      </c>
      <c r="BL83">
        <v>29.183379870502879</v>
      </c>
      <c r="BM83">
        <v>1.9565820146438631</v>
      </c>
      <c r="BN83">
        <v>5.0301748155825998E-2</v>
      </c>
      <c r="BO83">
        <v>1.6201255959704819</v>
      </c>
      <c r="BP83">
        <v>0.21129103723214651</v>
      </c>
      <c r="BQ83">
        <v>1.127415121222633E-2</v>
      </c>
      <c r="BR83">
        <v>11.403612288108549</v>
      </c>
      <c r="BS83">
        <v>1.4298596768623859</v>
      </c>
      <c r="BT83">
        <v>3.3751220780454533E-2</v>
      </c>
      <c r="BU83">
        <v>7.9933662126275049</v>
      </c>
      <c r="BV83">
        <v>1.1159170277448549</v>
      </c>
      <c r="BW83">
        <v>8.3254679494766143E-2</v>
      </c>
      <c r="BX83">
        <v>3.448377804474859</v>
      </c>
      <c r="BY83">
        <v>0.36142094923724399</v>
      </c>
      <c r="BZ83">
        <v>2.2900539521374171E-2</v>
      </c>
      <c r="CA83">
        <v>18.72787404278365</v>
      </c>
      <c r="CB83">
        <v>1.867002414035229</v>
      </c>
      <c r="CC83">
        <v>0.1239871440405413</v>
      </c>
      <c r="CD83">
        <v>5.0772009689662534</v>
      </c>
      <c r="CE83">
        <v>0.40627831038768142</v>
      </c>
      <c r="CF83">
        <v>1.8162855048685578E-2</v>
      </c>
      <c r="CG83">
        <v>53.868658322629003</v>
      </c>
      <c r="CH83">
        <v>4.679987396215429</v>
      </c>
      <c r="CI83">
        <v>5.2369936315987457E-2</v>
      </c>
      <c r="CJ83">
        <v>16.125682511566851</v>
      </c>
      <c r="CK83">
        <v>1.0428561835144119</v>
      </c>
      <c r="CL83">
        <v>1.2928998242057999E-2</v>
      </c>
      <c r="CM83">
        <v>63.279063872030306</v>
      </c>
      <c r="CN83">
        <v>3.8375269339193281</v>
      </c>
      <c r="CO83">
        <v>3.8437188568622938E-2</v>
      </c>
      <c r="CP83">
        <v>12.71411522075506</v>
      </c>
      <c r="CQ83">
        <v>0.97485878117030156</v>
      </c>
      <c r="CR83">
        <v>1.233352955763843E-2</v>
      </c>
      <c r="CS83">
        <v>95.856663853349659</v>
      </c>
      <c r="CT83">
        <v>6.6237208878811327</v>
      </c>
      <c r="CU83">
        <v>5.8582645140869527E-2</v>
      </c>
      <c r="CV83">
        <v>15.089755713695659</v>
      </c>
      <c r="CW83">
        <v>0.94519258878157264</v>
      </c>
      <c r="CX83">
        <v>3.2737619678431258E-2</v>
      </c>
      <c r="CY83">
        <v>5199.4655676527382</v>
      </c>
      <c r="CZ83">
        <v>278.24999408897082</v>
      </c>
      <c r="DA83">
        <v>0.2655723376258175</v>
      </c>
      <c r="DB83">
        <v>0.13448641153779209</v>
      </c>
      <c r="DC83">
        <v>4.8164578475621111E-2</v>
      </c>
      <c r="DD83">
        <v>1.1446476944605859E-2</v>
      </c>
      <c r="DE83">
        <v>2.9427721462441201</v>
      </c>
      <c r="DF83">
        <v>6.170968777843445</v>
      </c>
      <c r="DG83">
        <v>10.7047000453331</v>
      </c>
      <c r="DH83">
        <v>290.47365448115067</v>
      </c>
      <c r="DI83">
        <v>13.490937079561251</v>
      </c>
      <c r="DJ83">
        <v>0.66014981750232427</v>
      </c>
      <c r="DK83">
        <v>58.029117686854548</v>
      </c>
      <c r="DL83">
        <v>2.6703317595942089</v>
      </c>
      <c r="DM83">
        <v>0.36310125301589657</v>
      </c>
      <c r="DN83">
        <v>19.42651368287893</v>
      </c>
      <c r="DO83">
        <v>0.92919899469381095</v>
      </c>
      <c r="DP83">
        <v>0.30431244138769609</v>
      </c>
      <c r="DQ83">
        <v>67.357642675105154</v>
      </c>
      <c r="DR83">
        <v>3.0559782866451952</v>
      </c>
      <c r="DS83">
        <v>0.29547867902645769</v>
      </c>
      <c r="DT83">
        <v>142.89383287765619</v>
      </c>
      <c r="DU83">
        <v>6.6605747016151851</v>
      </c>
      <c r="DV83">
        <v>0.13862128097424309</v>
      </c>
      <c r="DW83">
        <v>92.951230441149519</v>
      </c>
      <c r="DX83">
        <v>4.3038182415105144</v>
      </c>
      <c r="DY83">
        <v>0.26365952403496062</v>
      </c>
      <c r="EA83">
        <v>294.46895876447832</v>
      </c>
      <c r="EB83">
        <v>2.0929720437403589</v>
      </c>
      <c r="EC83">
        <v>47.607471240624598</v>
      </c>
      <c r="ED83">
        <v>17.45824995657847</v>
      </c>
      <c r="EE83">
        <v>24.953199755160949</v>
      </c>
      <c r="EF83">
        <v>54.00923116640206</v>
      </c>
      <c r="EG83">
        <v>61.250049813052563</v>
      </c>
      <c r="EH83">
        <v>94.109919812983179</v>
      </c>
      <c r="EI83">
        <v>140.64268612094881</v>
      </c>
      <c r="EJ83">
        <v>218.97828586434551</v>
      </c>
      <c r="EK83">
        <v>295.34217054151742</v>
      </c>
      <c r="EL83">
        <v>395.49414920018938</v>
      </c>
      <c r="EM83">
        <v>514.74150691316038</v>
      </c>
      <c r="EN83">
        <v>595.38300530030847</v>
      </c>
      <c r="EO83">
        <v>613.40470380876661</v>
      </c>
      <c r="EQ83">
        <v>7.875770393563613</v>
      </c>
      <c r="ER83">
        <v>4.1294348849885676</v>
      </c>
      <c r="ES83">
        <v>0.85912181530855714</v>
      </c>
      <c r="ET83">
        <v>0.82430651449690684</v>
      </c>
      <c r="EU83">
        <v>3.5153372284865152E-3</v>
      </c>
      <c r="EV83">
        <v>2.2239653884516611E-2</v>
      </c>
      <c r="EW83">
        <v>6.3264638465686041</v>
      </c>
      <c r="EX83">
        <v>9.9864066358473416</v>
      </c>
      <c r="EY83">
        <v>4.8964113653636883</v>
      </c>
      <c r="EZ83">
        <v>1.490703172147408</v>
      </c>
      <c r="FA83">
        <v>1.4010877685739231E-2</v>
      </c>
      <c r="FC83">
        <f t="shared" si="9"/>
        <v>11.462994648149609</v>
      </c>
      <c r="FE83">
        <v>-20.750533178539996</v>
      </c>
      <c r="FF83">
        <v>1.1894859</v>
      </c>
      <c r="FH83">
        <v>-3.7766361176400003</v>
      </c>
      <c r="FI83">
        <v>1.1894859</v>
      </c>
      <c r="FK83">
        <v>979.12795570000003</v>
      </c>
      <c r="FL83">
        <f t="shared" si="10"/>
        <v>705.97795570000005</v>
      </c>
      <c r="FM83">
        <v>23</v>
      </c>
      <c r="FS83">
        <f t="shared" si="11"/>
        <v>142.89383287765619</v>
      </c>
      <c r="FT83">
        <f t="shared" si="12"/>
        <v>231.44074716325389</v>
      </c>
      <c r="FU83">
        <f t="shared" si="13"/>
        <v>0.97611455147714044</v>
      </c>
      <c r="FV83">
        <f>((3.998*LOG(FU83))+2.284)</f>
        <v>2.2420241467776805</v>
      </c>
    </row>
    <row r="84" spans="1:178" x14ac:dyDescent="0.25">
      <c r="A84" t="s">
        <v>967</v>
      </c>
      <c r="B84" t="s">
        <v>765</v>
      </c>
      <c r="C84" s="2">
        <v>-0.82107686385893497</v>
      </c>
      <c r="D84" s="5">
        <v>2.034092627289269E-2</v>
      </c>
      <c r="E84" s="6">
        <v>133.3294207400883</v>
      </c>
      <c r="F84" s="7">
        <v>0.48813336178407729</v>
      </c>
      <c r="G84">
        <v>-1728.8005085697539</v>
      </c>
      <c r="H84" s="8">
        <v>74.816630163984016</v>
      </c>
      <c r="I84" s="2">
        <v>1.9895795743349529</v>
      </c>
      <c r="J84" s="2">
        <v>9.8490860541135608E-2</v>
      </c>
      <c r="K84" s="5">
        <v>0.18334819641480751</v>
      </c>
      <c r="L84" s="9">
        <v>6.9675621403854219E-4</v>
      </c>
      <c r="M84">
        <v>0.19214692368310129</v>
      </c>
      <c r="N84" s="8">
        <v>0.30048745576151009</v>
      </c>
      <c r="O84" s="10">
        <v>12.68986812163501</v>
      </c>
      <c r="P84" s="7">
        <v>0.73834777503722016</v>
      </c>
      <c r="Q84" s="5">
        <v>0.50265924333575362</v>
      </c>
      <c r="R84" s="11">
        <v>2.4910451983969729E-2</v>
      </c>
      <c r="S84" s="12">
        <v>0.41243286632732939</v>
      </c>
      <c r="T84" s="6">
        <v>2682.429205043542</v>
      </c>
      <c r="U84" s="6">
        <v>5.187273494743363</v>
      </c>
      <c r="V84" s="6">
        <v>6.2803854312313074</v>
      </c>
      <c r="W84" s="6">
        <v>2625.185213793889</v>
      </c>
      <c r="X84" s="6">
        <v>4.0156727894711359</v>
      </c>
      <c r="Y84" s="6">
        <v>106.84368603898351</v>
      </c>
      <c r="Z84" s="6">
        <v>2656.799534798281</v>
      </c>
      <c r="AA84" s="6">
        <v>3.0794406440371822</v>
      </c>
      <c r="AB84" s="13">
        <v>54.705064335722668</v>
      </c>
      <c r="AC84" s="14">
        <v>97.865964509258148</v>
      </c>
      <c r="AE84" t="s">
        <v>968</v>
      </c>
      <c r="AF84" t="s">
        <v>968</v>
      </c>
      <c r="AG84">
        <v>25.047000000000001</v>
      </c>
      <c r="AH84" t="s">
        <v>143</v>
      </c>
      <c r="AI84">
        <v>48.072133606561657</v>
      </c>
      <c r="AJ84">
        <v>82.554454528180457</v>
      </c>
      <c r="AK84" t="s">
        <v>143</v>
      </c>
      <c r="AL84">
        <v>653.46617522595523</v>
      </c>
      <c r="AM84">
        <v>1386.0218779073371</v>
      </c>
      <c r="AN84">
        <v>212.0763365551897</v>
      </c>
      <c r="AO84">
        <v>9.171979178176759</v>
      </c>
      <c r="AP84">
        <v>1.57287827811573</v>
      </c>
      <c r="AQ84">
        <v>2.017246297219832</v>
      </c>
      <c r="AR84">
        <v>0.71328600410048892</v>
      </c>
      <c r="AS84">
        <v>1.17058145941211</v>
      </c>
      <c r="AT84" t="s">
        <v>143</v>
      </c>
      <c r="AU84">
        <v>14.322641982193661</v>
      </c>
      <c r="AV84">
        <v>38.439571726189662</v>
      </c>
      <c r="AW84">
        <v>0.1795370818470684</v>
      </c>
      <c r="AX84">
        <v>0.1041356443956457</v>
      </c>
      <c r="AY84">
        <v>0.1217920327448055</v>
      </c>
      <c r="AZ84">
        <v>645.34760443224582</v>
      </c>
      <c r="BA84">
        <v>38.747281606187933</v>
      </c>
      <c r="BB84">
        <v>5.1777939795800608E-2</v>
      </c>
      <c r="BC84">
        <v>499871.81014889659</v>
      </c>
      <c r="BD84">
        <v>28381.14676354636</v>
      </c>
      <c r="BE84">
        <v>1.02031535516656</v>
      </c>
      <c r="BF84">
        <v>0.80969906587777851</v>
      </c>
      <c r="BG84">
        <v>0.18524027587978939</v>
      </c>
      <c r="BH84">
        <v>6.7217797094884998E-2</v>
      </c>
      <c r="BI84">
        <v>8.2124068206053058E-2</v>
      </c>
      <c r="BJ84">
        <v>1.4201976193159469E-2</v>
      </c>
      <c r="BK84">
        <v>4.5070596686145334E-3</v>
      </c>
      <c r="BL84">
        <v>35.161948892917003</v>
      </c>
      <c r="BM84">
        <v>1.959985116212404</v>
      </c>
      <c r="BN84">
        <v>3.0601955499517091E-2</v>
      </c>
      <c r="BO84">
        <v>0.69537530668316005</v>
      </c>
      <c r="BP84">
        <v>6.5419325986742577E-2</v>
      </c>
      <c r="BQ84">
        <v>9.3034748443683018E-3</v>
      </c>
      <c r="BR84">
        <v>8.4372655746809215</v>
      </c>
      <c r="BS84">
        <v>0.69767367900058008</v>
      </c>
      <c r="BT84">
        <v>2.4589429549536589E-2</v>
      </c>
      <c r="BU84">
        <v>8.1867755370380308</v>
      </c>
      <c r="BV84">
        <v>0.75338808090008602</v>
      </c>
      <c r="BW84">
        <v>0.1108535726735493</v>
      </c>
      <c r="BX84">
        <v>4.2134768851193236</v>
      </c>
      <c r="BY84">
        <v>0.29381832522295742</v>
      </c>
      <c r="BZ84">
        <v>7.7397779299265747E-3</v>
      </c>
      <c r="CA84">
        <v>25.244231424936331</v>
      </c>
      <c r="CB84">
        <v>1.5256815777497299</v>
      </c>
      <c r="CC84">
        <v>9.2187722092670552E-2</v>
      </c>
      <c r="CD84">
        <v>6.3910293737079691</v>
      </c>
      <c r="CE84">
        <v>0.36661760372430918</v>
      </c>
      <c r="CF84">
        <v>1.35044478686178E-2</v>
      </c>
      <c r="CG84">
        <v>64.954017148762617</v>
      </c>
      <c r="CH84">
        <v>4.271171088079182</v>
      </c>
      <c r="CI84">
        <v>3.8156546593349681E-2</v>
      </c>
      <c r="CJ84">
        <v>20.699308054926089</v>
      </c>
      <c r="CK84">
        <v>1.4237368346564541</v>
      </c>
      <c r="CL84">
        <v>9.419735506240326E-3</v>
      </c>
      <c r="CM84">
        <v>93.009099474021582</v>
      </c>
      <c r="CN84">
        <v>5.3522363301780258</v>
      </c>
      <c r="CO84">
        <v>2.8009953810520519E-2</v>
      </c>
      <c r="CP84">
        <v>18.543708939664089</v>
      </c>
      <c r="CQ84">
        <v>1.294567681639921</v>
      </c>
      <c r="CR84">
        <v>8.9855002882858262E-3</v>
      </c>
      <c r="CS84">
        <v>146.87740357310301</v>
      </c>
      <c r="CT84">
        <v>9.245499614601485</v>
      </c>
      <c r="CU84">
        <v>4.2693746101816213E-2</v>
      </c>
      <c r="CV84">
        <v>23.016885083138611</v>
      </c>
      <c r="CW84">
        <v>1.462597782845622</v>
      </c>
      <c r="CX84">
        <v>9.051315599743686E-3</v>
      </c>
      <c r="CY84">
        <v>4289.658133068453</v>
      </c>
      <c r="CZ84">
        <v>234.2043354456909</v>
      </c>
      <c r="DA84">
        <v>8.9749704298585337E-2</v>
      </c>
      <c r="DB84">
        <v>8.8831718973038598E-2</v>
      </c>
      <c r="DC84">
        <v>3.4767113963774167E-2</v>
      </c>
      <c r="DD84">
        <v>8.3394229763354092E-3</v>
      </c>
      <c r="DE84">
        <v>9.2240760902708663E-2</v>
      </c>
      <c r="DF84">
        <v>5.455928436709014</v>
      </c>
      <c r="DG84">
        <v>9.5133923488169643</v>
      </c>
      <c r="DH84">
        <v>270.3225582724757</v>
      </c>
      <c r="DI84">
        <v>11.59082219919199</v>
      </c>
      <c r="DJ84">
        <v>0.57740216538013722</v>
      </c>
      <c r="DK84">
        <v>54.384660903515098</v>
      </c>
      <c r="DL84">
        <v>2.3794811393757409</v>
      </c>
      <c r="DM84">
        <v>0.29977672746626222</v>
      </c>
      <c r="DN84">
        <v>23.78588956102567</v>
      </c>
      <c r="DO84">
        <v>1.064872752010394</v>
      </c>
      <c r="DP84">
        <v>0.25333127300647279</v>
      </c>
      <c r="DQ84">
        <v>84.084008358582594</v>
      </c>
      <c r="DR84">
        <v>4.5433021133795766</v>
      </c>
      <c r="DS84">
        <v>0.24161658410457501</v>
      </c>
      <c r="DT84">
        <v>133.3294207400883</v>
      </c>
      <c r="DU84">
        <v>5.5764870337210954</v>
      </c>
      <c r="DV84">
        <v>0.12533495942831999</v>
      </c>
      <c r="DW84">
        <v>89.56327399269901</v>
      </c>
      <c r="DX84">
        <v>3.8789503949904902</v>
      </c>
      <c r="DY84">
        <v>0.23545687690829459</v>
      </c>
      <c r="EA84">
        <v>411.04942957467892</v>
      </c>
      <c r="EB84">
        <v>0.3465150557217429</v>
      </c>
      <c r="EC84">
        <v>57.360438650761822</v>
      </c>
      <c r="ED84">
        <v>7.4932683909823288</v>
      </c>
      <c r="EE84">
        <v>18.462287909586259</v>
      </c>
      <c r="EF84">
        <v>55.316050925932643</v>
      </c>
      <c r="EG84">
        <v>74.839731529650507</v>
      </c>
      <c r="EH84">
        <v>126.8554342961625</v>
      </c>
      <c r="EI84">
        <v>177.0368247564534</v>
      </c>
      <c r="EJ84">
        <v>264.04072011692119</v>
      </c>
      <c r="EK84">
        <v>379.10820613417741</v>
      </c>
      <c r="EL84">
        <v>581.30687171263492</v>
      </c>
      <c r="EM84">
        <v>750.75744694996331</v>
      </c>
      <c r="EN84">
        <v>912.28200977082611</v>
      </c>
      <c r="EO84">
        <v>935.64573508693559</v>
      </c>
      <c r="EQ84">
        <v>35.597193980980528</v>
      </c>
      <c r="ER84">
        <v>9.3087762829974618</v>
      </c>
      <c r="ES84">
        <v>0.89341265273915405</v>
      </c>
      <c r="ET84">
        <v>0.91807234450254893</v>
      </c>
      <c r="EU84">
        <v>3.7983326647950762E-4</v>
      </c>
      <c r="EV84">
        <v>2.7315743913087168E-3</v>
      </c>
      <c r="EW84">
        <v>7.1915090972056506</v>
      </c>
      <c r="EX84">
        <v>9.114976893822476</v>
      </c>
      <c r="EY84">
        <v>3.791866632481971</v>
      </c>
      <c r="EZ84">
        <v>0.90775992424000296</v>
      </c>
      <c r="FA84">
        <v>5.5127544889829122E-3</v>
      </c>
      <c r="FC84">
        <f t="shared" si="9"/>
        <v>15.632484881916152</v>
      </c>
      <c r="FE84">
        <v>-21.629378353019998</v>
      </c>
      <c r="FF84">
        <v>1.2517304</v>
      </c>
      <c r="FH84">
        <v>-3.1880638663000007</v>
      </c>
      <c r="FI84">
        <v>1.2517304</v>
      </c>
      <c r="FK84">
        <v>925.85585749999996</v>
      </c>
      <c r="FL84">
        <f t="shared" si="10"/>
        <v>652.70585749999998</v>
      </c>
      <c r="FM84">
        <v>21</v>
      </c>
      <c r="FS84">
        <f t="shared" si="11"/>
        <v>133.3294207400883</v>
      </c>
      <c r="FT84">
        <f t="shared" si="12"/>
        <v>215.9495629272536</v>
      </c>
      <c r="FU84">
        <f t="shared" si="13"/>
        <v>1.6846795736684472</v>
      </c>
      <c r="FV84">
        <f>((3.998*LOG(FU84))+2.284)</f>
        <v>3.1896162061001552</v>
      </c>
    </row>
    <row r="85" spans="1:178" x14ac:dyDescent="0.25">
      <c r="A85" t="s">
        <v>969</v>
      </c>
      <c r="B85" t="s">
        <v>765</v>
      </c>
      <c r="C85" s="2">
        <v>2.0952863644079649</v>
      </c>
      <c r="D85" s="5">
        <v>4.7613886161157602E-2</v>
      </c>
      <c r="E85" s="6">
        <v>323.39281903441531</v>
      </c>
      <c r="F85" s="7">
        <v>0.48180184142847599</v>
      </c>
      <c r="G85">
        <v>674.60644913765805</v>
      </c>
      <c r="H85" s="8">
        <v>116.738638587938</v>
      </c>
      <c r="I85" s="2">
        <v>1.972229885458292</v>
      </c>
      <c r="J85" s="2">
        <v>9.7351388606207331E-2</v>
      </c>
      <c r="K85" s="5">
        <v>0.18618123858615601</v>
      </c>
      <c r="L85" s="9">
        <v>6.6406178111004597E-4</v>
      </c>
      <c r="M85">
        <v>0.1970661644734216</v>
      </c>
      <c r="N85" s="8">
        <v>0.45583478364759061</v>
      </c>
      <c r="O85" s="10">
        <v>13.000044069803931</v>
      </c>
      <c r="P85" s="7">
        <v>0.74817753233582496</v>
      </c>
      <c r="Q85" s="5">
        <v>0.50706400643246963</v>
      </c>
      <c r="R85" s="11">
        <v>2.5039138730071561E-2</v>
      </c>
      <c r="S85" s="12">
        <v>0.80667183819570287</v>
      </c>
      <c r="T85" s="6">
        <v>2707.7965497188679</v>
      </c>
      <c r="U85" s="6">
        <v>4.6958304143707066</v>
      </c>
      <c r="V85" s="6">
        <v>5.8747285092394872</v>
      </c>
      <c r="W85" s="6">
        <v>2644.0660272102241</v>
      </c>
      <c r="X85" s="6">
        <v>3.077351450127479</v>
      </c>
      <c r="Y85" s="6">
        <v>107.0947191999917</v>
      </c>
      <c r="Z85" s="6">
        <v>2679.563225765974</v>
      </c>
      <c r="AA85" s="6">
        <v>2.8646942424990951</v>
      </c>
      <c r="AB85" s="13">
        <v>54.161406037561157</v>
      </c>
      <c r="AC85" s="14">
        <v>97.646406539839163</v>
      </c>
      <c r="AE85" t="s">
        <v>970</v>
      </c>
      <c r="AF85" t="s">
        <v>970</v>
      </c>
      <c r="AG85">
        <v>25.048999999999999</v>
      </c>
      <c r="AH85" t="s">
        <v>143</v>
      </c>
      <c r="AI85">
        <v>46.442762979075987</v>
      </c>
      <c r="AJ85">
        <v>124.9001454695314</v>
      </c>
      <c r="AK85" t="s">
        <v>143</v>
      </c>
      <c r="AL85">
        <v>741.30978167689136</v>
      </c>
      <c r="AM85">
        <v>2172.5835978955138</v>
      </c>
      <c r="AN85">
        <v>210.254852496702</v>
      </c>
      <c r="AO85">
        <v>11.361754575050661</v>
      </c>
      <c r="AP85">
        <v>2.422832722124626</v>
      </c>
      <c r="AQ85">
        <v>2.2581955116030779</v>
      </c>
      <c r="AR85">
        <v>0.90034648530710326</v>
      </c>
      <c r="AS85">
        <v>1.692000103220084</v>
      </c>
      <c r="AT85">
        <v>182.94154347779121</v>
      </c>
      <c r="AU85">
        <v>35.610499658500281</v>
      </c>
      <c r="AV85">
        <v>60.3227617158661</v>
      </c>
      <c r="AW85">
        <v>6.0691312066472012</v>
      </c>
      <c r="AX85">
        <v>1.198997044418296</v>
      </c>
      <c r="AY85">
        <v>4.1816632367610178E-2</v>
      </c>
      <c r="AZ85">
        <v>488.13738975648499</v>
      </c>
      <c r="BA85">
        <v>29.16522051684446</v>
      </c>
      <c r="BB85">
        <v>7.2818527885390213E-2</v>
      </c>
      <c r="BC85">
        <v>494620.89430439012</v>
      </c>
      <c r="BD85">
        <v>27567.431348386639</v>
      </c>
      <c r="BE85">
        <v>1.944037449656127</v>
      </c>
      <c r="BF85">
        <v>1.3430982348306031</v>
      </c>
      <c r="BG85">
        <v>0.22666601360315039</v>
      </c>
      <c r="BH85">
        <v>0.10792855708092899</v>
      </c>
      <c r="BI85">
        <v>3.891721767108177</v>
      </c>
      <c r="BJ85">
        <v>0.80652354150495253</v>
      </c>
      <c r="BK85">
        <v>7.356650940724802E-3</v>
      </c>
      <c r="BL85">
        <v>83.984774601989045</v>
      </c>
      <c r="BM85">
        <v>9.6290823130895706</v>
      </c>
      <c r="BN85">
        <v>1.470734785922739E-2</v>
      </c>
      <c r="BO85">
        <v>8.1020349653032024</v>
      </c>
      <c r="BP85">
        <v>1.583797505461694</v>
      </c>
      <c r="BQ85">
        <v>2.8930549307998512E-3</v>
      </c>
      <c r="BR85">
        <v>47.044157805097058</v>
      </c>
      <c r="BS85">
        <v>9.1744159447795539</v>
      </c>
      <c r="BT85">
        <v>2.6004969898818991E-2</v>
      </c>
      <c r="BU85">
        <v>18.557500413196411</v>
      </c>
      <c r="BV85">
        <v>3.1914714966336502</v>
      </c>
      <c r="BW85">
        <v>2.9751812821421999E-2</v>
      </c>
      <c r="BX85">
        <v>8.1295751498437596</v>
      </c>
      <c r="BY85">
        <v>1.291443075673866</v>
      </c>
      <c r="BZ85">
        <v>8.1881954081432437E-3</v>
      </c>
      <c r="CA85">
        <v>27.404054243752949</v>
      </c>
      <c r="CB85">
        <v>3.713779331473229</v>
      </c>
      <c r="CC85">
        <v>4.4308020813506897E-2</v>
      </c>
      <c r="CD85">
        <v>5.4111430664819524</v>
      </c>
      <c r="CE85">
        <v>0.61739132315369749</v>
      </c>
      <c r="CF85">
        <v>6.4906193496674577E-3</v>
      </c>
      <c r="CG85">
        <v>50.773159470240678</v>
      </c>
      <c r="CH85">
        <v>4.5909657950067251</v>
      </c>
      <c r="CI85">
        <v>4.0356094588009192E-2</v>
      </c>
      <c r="CJ85">
        <v>15.852354571279029</v>
      </c>
      <c r="CK85">
        <v>1.2376739631844831</v>
      </c>
      <c r="CL85">
        <v>9.9622442355840144E-3</v>
      </c>
      <c r="CM85">
        <v>69.531172273026471</v>
      </c>
      <c r="CN85">
        <v>4.6378101150169178</v>
      </c>
      <c r="CO85">
        <v>2.962955191126377E-2</v>
      </c>
      <c r="CP85">
        <v>13.327642514490121</v>
      </c>
      <c r="CQ85">
        <v>0.99071182563925053</v>
      </c>
      <c r="CR85">
        <v>9.5027248645192172E-3</v>
      </c>
      <c r="CS85">
        <v>103.4612077701405</v>
      </c>
      <c r="CT85">
        <v>6.4484873881130804</v>
      </c>
      <c r="CU85">
        <v>0.20426830959023029</v>
      </c>
      <c r="CV85">
        <v>15.85961478955978</v>
      </c>
      <c r="CW85">
        <v>1.1324883456671959</v>
      </c>
      <c r="CX85">
        <v>9.5734831770600357E-3</v>
      </c>
      <c r="CY85">
        <v>6117.7090827844813</v>
      </c>
      <c r="CZ85">
        <v>415.33698884870188</v>
      </c>
      <c r="DA85">
        <v>0.42939600765193098</v>
      </c>
      <c r="DB85">
        <v>0.15055967608621151</v>
      </c>
      <c r="DC85">
        <v>4.0391386575393637E-2</v>
      </c>
      <c r="DD85">
        <v>8.8194931723198974E-3</v>
      </c>
      <c r="DE85">
        <v>1.0348857857480671</v>
      </c>
      <c r="DF85">
        <v>4.7604029359101174</v>
      </c>
      <c r="DG85">
        <v>11.4783493212674</v>
      </c>
      <c r="DH85">
        <v>661.50808387833058</v>
      </c>
      <c r="DI85">
        <v>32.99831675764684</v>
      </c>
      <c r="DJ85">
        <v>0.67348903274195637</v>
      </c>
      <c r="DK85">
        <v>135.09766460057679</v>
      </c>
      <c r="DL85">
        <v>6.7171945658854284</v>
      </c>
      <c r="DM85">
        <v>0.4634413638861814</v>
      </c>
      <c r="DN85">
        <v>59.893557393680453</v>
      </c>
      <c r="DO85">
        <v>3.188281763416231</v>
      </c>
      <c r="DP85">
        <v>0.31500798964933507</v>
      </c>
      <c r="DQ85">
        <v>200.39018150331441</v>
      </c>
      <c r="DR85">
        <v>11.16149739184608</v>
      </c>
      <c r="DS85">
        <v>0.34605700614875062</v>
      </c>
      <c r="DT85">
        <v>323.39281903441531</v>
      </c>
      <c r="DU85">
        <v>16.34620507710331</v>
      </c>
      <c r="DV85">
        <v>0.1938610857517733</v>
      </c>
      <c r="DW85">
        <v>220.57061974882879</v>
      </c>
      <c r="DX85">
        <v>11.054549021955371</v>
      </c>
      <c r="DY85">
        <v>0.31062348768466108</v>
      </c>
      <c r="EA85">
        <v>310.91553487674207</v>
      </c>
      <c r="EB85">
        <v>16.42076694982353</v>
      </c>
      <c r="EC85">
        <v>137.00615758888921</v>
      </c>
      <c r="ED85">
        <v>87.306411264043135</v>
      </c>
      <c r="EE85">
        <v>102.9412643437572</v>
      </c>
      <c r="EF85">
        <v>125.3885163053811</v>
      </c>
      <c r="EG85">
        <v>144.39742717306859</v>
      </c>
      <c r="EH85">
        <v>137.7088152952409</v>
      </c>
      <c r="EI85">
        <v>149.8931597363422</v>
      </c>
      <c r="EJ85">
        <v>206.39495719610031</v>
      </c>
      <c r="EK85">
        <v>290.3361643091398</v>
      </c>
      <c r="EL85">
        <v>434.56982670641543</v>
      </c>
      <c r="EM85">
        <v>539.58066860283895</v>
      </c>
      <c r="EN85">
        <v>642.61619733006501</v>
      </c>
      <c r="EO85">
        <v>644.69978819348717</v>
      </c>
      <c r="EQ85">
        <v>3.618431032032229</v>
      </c>
      <c r="ER85">
        <v>1.621133774476035</v>
      </c>
      <c r="ES85">
        <v>1.0988785659649529</v>
      </c>
      <c r="ET85">
        <v>1.0850764586527859</v>
      </c>
      <c r="EU85">
        <v>2.5552992623043679E-2</v>
      </c>
      <c r="EV85">
        <v>0.119242670954784</v>
      </c>
      <c r="EW85">
        <v>4.6664855546998023</v>
      </c>
      <c r="EX85">
        <v>8.9207035359290749</v>
      </c>
      <c r="EY85">
        <v>3.8506124540668378</v>
      </c>
      <c r="EZ85">
        <v>3.125739840123424</v>
      </c>
      <c r="FA85">
        <v>1.298166011955477E-2</v>
      </c>
      <c r="FC85">
        <f t="shared" si="9"/>
        <v>3.8152572770465976</v>
      </c>
      <c r="FE85">
        <v>-20.958650695069998</v>
      </c>
      <c r="FF85">
        <v>1.2405894</v>
      </c>
      <c r="FH85">
        <v>-2.77268863293</v>
      </c>
      <c r="FI85">
        <v>1.2405894</v>
      </c>
      <c r="FK85">
        <v>934.69050460000005</v>
      </c>
      <c r="FL85">
        <f t="shared" si="10"/>
        <v>661.54050460000008</v>
      </c>
      <c r="FM85">
        <v>21</v>
      </c>
      <c r="FS85">
        <f t="shared" si="11"/>
        <v>323.39281903441531</v>
      </c>
      <c r="FT85">
        <f t="shared" si="12"/>
        <v>523.78940474385922</v>
      </c>
      <c r="FU85">
        <f t="shared" si="13"/>
        <v>2.4419762536421281</v>
      </c>
      <c r="FV85">
        <f>((3.998*LOG(FU85))+2.284)</f>
        <v>3.8341902629133697</v>
      </c>
    </row>
    <row r="86" spans="1:178" x14ac:dyDescent="0.25">
      <c r="A86" t="s">
        <v>971</v>
      </c>
      <c r="B86" t="s">
        <v>765</v>
      </c>
      <c r="C86" s="2">
        <v>-63.275881743400767</v>
      </c>
      <c r="D86" s="5">
        <v>6.4013566956759452E-3</v>
      </c>
      <c r="E86" s="6">
        <v>46.410372534928563</v>
      </c>
      <c r="F86" s="7">
        <v>8.522778247250011E-2</v>
      </c>
      <c r="G86">
        <v>-22.415111563065089</v>
      </c>
      <c r="H86" s="8">
        <v>242.98018886707271</v>
      </c>
      <c r="I86" s="2">
        <v>2.0440975073121681</v>
      </c>
      <c r="J86" s="2">
        <v>0.1021512268703143</v>
      </c>
      <c r="K86" s="5">
        <v>0.18413697303773899</v>
      </c>
      <c r="L86" s="9">
        <v>1.6887339814796989E-3</v>
      </c>
      <c r="M86">
        <v>3.7972293893454939E-2</v>
      </c>
      <c r="N86" s="8">
        <v>6.7464269518475488</v>
      </c>
      <c r="O86" s="10">
        <v>12.413804024990791</v>
      </c>
      <c r="P86" s="7">
        <v>0.73021219350264477</v>
      </c>
      <c r="Q86" s="5">
        <v>0.48949966085090008</v>
      </c>
      <c r="R86" s="11">
        <v>2.4023894957283999E-2</v>
      </c>
      <c r="S86" s="12">
        <v>0.5800753327383702</v>
      </c>
      <c r="T86" s="6">
        <v>2687.9744555821699</v>
      </c>
      <c r="U86" s="6">
        <v>14.77862276718359</v>
      </c>
      <c r="V86" s="6">
        <v>15.199020331445871</v>
      </c>
      <c r="W86" s="6">
        <v>2568.3102351412699</v>
      </c>
      <c r="X86" s="6">
        <v>10.5609764213215</v>
      </c>
      <c r="Y86" s="6">
        <v>104.2562421252623</v>
      </c>
      <c r="Z86" s="6">
        <v>2636.8262616254142</v>
      </c>
      <c r="AA86" s="6">
        <v>9.353831329129866</v>
      </c>
      <c r="AB86" s="13">
        <v>53.144888402319992</v>
      </c>
      <c r="AC86" s="14">
        <v>95.548163778402341</v>
      </c>
      <c r="AE86" t="s">
        <v>972</v>
      </c>
      <c r="AF86" t="s">
        <v>972</v>
      </c>
      <c r="AG86">
        <v>25.018000000000001</v>
      </c>
      <c r="AH86" t="s">
        <v>143</v>
      </c>
      <c r="AI86">
        <v>49.033264944538558</v>
      </c>
      <c r="AJ86">
        <v>95.239945020531721</v>
      </c>
      <c r="AK86" t="s">
        <v>143</v>
      </c>
      <c r="AL86">
        <v>658.37932459916181</v>
      </c>
      <c r="AM86">
        <v>1585.248587658584</v>
      </c>
      <c r="AN86">
        <v>225.15480528578419</v>
      </c>
      <c r="AO86">
        <v>14.96248487988046</v>
      </c>
      <c r="AP86">
        <v>1.7959525035013899</v>
      </c>
      <c r="AQ86" t="s">
        <v>143</v>
      </c>
      <c r="AR86">
        <v>0.60382204893043412</v>
      </c>
      <c r="AS86">
        <v>1.2930154356211829</v>
      </c>
      <c r="AT86" t="s">
        <v>143</v>
      </c>
      <c r="AU86">
        <v>21.456733607270891</v>
      </c>
      <c r="AV86">
        <v>44.538920262814848</v>
      </c>
      <c r="AW86">
        <v>0.17263820760141649</v>
      </c>
      <c r="AX86">
        <v>0.10829697203935409</v>
      </c>
      <c r="AY86">
        <v>0.13507896402574271</v>
      </c>
      <c r="AZ86">
        <v>37.804261569105577</v>
      </c>
      <c r="BA86">
        <v>3.118070232998293</v>
      </c>
      <c r="BB86">
        <v>6.0026027813771837E-2</v>
      </c>
      <c r="BC86">
        <v>536046.71653287439</v>
      </c>
      <c r="BD86">
        <v>43421.467970549616</v>
      </c>
      <c r="BE86">
        <v>1.695780491244302</v>
      </c>
      <c r="BF86">
        <v>0.75174559395239482</v>
      </c>
      <c r="BG86">
        <v>0.1569933913172149</v>
      </c>
      <c r="BH86">
        <v>8.1485592811718716E-2</v>
      </c>
      <c r="BI86">
        <v>5.5945445670454166E-3</v>
      </c>
      <c r="BJ86">
        <v>4.2265058263157738E-3</v>
      </c>
      <c r="BK86">
        <v>4.6773649659066184E-3</v>
      </c>
      <c r="BL86">
        <v>3.7598539631012611</v>
      </c>
      <c r="BM86">
        <v>0.45003343894754938</v>
      </c>
      <c r="BN86">
        <v>3.8043504795012763E-2</v>
      </c>
      <c r="BO86">
        <v>2.1688533922036971E-2</v>
      </c>
      <c r="BP86">
        <v>1.205009977340578E-2</v>
      </c>
      <c r="BQ86">
        <v>7.4845142256892159E-3</v>
      </c>
      <c r="BR86">
        <v>0.24170629265031529</v>
      </c>
      <c r="BS86">
        <v>0.13629500691833371</v>
      </c>
      <c r="BT86">
        <v>2.672383829579323E-2</v>
      </c>
      <c r="BU86">
        <v>0.39533447228754709</v>
      </c>
      <c r="BV86">
        <v>0.141048159986119</v>
      </c>
      <c r="BW86">
        <v>3.0578794028981719E-2</v>
      </c>
      <c r="BX86">
        <v>0.15054195746637949</v>
      </c>
      <c r="BY86">
        <v>5.9732045708541903E-2</v>
      </c>
      <c r="BZ86">
        <v>2.1201209523928718E-2</v>
      </c>
      <c r="CA86">
        <v>1.087437350262517</v>
      </c>
      <c r="CB86">
        <v>0.33316447413192629</v>
      </c>
      <c r="CC86">
        <v>0.1652251539393477</v>
      </c>
      <c r="CD86">
        <v>0.28585231716595921</v>
      </c>
      <c r="CE86">
        <v>8.5659944303499685E-2</v>
      </c>
      <c r="CF86">
        <v>6.6714918953278612E-3</v>
      </c>
      <c r="CG86">
        <v>3.132165950039238</v>
      </c>
      <c r="CH86">
        <v>0.63953681369882576</v>
      </c>
      <c r="CI86">
        <v>4.1481397974935733E-2</v>
      </c>
      <c r="CJ86">
        <v>1.01446216494034</v>
      </c>
      <c r="CK86">
        <v>0.160992219049199</v>
      </c>
      <c r="CL86">
        <v>1.023757175657778E-2</v>
      </c>
      <c r="CM86">
        <v>5.439382666985809</v>
      </c>
      <c r="CN86">
        <v>0.60104485878419622</v>
      </c>
      <c r="CO86">
        <v>3.0466351671486359E-2</v>
      </c>
      <c r="CP86">
        <v>1.235850519032603</v>
      </c>
      <c r="CQ86">
        <v>0.14335471153132709</v>
      </c>
      <c r="CR86">
        <v>9.7656536858781885E-3</v>
      </c>
      <c r="CS86">
        <v>9.6623685193310642</v>
      </c>
      <c r="CT86">
        <v>1.162229476203628</v>
      </c>
      <c r="CU86">
        <v>4.6440147300097358E-2</v>
      </c>
      <c r="CV86">
        <v>1.637870777620726</v>
      </c>
      <c r="CW86">
        <v>0.1889384905186838</v>
      </c>
      <c r="CX86">
        <v>9.8419255604329601E-3</v>
      </c>
      <c r="CY86">
        <v>4272.7387454743821</v>
      </c>
      <c r="CZ86">
        <v>296.99910686844561</v>
      </c>
      <c r="DA86">
        <v>9.7632803942775806E-2</v>
      </c>
      <c r="DB86">
        <v>6.7509929303772989E-2</v>
      </c>
      <c r="DC86">
        <v>3.2140631464920549E-2</v>
      </c>
      <c r="DD86">
        <v>9.062641410844334E-3</v>
      </c>
      <c r="DE86">
        <v>-2.7067494300113508</v>
      </c>
      <c r="DF86">
        <v>5.0864739869427682</v>
      </c>
      <c r="DG86">
        <v>10.294199100684089</v>
      </c>
      <c r="DH86">
        <v>92.06818088413965</v>
      </c>
      <c r="DI86">
        <v>6.0944163185858837</v>
      </c>
      <c r="DJ86">
        <v>0.61436700259117893</v>
      </c>
      <c r="DK86">
        <v>18.610449455758499</v>
      </c>
      <c r="DL86">
        <v>1.2156737167309799</v>
      </c>
      <c r="DM86">
        <v>0.34414855555214802</v>
      </c>
      <c r="DN86">
        <v>1.5332068749704171</v>
      </c>
      <c r="DO86">
        <v>0.18946650360092479</v>
      </c>
      <c r="DP86">
        <v>0.29907604126066162</v>
      </c>
      <c r="DQ86">
        <v>4.9431811988109917</v>
      </c>
      <c r="DR86">
        <v>0.3212595513671424</v>
      </c>
      <c r="DS86">
        <v>0.25290437811966271</v>
      </c>
      <c r="DT86">
        <v>46.410372534928563</v>
      </c>
      <c r="DU86">
        <v>3.0975919151155851</v>
      </c>
      <c r="DV86">
        <v>0.13337119211650289</v>
      </c>
      <c r="DW86">
        <v>27.03537766528909</v>
      </c>
      <c r="DX86">
        <v>1.755828032604166</v>
      </c>
      <c r="DY86">
        <v>0.25510750970401508</v>
      </c>
      <c r="EA86">
        <v>24.079147496245589</v>
      </c>
      <c r="EB86">
        <v>2.3605673278672641E-2</v>
      </c>
      <c r="EC86">
        <v>6.1335301192516498</v>
      </c>
      <c r="ED86">
        <v>0.23371265002195021</v>
      </c>
      <c r="EE86">
        <v>0.52889779573373152</v>
      </c>
      <c r="EF86">
        <v>2.6711788668077512</v>
      </c>
      <c r="EG86">
        <v>2.673924644163046</v>
      </c>
      <c r="EH86">
        <v>5.4645092978015919</v>
      </c>
      <c r="EI86">
        <v>7.9183467358991457</v>
      </c>
      <c r="EJ86">
        <v>12.732381910728609</v>
      </c>
      <c r="EK86">
        <v>18.579893130775449</v>
      </c>
      <c r="EL86">
        <v>33.996141668661302</v>
      </c>
      <c r="EM86">
        <v>50.034433968931317</v>
      </c>
      <c r="EN86">
        <v>60.014711300192943</v>
      </c>
      <c r="EO86">
        <v>66.580112911411646</v>
      </c>
      <c r="EQ86">
        <v>82.577398421199774</v>
      </c>
      <c r="ER86">
        <v>58.569289856692592</v>
      </c>
      <c r="ES86">
        <v>0.69987760058831872</v>
      </c>
      <c r="ET86">
        <v>0.69684418259700442</v>
      </c>
      <c r="EU86">
        <v>3.9333144769450481E-4</v>
      </c>
      <c r="EV86">
        <v>4.3198157404854927E-3</v>
      </c>
      <c r="EW86">
        <v>10.982635041784491</v>
      </c>
      <c r="EX86">
        <v>11.135333745792879</v>
      </c>
      <c r="EY86">
        <v>12.34366360778748</v>
      </c>
      <c r="EZ86">
        <v>4.8032087000280956</v>
      </c>
      <c r="FA86">
        <v>7.7801378869830046E-2</v>
      </c>
      <c r="FC86">
        <f t="shared" si="9"/>
        <v>20.881387157100214</v>
      </c>
      <c r="FS86">
        <f t="shared" si="11"/>
        <v>46.410372534928563</v>
      </c>
      <c r="FT86">
        <f t="shared" si="12"/>
        <v>75.16945328778003</v>
      </c>
    </row>
    <row r="87" spans="1:178" x14ac:dyDescent="0.25">
      <c r="A87" t="s">
        <v>973</v>
      </c>
      <c r="B87" t="s">
        <v>765</v>
      </c>
      <c r="C87" s="2">
        <v>14.360971337713121</v>
      </c>
      <c r="D87" s="5">
        <v>1.902457855181669E-2</v>
      </c>
      <c r="E87" s="6">
        <v>159.06939160876729</v>
      </c>
      <c r="F87" s="7">
        <v>0.40928015731845491</v>
      </c>
      <c r="G87">
        <v>98.505034410312277</v>
      </c>
      <c r="H87" s="8">
        <v>318.77617377032601</v>
      </c>
      <c r="I87" s="2">
        <v>2.2019875165574341</v>
      </c>
      <c r="J87" s="2">
        <v>0.1137135853919567</v>
      </c>
      <c r="K87" s="5">
        <v>0.18522857751057309</v>
      </c>
      <c r="L87" s="9">
        <v>1.0674551092326051E-3</v>
      </c>
      <c r="M87">
        <v>0.17713833426089809</v>
      </c>
      <c r="N87" s="8">
        <v>2.4082228298817472</v>
      </c>
      <c r="O87" s="10">
        <v>11.641942329673521</v>
      </c>
      <c r="P87" s="7">
        <v>0.68926897530720566</v>
      </c>
      <c r="Q87" s="5">
        <v>0.45501407148302497</v>
      </c>
      <c r="R87" s="11">
        <v>2.2619915559194521E-2</v>
      </c>
      <c r="S87" s="12">
        <v>0.86216122934606831</v>
      </c>
      <c r="T87" s="6">
        <v>2698.9611765422101</v>
      </c>
      <c r="U87" s="6">
        <v>8.8634698205515505</v>
      </c>
      <c r="V87" s="6">
        <v>9.547427422302281</v>
      </c>
      <c r="W87" s="6">
        <v>2416.914579892577</v>
      </c>
      <c r="X87" s="6">
        <v>19.556591435638101</v>
      </c>
      <c r="Y87" s="6">
        <v>100.76759733105889</v>
      </c>
      <c r="Z87" s="6">
        <v>2574.6946392891819</v>
      </c>
      <c r="AA87" s="6">
        <v>11.8092236520614</v>
      </c>
      <c r="AB87" s="13">
        <v>56.632007788817759</v>
      </c>
      <c r="AC87" s="14">
        <v>89.549809048717805</v>
      </c>
      <c r="AE87" t="s">
        <v>974</v>
      </c>
      <c r="AF87" t="s">
        <v>974</v>
      </c>
      <c r="AG87">
        <v>21.4</v>
      </c>
      <c r="AH87">
        <v>185.3083799256089</v>
      </c>
      <c r="AI87">
        <v>53.118544308986827</v>
      </c>
      <c r="AJ87">
        <v>106.2638355300126</v>
      </c>
      <c r="AK87" t="s">
        <v>143</v>
      </c>
      <c r="AL87">
        <v>905.65247619580282</v>
      </c>
      <c r="AM87">
        <v>1758.585974274589</v>
      </c>
      <c r="AN87">
        <v>216.51147709813449</v>
      </c>
      <c r="AO87">
        <v>15.82771588065167</v>
      </c>
      <c r="AP87">
        <v>2.1215095457015209</v>
      </c>
      <c r="AQ87">
        <v>10.07431672318919</v>
      </c>
      <c r="AR87">
        <v>1.5622195629860971</v>
      </c>
      <c r="AS87">
        <v>1.4856140444390851</v>
      </c>
      <c r="AT87">
        <v>170.39270691505291</v>
      </c>
      <c r="AU87">
        <v>35.382092427876628</v>
      </c>
      <c r="AV87">
        <v>51.214655365601622</v>
      </c>
      <c r="AW87">
        <v>20.475577351106459</v>
      </c>
      <c r="AX87">
        <v>2.5131004293680128</v>
      </c>
      <c r="AY87">
        <v>5.5328706455437929E-2</v>
      </c>
      <c r="AZ87">
        <v>427.21850337331608</v>
      </c>
      <c r="BA87">
        <v>29.434964099301929</v>
      </c>
      <c r="BB87">
        <v>6.7462524507761357E-2</v>
      </c>
      <c r="BC87">
        <v>439039.0420563189</v>
      </c>
      <c r="BD87">
        <v>34121.078673447657</v>
      </c>
      <c r="BE87">
        <v>1.863098879596699</v>
      </c>
      <c r="BF87">
        <v>2.094278684487243</v>
      </c>
      <c r="BG87">
        <v>0.32609469573961192</v>
      </c>
      <c r="BH87">
        <v>9.7080536558323716E-2</v>
      </c>
      <c r="BI87">
        <v>5.9752742317243657</v>
      </c>
      <c r="BJ87">
        <v>0.65997727707814469</v>
      </c>
      <c r="BK87">
        <v>6.5159867204070184E-3</v>
      </c>
      <c r="BL87">
        <v>94.30279750315745</v>
      </c>
      <c r="BM87">
        <v>9.3625588079197115</v>
      </c>
      <c r="BN87">
        <v>4.3809519216889983E-2</v>
      </c>
      <c r="BO87">
        <v>19.211502638767861</v>
      </c>
      <c r="BP87">
        <v>1.736775174557049</v>
      </c>
      <c r="BQ87">
        <v>1.060241050994652E-2</v>
      </c>
      <c r="BR87">
        <v>132.55771904989311</v>
      </c>
      <c r="BS87">
        <v>11.641101623522051</v>
      </c>
      <c r="BT87">
        <v>9.5298584448404819E-2</v>
      </c>
      <c r="BU87">
        <v>68.375762056704772</v>
      </c>
      <c r="BV87">
        <v>5.6750515451886603</v>
      </c>
      <c r="BW87">
        <v>0.1378931245258265</v>
      </c>
      <c r="BX87">
        <v>20.99755384234091</v>
      </c>
      <c r="BY87">
        <v>2.0313535077143099</v>
      </c>
      <c r="BZ87">
        <v>1.08580805439765E-2</v>
      </c>
      <c r="CA87">
        <v>74.802433657775026</v>
      </c>
      <c r="CB87">
        <v>6.4581071073394378</v>
      </c>
      <c r="CC87">
        <v>0.13203022211200899</v>
      </c>
      <c r="CD87">
        <v>11.249333692451909</v>
      </c>
      <c r="CE87">
        <v>1.157854855327904</v>
      </c>
      <c r="CF87">
        <v>2.3792751599096031E-2</v>
      </c>
      <c r="CG87">
        <v>74.399448104202264</v>
      </c>
      <c r="CH87">
        <v>6.4203054277935268</v>
      </c>
      <c r="CI87">
        <v>0.12026881587481621</v>
      </c>
      <c r="CJ87">
        <v>15.56653277681048</v>
      </c>
      <c r="CK87">
        <v>1.4727014198924251</v>
      </c>
      <c r="CL87">
        <v>1.319497828716165E-2</v>
      </c>
      <c r="CM87">
        <v>50.865872345858762</v>
      </c>
      <c r="CN87">
        <v>4.347778879447814</v>
      </c>
      <c r="CO87">
        <v>8.8339031623088732E-2</v>
      </c>
      <c r="CP87">
        <v>8.9156666357502647</v>
      </c>
      <c r="CQ87">
        <v>1.262656334511294</v>
      </c>
      <c r="CR87">
        <v>1.2587298546536769E-2</v>
      </c>
      <c r="CS87">
        <v>69.562482971134173</v>
      </c>
      <c r="CT87">
        <v>7.4380152931085917</v>
      </c>
      <c r="CU87">
        <v>5.9863455662606209E-2</v>
      </c>
      <c r="CV87">
        <v>9.1708842297091309</v>
      </c>
      <c r="CW87">
        <v>1.101952380930824</v>
      </c>
      <c r="CX87">
        <v>1.2687186686277061E-2</v>
      </c>
      <c r="CY87">
        <v>4100.3804200575223</v>
      </c>
      <c r="CZ87">
        <v>339.93422576027967</v>
      </c>
      <c r="DA87">
        <v>0.12586468583040231</v>
      </c>
      <c r="DB87">
        <v>0.14986899477125981</v>
      </c>
      <c r="DC87">
        <v>5.4029950201054097E-2</v>
      </c>
      <c r="DD87">
        <v>1.1680414592322099E-2</v>
      </c>
      <c r="DE87">
        <v>-0.33990478706553479</v>
      </c>
      <c r="DF87">
        <v>7.0803548979317732</v>
      </c>
      <c r="DG87">
        <v>10.378165803804469</v>
      </c>
      <c r="DH87">
        <v>296.2963188310901</v>
      </c>
      <c r="DI87">
        <v>41.762840940865559</v>
      </c>
      <c r="DJ87">
        <v>0.659569082344442</v>
      </c>
      <c r="DK87">
        <v>60.373351097484999</v>
      </c>
      <c r="DL87">
        <v>8.5082684020375403</v>
      </c>
      <c r="DM87">
        <v>0.38034394583117193</v>
      </c>
      <c r="DN87">
        <v>24.71586169671717</v>
      </c>
      <c r="DO87">
        <v>3.969199727537962</v>
      </c>
      <c r="DP87">
        <v>0.33008037573972349</v>
      </c>
      <c r="DQ87">
        <v>80.663690463842002</v>
      </c>
      <c r="DR87">
        <v>11.808235187445881</v>
      </c>
      <c r="DS87">
        <v>0.30157915944924818</v>
      </c>
      <c r="DT87">
        <v>159.06939160876729</v>
      </c>
      <c r="DU87">
        <v>21.34322534331428</v>
      </c>
      <c r="DV87">
        <v>0.17113620071376509</v>
      </c>
      <c r="DW87">
        <v>97.684290166360228</v>
      </c>
      <c r="DX87">
        <v>13.959309823373671</v>
      </c>
      <c r="DY87">
        <v>0.27260158143731911</v>
      </c>
      <c r="EA87">
        <v>272.11369641612492</v>
      </c>
      <c r="EB87">
        <v>25.21212756001842</v>
      </c>
      <c r="EC87">
        <v>153.83816884691271</v>
      </c>
      <c r="ED87">
        <v>207.02050257292959</v>
      </c>
      <c r="EE87">
        <v>290.0606543761337</v>
      </c>
      <c r="EF87">
        <v>461.99839227503219</v>
      </c>
      <c r="EG87">
        <v>372.95832757266282</v>
      </c>
      <c r="EH87">
        <v>375.89162642098</v>
      </c>
      <c r="EI87">
        <v>311.61589175767068</v>
      </c>
      <c r="EJ87">
        <v>302.43678091139128</v>
      </c>
      <c r="EK87">
        <v>285.10133290861683</v>
      </c>
      <c r="EL87">
        <v>317.91170216161731</v>
      </c>
      <c r="EM87">
        <v>360.95816339069899</v>
      </c>
      <c r="EN87">
        <v>432.06511162195142</v>
      </c>
      <c r="EO87">
        <v>372.80017193939563</v>
      </c>
      <c r="EQ87">
        <v>2.129377567889263</v>
      </c>
      <c r="ER87">
        <v>0.84474751180376839</v>
      </c>
      <c r="ES87">
        <v>0.89497056311818546</v>
      </c>
      <c r="ET87">
        <v>0.92050637376449296</v>
      </c>
      <c r="EU87">
        <v>5.8352611404733253E-2</v>
      </c>
      <c r="EV87">
        <v>6.7072862995309429E-2</v>
      </c>
      <c r="EW87">
        <v>1.149440639941417</v>
      </c>
      <c r="EX87">
        <v>13.97406239818765</v>
      </c>
      <c r="EY87">
        <v>1.6867939851247931</v>
      </c>
      <c r="EZ87">
        <v>2.2867123888429219</v>
      </c>
      <c r="FA87">
        <v>3.0106439492050489E-2</v>
      </c>
      <c r="FC87">
        <f t="shared" si="9"/>
        <v>1.6493575779455802</v>
      </c>
      <c r="FE87">
        <v>-18.280076859847423</v>
      </c>
      <c r="FF87">
        <v>7.9975052930738135</v>
      </c>
      <c r="FH87">
        <v>-3.4662500078294083</v>
      </c>
      <c r="FI87">
        <v>7.9975052930738135</v>
      </c>
      <c r="FK87">
        <v>1070.0108905923271</v>
      </c>
      <c r="FL87">
        <f t="shared" si="10"/>
        <v>796.86089059232711</v>
      </c>
      <c r="FM87">
        <v>25.738481730876867</v>
      </c>
      <c r="FS87">
        <f t="shared" si="11"/>
        <v>159.06939160876729</v>
      </c>
      <c r="FT87">
        <f t="shared" si="12"/>
        <v>257.63980224575516</v>
      </c>
      <c r="FU87">
        <f t="shared" si="13"/>
        <v>1.8510165319006147</v>
      </c>
      <c r="FV87">
        <f t="shared" ref="FV87:FV94" si="15">((3.998*LOG(FU87))+2.284)</f>
        <v>3.3531063696647854</v>
      </c>
    </row>
    <row r="88" spans="1:178" x14ac:dyDescent="0.25">
      <c r="A88" t="s">
        <v>975</v>
      </c>
      <c r="B88" t="s">
        <v>765</v>
      </c>
      <c r="C88" s="2">
        <v>-46.200065436210053</v>
      </c>
      <c r="D88" s="5">
        <v>5.5463264619784458E-2</v>
      </c>
      <c r="E88" s="6">
        <v>448.44800088743142</v>
      </c>
      <c r="F88" s="7">
        <v>0.23447997162701059</v>
      </c>
      <c r="G88">
        <v>-30.692284484773761</v>
      </c>
      <c r="H88" s="8">
        <v>1798.505601472657</v>
      </c>
      <c r="I88" s="2">
        <v>1.868270521298717</v>
      </c>
      <c r="J88" s="2">
        <v>9.0615926111019249E-2</v>
      </c>
      <c r="K88" s="5">
        <v>0.1841195019166853</v>
      </c>
      <c r="L88" s="9">
        <v>6.6468600925611036E-4</v>
      </c>
      <c r="M88">
        <v>9.2769676375553181E-2</v>
      </c>
      <c r="N88" s="8">
        <v>1.293153295238481</v>
      </c>
      <c r="O88" s="10">
        <v>13.578988062013149</v>
      </c>
      <c r="P88" s="7">
        <v>0.78660546378266871</v>
      </c>
      <c r="Q88" s="5">
        <v>0.53534053152762417</v>
      </c>
      <c r="R88" s="11">
        <v>2.5900784793736531E-2</v>
      </c>
      <c r="S88" s="12">
        <v>0.7780056704870465</v>
      </c>
      <c r="T88" s="6">
        <v>2690.198975855466</v>
      </c>
      <c r="U88" s="6">
        <v>4.564013186567113</v>
      </c>
      <c r="V88" s="6">
        <v>5.6705939080596206</v>
      </c>
      <c r="W88" s="6">
        <v>2763.851332912202</v>
      </c>
      <c r="X88" s="6">
        <v>6.0739935025339324</v>
      </c>
      <c r="Y88" s="6">
        <v>108.7938097036138</v>
      </c>
      <c r="Z88" s="6">
        <v>2720.6090468477259</v>
      </c>
      <c r="AA88" s="6">
        <v>4.2181171360163416</v>
      </c>
      <c r="AB88" s="13">
        <v>54.925797915995616</v>
      </c>
      <c r="AC88" s="14">
        <v>102.7378033267341</v>
      </c>
      <c r="AE88" t="s">
        <v>976</v>
      </c>
      <c r="AF88" t="s">
        <v>976</v>
      </c>
      <c r="AG88">
        <v>23.709</v>
      </c>
      <c r="AH88" t="s">
        <v>143</v>
      </c>
      <c r="AI88">
        <v>53.436836633347703</v>
      </c>
      <c r="AJ88">
        <v>112.103597430885</v>
      </c>
      <c r="AK88" t="s">
        <v>143</v>
      </c>
      <c r="AL88">
        <v>1202.2343835591209</v>
      </c>
      <c r="AM88">
        <v>1895.2831817828351</v>
      </c>
      <c r="AN88">
        <v>228.16432497224139</v>
      </c>
      <c r="AO88">
        <v>17.589222959391812</v>
      </c>
      <c r="AP88">
        <v>2.1836469914266039</v>
      </c>
      <c r="AQ88">
        <v>8.1148734076464173</v>
      </c>
      <c r="AR88">
        <v>1.5216318781110001</v>
      </c>
      <c r="AS88">
        <v>1.5883518007745101</v>
      </c>
      <c r="AT88">
        <v>601.46329752100917</v>
      </c>
      <c r="AU88">
        <v>117.58008652568689</v>
      </c>
      <c r="AV88">
        <v>50.537935077759528</v>
      </c>
      <c r="AW88">
        <v>13.56832514438099</v>
      </c>
      <c r="AX88">
        <v>1.8582218644283901</v>
      </c>
      <c r="AY88">
        <v>0.14828887917953279</v>
      </c>
      <c r="AZ88">
        <v>791.02123573946733</v>
      </c>
      <c r="BA88">
        <v>53.889245173423816</v>
      </c>
      <c r="BB88">
        <v>9.6930400210466533E-2</v>
      </c>
      <c r="BC88">
        <v>465076.70373834611</v>
      </c>
      <c r="BD88">
        <v>33398.30329628547</v>
      </c>
      <c r="BE88">
        <v>2.0722637816769418</v>
      </c>
      <c r="BF88">
        <v>2.762388953124979</v>
      </c>
      <c r="BG88">
        <v>0.36693353873006151</v>
      </c>
      <c r="BH88">
        <v>9.3229124877578534E-2</v>
      </c>
      <c r="BI88">
        <v>2.2020545466117278</v>
      </c>
      <c r="BJ88">
        <v>0.28773633191145631</v>
      </c>
      <c r="BK88">
        <v>6.2393372655028924E-3</v>
      </c>
      <c r="BL88">
        <v>81.971970158963728</v>
      </c>
      <c r="BM88">
        <v>6.2359082033488571</v>
      </c>
      <c r="BN88">
        <v>4.2724642730819613E-2</v>
      </c>
      <c r="BO88">
        <v>10.553835212038059</v>
      </c>
      <c r="BP88">
        <v>1.3049961077928369</v>
      </c>
      <c r="BQ88">
        <v>1.170601563879781E-2</v>
      </c>
      <c r="BR88">
        <v>74.410598099633049</v>
      </c>
      <c r="BS88">
        <v>8.9538784716354698</v>
      </c>
      <c r="BT88">
        <v>3.5051425344758837E-2</v>
      </c>
      <c r="BU88">
        <v>49.208105080163371</v>
      </c>
      <c r="BV88">
        <v>5.4244596926567157</v>
      </c>
      <c r="BW88">
        <v>0.14377222805213619</v>
      </c>
      <c r="BX88">
        <v>17.234950684030679</v>
      </c>
      <c r="BY88">
        <v>1.714984098958751</v>
      </c>
      <c r="BZ88">
        <v>1.105223812967634E-2</v>
      </c>
      <c r="CA88">
        <v>63.457668124420167</v>
      </c>
      <c r="CB88">
        <v>6.2065154307044272</v>
      </c>
      <c r="CC88">
        <v>0.12877743704709119</v>
      </c>
      <c r="CD88">
        <v>11.354173429347609</v>
      </c>
      <c r="CE88">
        <v>0.79612391988611553</v>
      </c>
      <c r="CF88">
        <v>2.6272061117415538E-2</v>
      </c>
      <c r="CG88">
        <v>91.45673353966626</v>
      </c>
      <c r="CH88">
        <v>6.1099178695076146</v>
      </c>
      <c r="CI88">
        <v>0.11731264769108871</v>
      </c>
      <c r="CJ88">
        <v>26.011235773310879</v>
      </c>
      <c r="CK88">
        <v>2.2332221741333922</v>
      </c>
      <c r="CL88">
        <v>1.3426937219874461E-2</v>
      </c>
      <c r="CM88">
        <v>110.6092172795754</v>
      </c>
      <c r="CN88">
        <v>8.996271530636351</v>
      </c>
      <c r="CO88">
        <v>3.9972828222223603E-2</v>
      </c>
      <c r="CP88">
        <v>20.54413628601883</v>
      </c>
      <c r="CQ88">
        <v>1.576401796558017</v>
      </c>
      <c r="CR88">
        <v>1.280938854815602E-2</v>
      </c>
      <c r="CS88">
        <v>171.88411696078259</v>
      </c>
      <c r="CT88">
        <v>12.66034750257568</v>
      </c>
      <c r="CU88">
        <v>6.0922474206040238E-2</v>
      </c>
      <c r="CV88">
        <v>25.026996367209289</v>
      </c>
      <c r="CW88">
        <v>1.431180524634003</v>
      </c>
      <c r="CX88">
        <v>1.2912778099112751E-2</v>
      </c>
      <c r="CY88">
        <v>4567.8938989725611</v>
      </c>
      <c r="CZ88">
        <v>306.77549408428001</v>
      </c>
      <c r="DA88">
        <v>0.49079829342901432</v>
      </c>
      <c r="DB88">
        <v>0.23627480532916631</v>
      </c>
      <c r="DC88">
        <v>6.4664911736582342E-2</v>
      </c>
      <c r="DD88">
        <v>1.1885522948306681E-2</v>
      </c>
      <c r="DE88">
        <v>3.3363572829927262</v>
      </c>
      <c r="DF88">
        <v>5.542915701407515</v>
      </c>
      <c r="DG88">
        <v>12.517791744742951</v>
      </c>
      <c r="DH88">
        <v>961.09071843407924</v>
      </c>
      <c r="DI88">
        <v>51.819000962873673</v>
      </c>
      <c r="DJ88">
        <v>0.67670233572371152</v>
      </c>
      <c r="DK88">
        <v>196.83701617809669</v>
      </c>
      <c r="DL88">
        <v>11.702748560585009</v>
      </c>
      <c r="DM88">
        <v>0.42891145814036552</v>
      </c>
      <c r="DN88">
        <v>41.652504466690111</v>
      </c>
      <c r="DO88">
        <v>3.1450893033109719</v>
      </c>
      <c r="DP88">
        <v>0.34691514692058389</v>
      </c>
      <c r="DQ88">
        <v>126.4417442879151</v>
      </c>
      <c r="DR88">
        <v>8.6344315950716375</v>
      </c>
      <c r="DS88">
        <v>0.28981416028674578</v>
      </c>
      <c r="DT88">
        <v>448.44800088743142</v>
      </c>
      <c r="DU88">
        <v>27.197047366114688</v>
      </c>
      <c r="DV88">
        <v>0.17309282753074401</v>
      </c>
      <c r="DW88">
        <v>300.25284372062112</v>
      </c>
      <c r="DX88">
        <v>18.011248727510502</v>
      </c>
      <c r="DY88">
        <v>0.32285168649135132</v>
      </c>
      <c r="EA88">
        <v>503.83518199966068</v>
      </c>
      <c r="EB88">
        <v>9.2913693949861944</v>
      </c>
      <c r="EC88">
        <v>133.7226266867271</v>
      </c>
      <c r="ED88">
        <v>113.7266725435135</v>
      </c>
      <c r="EE88">
        <v>162.82406586352971</v>
      </c>
      <c r="EF88">
        <v>332.48719648759038</v>
      </c>
      <c r="EG88">
        <v>306.12701037354668</v>
      </c>
      <c r="EH88">
        <v>318.88275439407118</v>
      </c>
      <c r="EI88">
        <v>314.5200395941165</v>
      </c>
      <c r="EJ88">
        <v>371.77533959213929</v>
      </c>
      <c r="EK88">
        <v>476.39625958444827</v>
      </c>
      <c r="EL88">
        <v>691.30760799734651</v>
      </c>
      <c r="EM88">
        <v>831.74640834084346</v>
      </c>
      <c r="EN88">
        <v>1067.6032109365381</v>
      </c>
      <c r="EO88">
        <v>1017.357575902817</v>
      </c>
      <c r="EQ88">
        <v>4.1137118637446957</v>
      </c>
      <c r="ER88">
        <v>1.6770369607114879</v>
      </c>
      <c r="ES88">
        <v>0.9401532915193217</v>
      </c>
      <c r="ET88">
        <v>0.93792675727412167</v>
      </c>
      <c r="EU88">
        <v>8.7030174692294977E-3</v>
      </c>
      <c r="EV88">
        <v>2.913725896730069E-2</v>
      </c>
      <c r="EW88">
        <v>3.3479490384017692</v>
      </c>
      <c r="EX88">
        <v>11.69142409947839</v>
      </c>
      <c r="EY88">
        <v>5.4707481108210629</v>
      </c>
      <c r="EZ88">
        <v>2.6090136122917631</v>
      </c>
      <c r="FA88">
        <v>1.6071228697385989E-2</v>
      </c>
      <c r="FC88">
        <f t="shared" si="9"/>
        <v>3.0876526133498468</v>
      </c>
      <c r="FE88">
        <v>-18.178904621349997</v>
      </c>
      <c r="FF88">
        <v>1.1695818</v>
      </c>
      <c r="FH88">
        <v>-2.8783487978899998</v>
      </c>
      <c r="FI88">
        <v>1.1695818</v>
      </c>
      <c r="FK88">
        <v>1048.0647971999999</v>
      </c>
      <c r="FL88">
        <f t="shared" si="10"/>
        <v>774.91479719999995</v>
      </c>
      <c r="FM88">
        <v>25</v>
      </c>
      <c r="FS88">
        <f t="shared" si="11"/>
        <v>448.44800088743142</v>
      </c>
      <c r="FT88">
        <f t="shared" si="12"/>
        <v>726.33743737644409</v>
      </c>
      <c r="FU88">
        <f t="shared" si="13"/>
        <v>1.0677148523048186</v>
      </c>
      <c r="FV88">
        <f t="shared" si="15"/>
        <v>2.3977642252756786</v>
      </c>
    </row>
    <row r="89" spans="1:178" x14ac:dyDescent="0.25">
      <c r="A89" t="s">
        <v>977</v>
      </c>
      <c r="B89" t="s">
        <v>765</v>
      </c>
      <c r="C89" s="2">
        <v>230.96553921510181</v>
      </c>
      <c r="D89" s="5">
        <v>4.6540850000107888E-3</v>
      </c>
      <c r="E89" s="6">
        <v>33.768479514329677</v>
      </c>
      <c r="F89" s="7">
        <v>0.25634192775087022</v>
      </c>
      <c r="G89">
        <v>6.1372248745586573</v>
      </c>
      <c r="H89" s="8">
        <v>1685.0257697085819</v>
      </c>
      <c r="I89" s="2">
        <v>2.0112540784473198</v>
      </c>
      <c r="J89" s="2">
        <v>9.8270376944678786E-2</v>
      </c>
      <c r="K89" s="5">
        <v>0.1846480911051597</v>
      </c>
      <c r="L89" s="9">
        <v>2.1536885848008279E-3</v>
      </c>
      <c r="M89">
        <v>9.7881936241027076E-2</v>
      </c>
      <c r="N89" s="8">
        <v>2.0460677553187372</v>
      </c>
      <c r="O89" s="10">
        <v>12.650619432667961</v>
      </c>
      <c r="P89" s="7">
        <v>0.74445314384850425</v>
      </c>
      <c r="Q89" s="5">
        <v>0.49738927829318003</v>
      </c>
      <c r="R89" s="11">
        <v>2.425978000388946E-2</v>
      </c>
      <c r="S89" s="12">
        <v>2.8573153276088621E-2</v>
      </c>
      <c r="T89" s="6">
        <v>2691.451856467786</v>
      </c>
      <c r="U89" s="6">
        <v>18.895197267470731</v>
      </c>
      <c r="V89" s="6">
        <v>19.222195948672301</v>
      </c>
      <c r="W89" s="6">
        <v>2602.4328011224388</v>
      </c>
      <c r="X89" s="6">
        <v>8.653984684623568</v>
      </c>
      <c r="Y89" s="6">
        <v>104.4601243334523</v>
      </c>
      <c r="Z89" s="6">
        <v>2652.817914514857</v>
      </c>
      <c r="AA89" s="6">
        <v>10.18438209124869</v>
      </c>
      <c r="AB89" s="13">
        <v>55.32798265457977</v>
      </c>
      <c r="AC89" s="14">
        <v>96.69252655842881</v>
      </c>
      <c r="AE89" t="s">
        <v>978</v>
      </c>
      <c r="AF89" t="s">
        <v>978</v>
      </c>
      <c r="AG89">
        <v>24.629000000000001</v>
      </c>
      <c r="AH89" t="s">
        <v>143</v>
      </c>
      <c r="AI89">
        <v>45.890506341878748</v>
      </c>
      <c r="AJ89">
        <v>90.960152308908974</v>
      </c>
      <c r="AK89" t="s">
        <v>143</v>
      </c>
      <c r="AL89">
        <v>786.80350665227309</v>
      </c>
      <c r="AM89">
        <v>1518.6016993512001</v>
      </c>
      <c r="AN89">
        <v>224.15731389233989</v>
      </c>
      <c r="AO89">
        <v>14.921157380676309</v>
      </c>
      <c r="AP89">
        <v>1.7475592750475379</v>
      </c>
      <c r="AQ89">
        <v>2.0825945254547258</v>
      </c>
      <c r="AR89">
        <v>0.70942196695364879</v>
      </c>
      <c r="AS89">
        <v>1.232166291217909</v>
      </c>
      <c r="AT89" t="s">
        <v>143</v>
      </c>
      <c r="AU89">
        <v>23.888901533294082</v>
      </c>
      <c r="AV89">
        <v>41.72278579830337</v>
      </c>
      <c r="AW89">
        <v>0.20187971202543589</v>
      </c>
      <c r="AX89">
        <v>0.1161291050736455</v>
      </c>
      <c r="AY89">
        <v>0.14780920932690761</v>
      </c>
      <c r="AZ89">
        <v>74.319334490833555</v>
      </c>
      <c r="BA89">
        <v>4.4244831711157904</v>
      </c>
      <c r="BB89">
        <v>6.1693543260970277E-2</v>
      </c>
      <c r="BC89">
        <v>517053.00823075772</v>
      </c>
      <c r="BD89">
        <v>34191.702958205417</v>
      </c>
      <c r="BE89">
        <v>1.186200519010256</v>
      </c>
      <c r="BF89">
        <v>0.65517430387849873</v>
      </c>
      <c r="BG89">
        <v>0.1041828803318972</v>
      </c>
      <c r="BH89">
        <v>5.7945645194074698E-2</v>
      </c>
      <c r="BI89">
        <v>2.721679454953798E-2</v>
      </c>
      <c r="BJ89">
        <v>7.5716935260622311E-3</v>
      </c>
      <c r="BK89">
        <v>5.159222411020856E-3</v>
      </c>
      <c r="BL89">
        <v>8.8304747611359797</v>
      </c>
      <c r="BM89">
        <v>0.88400200396798789</v>
      </c>
      <c r="BN89">
        <v>5.2055259674375909E-2</v>
      </c>
      <c r="BO89">
        <v>3.3949996702576563E-2</v>
      </c>
      <c r="BP89">
        <v>1.5419858911420741E-2</v>
      </c>
      <c r="BQ89">
        <v>8.1465385357328557E-3</v>
      </c>
      <c r="BR89">
        <v>0.25996852960448608</v>
      </c>
      <c r="BS89">
        <v>0.1157888314352656</v>
      </c>
      <c r="BT89">
        <v>2.7722026127358659E-2</v>
      </c>
      <c r="BU89">
        <v>0.42420670296848612</v>
      </c>
      <c r="BV89">
        <v>0.1469687008790389</v>
      </c>
      <c r="BW89">
        <v>0.1291482594395704</v>
      </c>
      <c r="BX89">
        <v>0.30057813357849428</v>
      </c>
      <c r="BY89">
        <v>7.0446740839208821E-2</v>
      </c>
      <c r="BZ89">
        <v>1.8892479570083241E-2</v>
      </c>
      <c r="CA89">
        <v>1.8730388994110201</v>
      </c>
      <c r="CB89">
        <v>0.42813472535101199</v>
      </c>
      <c r="CC89">
        <v>0.12480188546789581</v>
      </c>
      <c r="CD89">
        <v>0.62408640948235572</v>
      </c>
      <c r="CE89">
        <v>8.6644977767754761E-2</v>
      </c>
      <c r="CF89">
        <v>6.9224840372350801E-3</v>
      </c>
      <c r="CG89">
        <v>6.3283526546878344</v>
      </c>
      <c r="CH89">
        <v>0.75219758114610002</v>
      </c>
      <c r="CI89">
        <v>9.3005143847803715E-2</v>
      </c>
      <c r="CJ89">
        <v>2.308591977002326</v>
      </c>
      <c r="CK89">
        <v>0.28068398146384849</v>
      </c>
      <c r="CL89">
        <v>1.0618728893665349E-2</v>
      </c>
      <c r="CM89">
        <v>11.74936092506119</v>
      </c>
      <c r="CN89">
        <v>1.0098570759580301</v>
      </c>
      <c r="CO89">
        <v>3.1619432466451353E-2</v>
      </c>
      <c r="CP89">
        <v>2.536670891876033</v>
      </c>
      <c r="CQ89">
        <v>0.1934021694441235</v>
      </c>
      <c r="CR89">
        <v>1.0131251664892279E-2</v>
      </c>
      <c r="CS89">
        <v>21.681081600862921</v>
      </c>
      <c r="CT89">
        <v>1.930740749832099</v>
      </c>
      <c r="CU89">
        <v>0.1041150668859072</v>
      </c>
      <c r="CV89">
        <v>3.1445818108832388</v>
      </c>
      <c r="CW89">
        <v>0.28977241265035608</v>
      </c>
      <c r="CX89">
        <v>1.0214628828061239E-2</v>
      </c>
      <c r="CY89">
        <v>5480.9607071945811</v>
      </c>
      <c r="CZ89">
        <v>377.48237301427861</v>
      </c>
      <c r="DA89">
        <v>0.1013406504654151</v>
      </c>
      <c r="DB89">
        <v>4.672720775560401E-2</v>
      </c>
      <c r="DC89">
        <v>2.5903505845474271E-2</v>
      </c>
      <c r="DD89">
        <v>9.3995047966461513E-3</v>
      </c>
      <c r="DE89">
        <v>0.50978762923991527</v>
      </c>
      <c r="DF89">
        <v>4.4965679352459604</v>
      </c>
      <c r="DG89">
        <v>9.9515887524748905</v>
      </c>
      <c r="DH89">
        <v>68.170856909506753</v>
      </c>
      <c r="DI89">
        <v>3.2902311344708202</v>
      </c>
      <c r="DJ89">
        <v>0.58905947168016493</v>
      </c>
      <c r="DK89">
        <v>13.86459817143942</v>
      </c>
      <c r="DL89">
        <v>0.70994216812558397</v>
      </c>
      <c r="DM89">
        <v>0.3562405852557754</v>
      </c>
      <c r="DN89">
        <v>3.0437124945988052</v>
      </c>
      <c r="DO89">
        <v>0.22350615111144129</v>
      </c>
      <c r="DP89">
        <v>0.28351777470415351</v>
      </c>
      <c r="DQ89">
        <v>10.14131176603799</v>
      </c>
      <c r="DR89">
        <v>0.43507073585936712</v>
      </c>
      <c r="DS89">
        <v>0.27362162974188148</v>
      </c>
      <c r="DT89">
        <v>33.768479514329677</v>
      </c>
      <c r="DU89">
        <v>1.673748311987568</v>
      </c>
      <c r="DV89">
        <v>0.14301950764991719</v>
      </c>
      <c r="DW89">
        <v>21.094059767822301</v>
      </c>
      <c r="DX89">
        <v>1.040547367003255</v>
      </c>
      <c r="DY89">
        <v>0.27663480274567859</v>
      </c>
      <c r="EA89">
        <v>47.337155726645577</v>
      </c>
      <c r="EB89">
        <v>0.11483879556767081</v>
      </c>
      <c r="EC89">
        <v>14.405342187823781</v>
      </c>
      <c r="ED89">
        <v>0.36584048170879918</v>
      </c>
      <c r="EE89">
        <v>0.56885892692447726</v>
      </c>
      <c r="EF89">
        <v>2.8662615065438248</v>
      </c>
      <c r="EG89">
        <v>5.3388656053018533</v>
      </c>
      <c r="EH89">
        <v>9.4122557759347725</v>
      </c>
      <c r="EI89">
        <v>17.287712174026471</v>
      </c>
      <c r="EJ89">
        <v>25.725010791413961</v>
      </c>
      <c r="EK89">
        <v>42.281904340701928</v>
      </c>
      <c r="EL89">
        <v>73.433505781632434</v>
      </c>
      <c r="EM89">
        <v>102.6992263917422</v>
      </c>
      <c r="EN89">
        <v>134.66510311094979</v>
      </c>
      <c r="EO89">
        <v>127.82852889769261</v>
      </c>
      <c r="EQ89">
        <v>70.280264045100196</v>
      </c>
      <c r="ER89">
        <v>127.59399479910149</v>
      </c>
      <c r="ES89">
        <v>1.027884276396976</v>
      </c>
      <c r="ET89">
        <v>1.02327557206053</v>
      </c>
      <c r="EU89">
        <v>8.5277323460002672E-4</v>
      </c>
      <c r="EV89">
        <v>1.220098542809369E-2</v>
      </c>
      <c r="EW89">
        <v>14.30742069879371</v>
      </c>
      <c r="EX89">
        <v>14.02125946205128</v>
      </c>
      <c r="EY89">
        <v>3.8240842568226299</v>
      </c>
      <c r="EZ89">
        <v>1.5575089903718491</v>
      </c>
      <c r="FA89">
        <v>3.0218709377138369E-2</v>
      </c>
      <c r="FC89">
        <f t="shared" si="9"/>
        <v>39.260851713030611</v>
      </c>
      <c r="FE89">
        <v>-22.738528498269996</v>
      </c>
      <c r="FF89">
        <v>1.2592543</v>
      </c>
      <c r="FH89">
        <v>-4.3691194600499994</v>
      </c>
      <c r="FI89">
        <v>1.2592543</v>
      </c>
      <c r="FK89">
        <v>928.33513319999997</v>
      </c>
      <c r="FL89">
        <f t="shared" si="10"/>
        <v>655.1851332</v>
      </c>
      <c r="FM89">
        <v>21</v>
      </c>
      <c r="FS89">
        <f t="shared" si="11"/>
        <v>33.768479514329677</v>
      </c>
      <c r="FT89">
        <f t="shared" si="12"/>
        <v>54.693767897281731</v>
      </c>
      <c r="FU89">
        <f t="shared" si="13"/>
        <v>0.82739476877360574</v>
      </c>
      <c r="FV89">
        <f t="shared" si="15"/>
        <v>1.9550156573755642</v>
      </c>
    </row>
    <row r="90" spans="1:178" x14ac:dyDescent="0.25">
      <c r="A90" t="s">
        <v>979</v>
      </c>
      <c r="B90" t="s">
        <v>765</v>
      </c>
      <c r="C90" s="2">
        <v>-15.95649651682819</v>
      </c>
      <c r="D90" s="5">
        <v>6.7624057620601814E-3</v>
      </c>
      <c r="E90" s="6">
        <v>49.073780874000548</v>
      </c>
      <c r="F90" s="7">
        <v>0.33105874398072271</v>
      </c>
      <c r="G90">
        <v>-88.878428276676658</v>
      </c>
      <c r="H90" s="8">
        <v>181.2814433373174</v>
      </c>
      <c r="I90" s="2">
        <v>2.0422614641714438</v>
      </c>
      <c r="J90" s="2">
        <v>9.9473783100944055E-2</v>
      </c>
      <c r="K90" s="5">
        <v>0.184180426705321</v>
      </c>
      <c r="L90" s="9">
        <v>1.58831984397733E-3</v>
      </c>
      <c r="M90">
        <v>0.1198085407575966</v>
      </c>
      <c r="N90" s="8">
        <v>1.158876001713077</v>
      </c>
      <c r="O90" s="10">
        <v>12.429437996265261</v>
      </c>
      <c r="P90" s="7">
        <v>0.72524610526073074</v>
      </c>
      <c r="Q90" s="5">
        <v>0.4897641532151159</v>
      </c>
      <c r="R90" s="11">
        <v>2.3881690036113221E-2</v>
      </c>
      <c r="S90" s="12">
        <v>-1.619315346678463E-2</v>
      </c>
      <c r="T90" s="6">
        <v>2688.5795607759492</v>
      </c>
      <c r="U90" s="6">
        <v>13.74231440377851</v>
      </c>
      <c r="V90" s="6">
        <v>14.187093295448641</v>
      </c>
      <c r="W90" s="6">
        <v>2569.5766292651592</v>
      </c>
      <c r="X90" s="6">
        <v>6.5806580912777886</v>
      </c>
      <c r="Y90" s="6">
        <v>103.3148121589265</v>
      </c>
      <c r="Z90" s="6">
        <v>2636.8045203942952</v>
      </c>
      <c r="AA90" s="6">
        <v>7.206462861377763</v>
      </c>
      <c r="AB90" s="13">
        <v>54.765222015062683</v>
      </c>
      <c r="AC90" s="14">
        <v>95.573761950476026</v>
      </c>
      <c r="AE90" t="s">
        <v>980</v>
      </c>
      <c r="AF90" t="s">
        <v>980</v>
      </c>
      <c r="AG90">
        <v>25.003</v>
      </c>
      <c r="AH90" t="s">
        <v>143</v>
      </c>
      <c r="AI90">
        <v>51.252594399057003</v>
      </c>
      <c r="AJ90">
        <v>89.905434099043433</v>
      </c>
      <c r="AK90" t="s">
        <v>143</v>
      </c>
      <c r="AL90">
        <v>747.49194728710347</v>
      </c>
      <c r="AM90">
        <v>1523.9046176522861</v>
      </c>
      <c r="AN90">
        <v>228.93939228585131</v>
      </c>
      <c r="AO90">
        <v>15.891467702824761</v>
      </c>
      <c r="AP90">
        <v>1.7447977328025059</v>
      </c>
      <c r="AQ90">
        <v>2.032073059273269</v>
      </c>
      <c r="AR90">
        <v>0.76780197320498789</v>
      </c>
      <c r="AS90">
        <v>1.303956636417136</v>
      </c>
      <c r="AT90" t="s">
        <v>143</v>
      </c>
      <c r="AU90">
        <v>13.099636697449229</v>
      </c>
      <c r="AV90">
        <v>42.308613514827833</v>
      </c>
      <c r="AW90" t="s">
        <v>143</v>
      </c>
      <c r="AX90">
        <v>8.3011925662756503E-2</v>
      </c>
      <c r="AY90">
        <v>9.5487126628756552E-2</v>
      </c>
      <c r="AZ90">
        <v>117.31304217461231</v>
      </c>
      <c r="BA90">
        <v>7.3610760861351787</v>
      </c>
      <c r="BB90">
        <v>5.6833390849563369E-2</v>
      </c>
      <c r="BC90">
        <v>528776.62106897216</v>
      </c>
      <c r="BD90">
        <v>34719.668438067682</v>
      </c>
      <c r="BE90">
        <v>2.4871890358089939</v>
      </c>
      <c r="BF90">
        <v>0.82124343670117372</v>
      </c>
      <c r="BG90">
        <v>0.14054536873649251</v>
      </c>
      <c r="BH90">
        <v>7.3857198431910548E-2</v>
      </c>
      <c r="BI90">
        <v>2.7130122430966821E-2</v>
      </c>
      <c r="BJ90">
        <v>6.8546455598377121E-3</v>
      </c>
      <c r="BK90">
        <v>5.5452627561824921E-3</v>
      </c>
      <c r="BL90">
        <v>12.457419081670031</v>
      </c>
      <c r="BM90">
        <v>1.0173689435001929</v>
      </c>
      <c r="BN90">
        <v>5.1909021199992231E-2</v>
      </c>
      <c r="BO90">
        <v>4.749102824890223E-2</v>
      </c>
      <c r="BP90">
        <v>1.6371674816429069E-2</v>
      </c>
      <c r="BQ90">
        <v>6.6195425402570023E-3</v>
      </c>
      <c r="BR90">
        <v>0.69503065869754577</v>
      </c>
      <c r="BS90">
        <v>0.1787455975525043</v>
      </c>
      <c r="BT90">
        <v>5.9505132680386007E-2</v>
      </c>
      <c r="BU90">
        <v>0.6207762400425243</v>
      </c>
      <c r="BV90">
        <v>0.17978801948866549</v>
      </c>
      <c r="BW90">
        <v>0.1217207688700877</v>
      </c>
      <c r="BX90">
        <v>0.44951931395977329</v>
      </c>
      <c r="BY90">
        <v>9.3189366045223154E-2</v>
      </c>
      <c r="BZ90">
        <v>2.2997295613830241E-2</v>
      </c>
      <c r="CA90">
        <v>3.2902769296060201</v>
      </c>
      <c r="CB90">
        <v>0.54574265664989141</v>
      </c>
      <c r="CC90">
        <v>0.1242381970406297</v>
      </c>
      <c r="CD90">
        <v>0.88548700121650037</v>
      </c>
      <c r="CE90">
        <v>0.11599759137854231</v>
      </c>
      <c r="CF90">
        <v>1.8204600225189379E-2</v>
      </c>
      <c r="CG90">
        <v>9.9594187691702096</v>
      </c>
      <c r="CH90">
        <v>0.89235663555437927</v>
      </c>
      <c r="CI90">
        <v>4.2202949095847118E-2</v>
      </c>
      <c r="CJ90">
        <v>3.823603397662362</v>
      </c>
      <c r="CK90">
        <v>0.35893192570918658</v>
      </c>
      <c r="CL90">
        <v>1.040947160518136E-2</v>
      </c>
      <c r="CM90">
        <v>17.310316589480191</v>
      </c>
      <c r="CN90">
        <v>1.278586806655895</v>
      </c>
      <c r="CO90">
        <v>3.1002971482278121E-2</v>
      </c>
      <c r="CP90">
        <v>3.7089492916729609</v>
      </c>
      <c r="CQ90">
        <v>0.30574170386830979</v>
      </c>
      <c r="CR90">
        <v>9.9326760362155441E-3</v>
      </c>
      <c r="CS90">
        <v>31.722167855104018</v>
      </c>
      <c r="CT90">
        <v>2.657702947040772</v>
      </c>
      <c r="CU90">
        <v>4.72385546750946E-2</v>
      </c>
      <c r="CV90">
        <v>4.9228470014671544</v>
      </c>
      <c r="CW90">
        <v>0.39923491324792842</v>
      </c>
      <c r="CX90">
        <v>1.0016052098559229E-2</v>
      </c>
      <c r="CY90">
        <v>5800.4043544640654</v>
      </c>
      <c r="CZ90">
        <v>306.78313094473577</v>
      </c>
      <c r="DA90">
        <v>0.2175703548321585</v>
      </c>
      <c r="DB90">
        <v>9.5461833606958021E-2</v>
      </c>
      <c r="DC90">
        <v>3.7454099798769257E-2</v>
      </c>
      <c r="DD90">
        <v>9.2140910731065909E-3</v>
      </c>
      <c r="DE90">
        <v>0.20144363024323059</v>
      </c>
      <c r="DF90">
        <v>5.1438999178577864</v>
      </c>
      <c r="DG90">
        <v>10.78894981018955</v>
      </c>
      <c r="DH90">
        <v>97.929371865639737</v>
      </c>
      <c r="DI90">
        <v>5.6557107069308286</v>
      </c>
      <c r="DJ90">
        <v>0.62324484635690613</v>
      </c>
      <c r="DK90">
        <v>20.059301464705321</v>
      </c>
      <c r="DL90">
        <v>1.288499833421537</v>
      </c>
      <c r="DM90">
        <v>0.37693570072811122</v>
      </c>
      <c r="DN90">
        <v>5.3967021292352397</v>
      </c>
      <c r="DO90">
        <v>0.33821660786592661</v>
      </c>
      <c r="DP90">
        <v>0.30864478198210787</v>
      </c>
      <c r="DQ90">
        <v>18.64652196677168</v>
      </c>
      <c r="DR90">
        <v>0.95173563009306617</v>
      </c>
      <c r="DS90">
        <v>0.30247290012321459</v>
      </c>
      <c r="DT90">
        <v>49.073780874000548</v>
      </c>
      <c r="DU90">
        <v>2.9052772332192971</v>
      </c>
      <c r="DV90">
        <v>0.1530499572614672</v>
      </c>
      <c r="DW90">
        <v>30.778198328760759</v>
      </c>
      <c r="DX90">
        <v>1.7813459630951181</v>
      </c>
      <c r="DY90">
        <v>0.28611475579443668</v>
      </c>
      <c r="EA90">
        <v>74.721682913765775</v>
      </c>
      <c r="EB90">
        <v>0.1144730904260203</v>
      </c>
      <c r="EC90">
        <v>20.322053966835281</v>
      </c>
      <c r="ED90">
        <v>0.51175676992351549</v>
      </c>
      <c r="EE90">
        <v>1.5208548330362051</v>
      </c>
      <c r="EF90">
        <v>4.1944340543413814</v>
      </c>
      <c r="EG90">
        <v>7.9843572639391356</v>
      </c>
      <c r="EH90">
        <v>16.534054922643321</v>
      </c>
      <c r="EI90">
        <v>24.528725795470919</v>
      </c>
      <c r="EJ90">
        <v>40.485442151098411</v>
      </c>
      <c r="EK90">
        <v>70.029366257552411</v>
      </c>
      <c r="EL90">
        <v>108.1894786842512</v>
      </c>
      <c r="EM90">
        <v>150.15989035113199</v>
      </c>
      <c r="EN90">
        <v>197.0320984789069</v>
      </c>
      <c r="EO90">
        <v>200.11573176695751</v>
      </c>
      <c r="EQ90">
        <v>83.962255811888838</v>
      </c>
      <c r="ER90">
        <v>36.852372014797403</v>
      </c>
      <c r="ES90">
        <v>0.95876812712432125</v>
      </c>
      <c r="ET90">
        <v>1.056572699419269</v>
      </c>
      <c r="EU90">
        <v>5.8098701333313531E-4</v>
      </c>
      <c r="EV90">
        <v>6.9234734589667972E-3</v>
      </c>
      <c r="EW90">
        <v>11.91674392039622</v>
      </c>
      <c r="EX90">
        <v>8.6028458250912436</v>
      </c>
      <c r="EY90">
        <v>3.939321664646267</v>
      </c>
      <c r="EZ90">
        <v>1.5469869870859001</v>
      </c>
      <c r="FA90">
        <v>2.5888629063824772E-2</v>
      </c>
      <c r="FC90">
        <f t="shared" si="9"/>
        <v>30.372959035933636</v>
      </c>
      <c r="FE90">
        <v>-22.64089891818</v>
      </c>
      <c r="FF90">
        <v>1.2609356</v>
      </c>
      <c r="FH90">
        <v>-4.21595084472</v>
      </c>
      <c r="FI90">
        <v>1.2609356</v>
      </c>
      <c r="FK90">
        <v>926.42417699999999</v>
      </c>
      <c r="FL90">
        <f t="shared" si="10"/>
        <v>653.27417700000001</v>
      </c>
      <c r="FM90">
        <v>21</v>
      </c>
      <c r="FS90">
        <f t="shared" si="11"/>
        <v>49.073780874000548</v>
      </c>
      <c r="FT90">
        <f t="shared" si="12"/>
        <v>79.483293875452091</v>
      </c>
      <c r="FU90">
        <f t="shared" si="13"/>
        <v>0.98021306670810837</v>
      </c>
      <c r="FV90">
        <f t="shared" si="15"/>
        <v>2.2492993092967186</v>
      </c>
    </row>
    <row r="91" spans="1:178" x14ac:dyDescent="0.25">
      <c r="A91" t="s">
        <v>981</v>
      </c>
      <c r="B91" t="s">
        <v>765</v>
      </c>
      <c r="C91" s="2">
        <v>-1.919198400869752</v>
      </c>
      <c r="D91" s="5">
        <v>5.3930786526899387E-2</v>
      </c>
      <c r="E91" s="6">
        <v>367.19316602242958</v>
      </c>
      <c r="F91" s="7">
        <v>0.52670118584223158</v>
      </c>
      <c r="G91">
        <v>-739.18779506217015</v>
      </c>
      <c r="H91" s="8">
        <v>121.0358155593091</v>
      </c>
      <c r="I91" s="2">
        <v>1.970977020794942</v>
      </c>
      <c r="J91" s="2">
        <v>9.5348242949110207E-2</v>
      </c>
      <c r="K91" s="5">
        <v>0.18381601598349409</v>
      </c>
      <c r="L91" s="9">
        <v>6.5405279469531088E-4</v>
      </c>
      <c r="M91">
        <v>0.19395826522077261</v>
      </c>
      <c r="N91" s="8">
        <v>0.1132523007868631</v>
      </c>
      <c r="O91" s="10">
        <v>12.855249473953149</v>
      </c>
      <c r="P91" s="7">
        <v>0.74499977659858829</v>
      </c>
      <c r="Q91" s="5">
        <v>0.50739645287781387</v>
      </c>
      <c r="R91" s="11">
        <v>2.4700883882614339E-2</v>
      </c>
      <c r="S91" s="12">
        <v>0.68724445848999971</v>
      </c>
      <c r="T91" s="6">
        <v>2686.6949986241511</v>
      </c>
      <c r="U91" s="6">
        <v>4.7102015737994307</v>
      </c>
      <c r="V91" s="6">
        <v>5.8999346400372392</v>
      </c>
      <c r="W91" s="6">
        <v>2645.4804801141649</v>
      </c>
      <c r="X91" s="6">
        <v>3.8314799085669828</v>
      </c>
      <c r="Y91" s="6">
        <v>105.5187056311854</v>
      </c>
      <c r="Z91" s="6">
        <v>2668.9792859556251</v>
      </c>
      <c r="AA91" s="6">
        <v>3.3915471534592352</v>
      </c>
      <c r="AB91" s="13">
        <v>54.583217574821873</v>
      </c>
      <c r="AC91" s="14">
        <v>98.46597702638033</v>
      </c>
      <c r="AE91" t="s">
        <v>982</v>
      </c>
      <c r="AF91" t="s">
        <v>982</v>
      </c>
      <c r="AG91">
        <v>23.166</v>
      </c>
      <c r="AH91" t="s">
        <v>143</v>
      </c>
      <c r="AI91">
        <v>50.539545848248771</v>
      </c>
      <c r="AJ91">
        <v>86.150110198421174</v>
      </c>
      <c r="AK91" t="s">
        <v>143</v>
      </c>
      <c r="AL91">
        <v>788.46654449717448</v>
      </c>
      <c r="AM91">
        <v>1501.3645159940129</v>
      </c>
      <c r="AN91">
        <v>214.2324909543411</v>
      </c>
      <c r="AO91">
        <v>15.768435282431851</v>
      </c>
      <c r="AP91">
        <v>1.679660349000857</v>
      </c>
      <c r="AQ91">
        <v>2.5583287822600829</v>
      </c>
      <c r="AR91">
        <v>0.82038742559335998</v>
      </c>
      <c r="AS91">
        <v>1.189321611019843</v>
      </c>
      <c r="AT91">
        <v>445.63689320877262</v>
      </c>
      <c r="AU91">
        <v>109.0001611873993</v>
      </c>
      <c r="AV91">
        <v>39.002916296242432</v>
      </c>
      <c r="AW91">
        <v>3.036814784063286</v>
      </c>
      <c r="AX91">
        <v>0.56895444004042117</v>
      </c>
      <c r="AY91">
        <v>0.1143115704108589</v>
      </c>
      <c r="AZ91">
        <v>968.75593935166762</v>
      </c>
      <c r="BA91">
        <v>67.319257461358589</v>
      </c>
      <c r="BB91">
        <v>6.7605486603648235E-2</v>
      </c>
      <c r="BC91">
        <v>473780.67867621448</v>
      </c>
      <c r="BD91">
        <v>40592.170291318143</v>
      </c>
      <c r="BE91">
        <v>1.3150540496455629</v>
      </c>
      <c r="BF91">
        <v>1.3669081883745151</v>
      </c>
      <c r="BG91">
        <v>0.27694083041065398</v>
      </c>
      <c r="BH91">
        <v>0.10215806071339099</v>
      </c>
      <c r="BI91">
        <v>0.32296019042619989</v>
      </c>
      <c r="BJ91">
        <v>4.3215717014472958E-2</v>
      </c>
      <c r="BK91">
        <v>4.1121647817618026E-3</v>
      </c>
      <c r="BL91">
        <v>52.041222086087913</v>
      </c>
      <c r="BM91">
        <v>4.7950122731093403</v>
      </c>
      <c r="BN91">
        <v>4.5815686398741701E-2</v>
      </c>
      <c r="BO91">
        <v>1.378368593155727</v>
      </c>
      <c r="BP91">
        <v>0.1595457873326441</v>
      </c>
      <c r="BQ91">
        <v>9.9370354225420295E-3</v>
      </c>
      <c r="BR91">
        <v>14.467386822760821</v>
      </c>
      <c r="BS91">
        <v>1.7450991514546921</v>
      </c>
      <c r="BT91">
        <v>5.8483518993454393E-2</v>
      </c>
      <c r="BU91">
        <v>13.870370773848959</v>
      </c>
      <c r="BV91">
        <v>1.683467327983124</v>
      </c>
      <c r="BW91">
        <v>6.6928343541005783E-2</v>
      </c>
      <c r="BX91">
        <v>7.2372933155389676</v>
      </c>
      <c r="BY91">
        <v>0.76582842196948564</v>
      </c>
      <c r="BZ91">
        <v>2.248686543197179E-2</v>
      </c>
      <c r="CA91">
        <v>42.476360728878852</v>
      </c>
      <c r="CB91">
        <v>4.22814276599183</v>
      </c>
      <c r="CC91">
        <v>0.13816607709972689</v>
      </c>
      <c r="CD91">
        <v>9.8348343669583151</v>
      </c>
      <c r="CE91">
        <v>0.87711142623585325</v>
      </c>
      <c r="CF91">
        <v>2.0247014589780669E-2</v>
      </c>
      <c r="CG91">
        <v>100.2365830287213</v>
      </c>
      <c r="CH91">
        <v>7.7556383343117199</v>
      </c>
      <c r="CI91">
        <v>4.2917606064080488E-2</v>
      </c>
      <c r="CJ91">
        <v>32.281347417314933</v>
      </c>
      <c r="CK91">
        <v>2.5819953970939511</v>
      </c>
      <c r="CL91">
        <v>1.058371971113686E-2</v>
      </c>
      <c r="CM91">
        <v>145.78304580860399</v>
      </c>
      <c r="CN91">
        <v>11.91459664441941</v>
      </c>
      <c r="CO91">
        <v>3.1528375008149152E-2</v>
      </c>
      <c r="CP91">
        <v>27.787379238225039</v>
      </c>
      <c r="CQ91">
        <v>2.89975311389983</v>
      </c>
      <c r="CR91">
        <v>1.0100144625566869E-2</v>
      </c>
      <c r="CS91">
        <v>232.22167044743759</v>
      </c>
      <c r="CT91">
        <v>22.085143656255259</v>
      </c>
      <c r="CU91">
        <v>0.1016486176265109</v>
      </c>
      <c r="CV91">
        <v>30.495563411608408</v>
      </c>
      <c r="CW91">
        <v>2.3239274634351181</v>
      </c>
      <c r="CX91">
        <v>1.018657297399678E-2</v>
      </c>
      <c r="CY91">
        <v>6464.6560659514926</v>
      </c>
      <c r="CZ91">
        <v>562.38033931600989</v>
      </c>
      <c r="DA91">
        <v>0.1010590898065179</v>
      </c>
      <c r="DB91">
        <v>0.17060307979916889</v>
      </c>
      <c r="DC91">
        <v>4.0383579877863292E-2</v>
      </c>
      <c r="DD91">
        <v>9.368154347369189E-3</v>
      </c>
      <c r="DE91">
        <v>1.0324293080724001</v>
      </c>
      <c r="DF91">
        <v>5.8170160736022396</v>
      </c>
      <c r="DG91">
        <v>9.2275065953236535</v>
      </c>
      <c r="DH91">
        <v>755.36710833700852</v>
      </c>
      <c r="DI91">
        <v>59.445599109002508</v>
      </c>
      <c r="DJ91">
        <v>0.57401330619249791</v>
      </c>
      <c r="DK91">
        <v>152.2306250094621</v>
      </c>
      <c r="DL91">
        <v>12.05710813721187</v>
      </c>
      <c r="DM91">
        <v>0.27874846952176269</v>
      </c>
      <c r="DN91">
        <v>67.263946689044772</v>
      </c>
      <c r="DO91">
        <v>5.2901185985682551</v>
      </c>
      <c r="DP91">
        <v>0.27093103139098429</v>
      </c>
      <c r="DQ91">
        <v>219.9337606463057</v>
      </c>
      <c r="DR91">
        <v>17.020486139761111</v>
      </c>
      <c r="DS91">
        <v>0.24271942968119059</v>
      </c>
      <c r="DT91">
        <v>367.19316602242958</v>
      </c>
      <c r="DU91">
        <v>28.780183849979611</v>
      </c>
      <c r="DV91">
        <v>0.1286876326413659</v>
      </c>
      <c r="DW91">
        <v>250.8486383405606</v>
      </c>
      <c r="DX91">
        <v>19.738963651815151</v>
      </c>
      <c r="DY91">
        <v>0.25270647292329868</v>
      </c>
      <c r="EA91">
        <v>617.04199958704942</v>
      </c>
      <c r="EB91">
        <v>1.3627012254270039</v>
      </c>
      <c r="EC91">
        <v>84.89595772608142</v>
      </c>
      <c r="ED91">
        <v>14.853109840040171</v>
      </c>
      <c r="EE91">
        <v>31.657301581533531</v>
      </c>
      <c r="EF91">
        <v>93.718721444925436</v>
      </c>
      <c r="EG91">
        <v>128.54872674136709</v>
      </c>
      <c r="EH91">
        <v>213.4490488888384</v>
      </c>
      <c r="EI91">
        <v>272.43308495729411</v>
      </c>
      <c r="EJ91">
        <v>407.46578466959897</v>
      </c>
      <c r="EK91">
        <v>591.23346918159211</v>
      </c>
      <c r="EL91">
        <v>911.14403630377524</v>
      </c>
      <c r="EM91">
        <v>1124.9951108593129</v>
      </c>
      <c r="EN91">
        <v>1442.3706238971281</v>
      </c>
      <c r="EO91">
        <v>1239.657049252374</v>
      </c>
      <c r="EQ91">
        <v>18.87026471070315</v>
      </c>
      <c r="ER91">
        <v>7.9389959447460319</v>
      </c>
      <c r="ES91">
        <v>0.90888197348154043</v>
      </c>
      <c r="ET91">
        <v>0.96108897030269136</v>
      </c>
      <c r="EU91">
        <v>9.4476496044070435E-4</v>
      </c>
      <c r="EV91">
        <v>6.3841990981964121E-3</v>
      </c>
      <c r="EW91">
        <v>6.7574469476708527</v>
      </c>
      <c r="EX91">
        <v>8.012212850926355</v>
      </c>
      <c r="EY91">
        <v>7.0558136666162321</v>
      </c>
      <c r="EZ91">
        <v>1.581218347602672</v>
      </c>
      <c r="FA91">
        <v>5.8862214957837418E-3</v>
      </c>
      <c r="FC91">
        <f t="shared" si="9"/>
        <v>14.155120488227876</v>
      </c>
      <c r="FE91">
        <v>-21.683412758479999</v>
      </c>
      <c r="FF91">
        <v>1.2286862000000001</v>
      </c>
      <c r="FH91">
        <v>-3.77940069407</v>
      </c>
      <c r="FI91">
        <v>1.2286862000000001</v>
      </c>
      <c r="FK91">
        <v>944.65969140000004</v>
      </c>
      <c r="FL91">
        <f t="shared" si="10"/>
        <v>671.50969140000007</v>
      </c>
      <c r="FM91">
        <v>22</v>
      </c>
      <c r="FS91">
        <f t="shared" si="11"/>
        <v>367.19316602242958</v>
      </c>
      <c r="FT91">
        <f t="shared" si="12"/>
        <v>594.73147991091787</v>
      </c>
      <c r="FU91">
        <f t="shared" si="13"/>
        <v>1.3341628537449088</v>
      </c>
      <c r="FV91">
        <f t="shared" si="15"/>
        <v>2.7845849611005029</v>
      </c>
    </row>
    <row r="92" spans="1:178" x14ac:dyDescent="0.25">
      <c r="A92" t="s">
        <v>983</v>
      </c>
      <c r="B92" t="s">
        <v>765</v>
      </c>
      <c r="C92" s="2">
        <v>-0.43324083638463251</v>
      </c>
      <c r="D92" s="5">
        <v>4.2510883876559838E-2</v>
      </c>
      <c r="E92" s="6">
        <v>290.84665120589591</v>
      </c>
      <c r="F92" s="7">
        <v>0.51290922494651481</v>
      </c>
      <c r="G92">
        <v>-3272.1330296375008</v>
      </c>
      <c r="H92" s="8">
        <v>109.09614216190231</v>
      </c>
      <c r="I92" s="2">
        <v>1.945913662406543</v>
      </c>
      <c r="J92" s="2">
        <v>9.4450404588996034E-2</v>
      </c>
      <c r="K92" s="5">
        <v>0.18428470408986469</v>
      </c>
      <c r="L92" s="9">
        <v>6.2863310347732488E-4</v>
      </c>
      <c r="M92">
        <v>0.1866603674524687</v>
      </c>
      <c r="N92" s="8">
        <v>0.2890400189928054</v>
      </c>
      <c r="O92" s="10">
        <v>13.0598768529509</v>
      </c>
      <c r="P92" s="7">
        <v>0.75556041502689186</v>
      </c>
      <c r="Q92" s="5">
        <v>0.51392422611230115</v>
      </c>
      <c r="R92" s="11">
        <v>2.4951456622073671E-2</v>
      </c>
      <c r="S92" s="12">
        <v>0.57593201867805877</v>
      </c>
      <c r="T92" s="6">
        <v>2690.9019853627151</v>
      </c>
      <c r="U92" s="6">
        <v>4.3885357782402679</v>
      </c>
      <c r="V92" s="6">
        <v>5.638954676879731</v>
      </c>
      <c r="W92" s="6">
        <v>2673.3414878334361</v>
      </c>
      <c r="X92" s="6">
        <v>3.1615227910949262</v>
      </c>
      <c r="Y92" s="6">
        <v>106.23859199706681</v>
      </c>
      <c r="Z92" s="6">
        <v>2683.874598358359</v>
      </c>
      <c r="AA92" s="6">
        <v>3.029444744044087</v>
      </c>
      <c r="AB92" s="13">
        <v>54.592876973170263</v>
      </c>
      <c r="AC92" s="14">
        <v>99.347412219961925</v>
      </c>
      <c r="AE92" t="s">
        <v>984</v>
      </c>
      <c r="AF92" t="s">
        <v>984</v>
      </c>
      <c r="AG92">
        <v>26.698</v>
      </c>
      <c r="AH92" t="s">
        <v>143</v>
      </c>
      <c r="AI92">
        <v>36.692828026774983</v>
      </c>
      <c r="AJ92">
        <v>89.154283325028402</v>
      </c>
      <c r="AK92" t="s">
        <v>143</v>
      </c>
      <c r="AL92">
        <v>729.42905307614387</v>
      </c>
      <c r="AM92">
        <v>1528.943161563039</v>
      </c>
      <c r="AN92">
        <v>207.12998475528539</v>
      </c>
      <c r="AO92">
        <v>17.966776053042661</v>
      </c>
      <c r="AP92">
        <v>1.736861047447535</v>
      </c>
      <c r="AQ92">
        <v>1.642797458332925</v>
      </c>
      <c r="AR92">
        <v>0.6320222778021648</v>
      </c>
      <c r="AS92">
        <v>1.2488340706150189</v>
      </c>
      <c r="AT92" t="s">
        <v>143</v>
      </c>
      <c r="AU92">
        <v>22.013379165391211</v>
      </c>
      <c r="AV92">
        <v>39.993293410283407</v>
      </c>
      <c r="AW92">
        <v>1.260664172880724</v>
      </c>
      <c r="AX92">
        <v>0.42462319700898571</v>
      </c>
      <c r="AY92">
        <v>0.12538299291063471</v>
      </c>
      <c r="AZ92">
        <v>809.28263847001529</v>
      </c>
      <c r="BA92">
        <v>55.902657835062008</v>
      </c>
      <c r="BB92">
        <v>6.2203495089674793E-2</v>
      </c>
      <c r="BC92">
        <v>457043.04630342918</v>
      </c>
      <c r="BD92">
        <v>30605.833881408311</v>
      </c>
      <c r="BE92">
        <v>1.314493883279628</v>
      </c>
      <c r="BF92">
        <v>1.3610418442653029</v>
      </c>
      <c r="BG92">
        <v>0.24314496487914811</v>
      </c>
      <c r="BH92">
        <v>8.1727186834389065E-2</v>
      </c>
      <c r="BI92">
        <v>0.57701407560879991</v>
      </c>
      <c r="BJ92">
        <v>0.15319027487513501</v>
      </c>
      <c r="BK92">
        <v>4.6893842962203534E-3</v>
      </c>
      <c r="BL92">
        <v>53.66001862799326</v>
      </c>
      <c r="BM92">
        <v>4.0587477465529647</v>
      </c>
      <c r="BN92">
        <v>3.5255785136111072E-2</v>
      </c>
      <c r="BO92">
        <v>1.533793532088829</v>
      </c>
      <c r="BP92">
        <v>0.32444388201522312</v>
      </c>
      <c r="BQ92">
        <v>1.004598745643779E-2</v>
      </c>
      <c r="BR92">
        <v>12.659499584875009</v>
      </c>
      <c r="BS92">
        <v>1.8052907035775181</v>
      </c>
      <c r="BT92">
        <v>2.4248837098680229E-2</v>
      </c>
      <c r="BU92">
        <v>11.61876717354116</v>
      </c>
      <c r="BV92">
        <v>1.4625125311823819</v>
      </c>
      <c r="BW92">
        <v>2.775040929285557E-2</v>
      </c>
      <c r="BX92">
        <v>5.9254437485419702</v>
      </c>
      <c r="BY92">
        <v>0.59477341202092338</v>
      </c>
      <c r="BZ92">
        <v>2.468024379103154E-2</v>
      </c>
      <c r="CA92">
        <v>34.298909532128697</v>
      </c>
      <c r="CB92">
        <v>3.147340457309149</v>
      </c>
      <c r="CC92">
        <v>0.15393661320126811</v>
      </c>
      <c r="CD92">
        <v>7.8204031851015943</v>
      </c>
      <c r="CE92">
        <v>0.59605232324656277</v>
      </c>
      <c r="CF92">
        <v>6.0569335097756067E-3</v>
      </c>
      <c r="CG92">
        <v>83.756066866778767</v>
      </c>
      <c r="CH92">
        <v>6.6162962084942496</v>
      </c>
      <c r="CI92">
        <v>3.7664207800903578E-2</v>
      </c>
      <c r="CJ92">
        <v>26.03709694906286</v>
      </c>
      <c r="CK92">
        <v>2.1303321698826831</v>
      </c>
      <c r="CL92">
        <v>9.2861259892668083E-3</v>
      </c>
      <c r="CM92">
        <v>111.0704785392639</v>
      </c>
      <c r="CN92">
        <v>8.0594166383809682</v>
      </c>
      <c r="CO92">
        <v>7.1195001600861091E-2</v>
      </c>
      <c r="CP92">
        <v>23.10851180404374</v>
      </c>
      <c r="CQ92">
        <v>1.89081022504393</v>
      </c>
      <c r="CR92">
        <v>8.8631257255484056E-3</v>
      </c>
      <c r="CS92">
        <v>178.55653660726259</v>
      </c>
      <c r="CT92">
        <v>13.176650934332271</v>
      </c>
      <c r="CU92">
        <v>4.2142633595326461E-2</v>
      </c>
      <c r="CV92">
        <v>27.025967442226019</v>
      </c>
      <c r="CW92">
        <v>2.050365953958222</v>
      </c>
      <c r="CX92">
        <v>8.9406009989149993E-3</v>
      </c>
      <c r="CY92">
        <v>4876.3522078633987</v>
      </c>
      <c r="CZ92">
        <v>279.71087222913047</v>
      </c>
      <c r="DA92">
        <v>8.8693701665321673E-2</v>
      </c>
      <c r="DB92">
        <v>0.17324455221249979</v>
      </c>
      <c r="DC92">
        <v>4.8434744303279452E-2</v>
      </c>
      <c r="DD92">
        <v>8.2194257395791469E-3</v>
      </c>
      <c r="DE92">
        <v>2.865097116127127</v>
      </c>
      <c r="DF92">
        <v>4.3430597566378566</v>
      </c>
      <c r="DG92">
        <v>9.4284275911687097</v>
      </c>
      <c r="DH92">
        <v>607.6790256534606</v>
      </c>
      <c r="DI92">
        <v>41.665228511685271</v>
      </c>
      <c r="DJ92">
        <v>0.52398647370131479</v>
      </c>
      <c r="DK92">
        <v>122.58652149824501</v>
      </c>
      <c r="DL92">
        <v>8.3984034969969201</v>
      </c>
      <c r="DM92">
        <v>0.31095535209201969</v>
      </c>
      <c r="DN92">
        <v>52.051584805683063</v>
      </c>
      <c r="DO92">
        <v>3.6702356670561822</v>
      </c>
      <c r="DP92">
        <v>0.24027135749813189</v>
      </c>
      <c r="DQ92">
        <v>167.37138987023931</v>
      </c>
      <c r="DR92">
        <v>11.14376152127794</v>
      </c>
      <c r="DS92">
        <v>0.24876759776201751</v>
      </c>
      <c r="DT92">
        <v>290.84665120589591</v>
      </c>
      <c r="DU92">
        <v>20.136112418457959</v>
      </c>
      <c r="DV92">
        <v>0.1281195515942056</v>
      </c>
      <c r="DW92">
        <v>200.72469044071531</v>
      </c>
      <c r="DX92">
        <v>13.798023336349971</v>
      </c>
      <c r="DY92">
        <v>0.21576099142367691</v>
      </c>
      <c r="EA92">
        <v>515.46664870701613</v>
      </c>
      <c r="EB92">
        <v>2.4346585468725741</v>
      </c>
      <c r="EC92">
        <v>87.536735119075473</v>
      </c>
      <c r="ED92">
        <v>16.527947544060648</v>
      </c>
      <c r="EE92">
        <v>27.70131200191469</v>
      </c>
      <c r="EF92">
        <v>78.505183605007829</v>
      </c>
      <c r="EG92">
        <v>105.2476687130013</v>
      </c>
      <c r="EH92">
        <v>172.35632930717941</v>
      </c>
      <c r="EI92">
        <v>216.63166717732949</v>
      </c>
      <c r="EJ92">
        <v>340.47181653162102</v>
      </c>
      <c r="EK92">
        <v>476.86990749199367</v>
      </c>
      <c r="EL92">
        <v>694.19049087039946</v>
      </c>
      <c r="EM92">
        <v>935.56727951594087</v>
      </c>
      <c r="EN92">
        <v>1109.046811225234</v>
      </c>
      <c r="EO92">
        <v>1098.6165626921149</v>
      </c>
      <c r="EQ92">
        <v>13.79945234339524</v>
      </c>
      <c r="ER92">
        <v>8.9554621073757765</v>
      </c>
      <c r="ES92">
        <v>0.90479397466429845</v>
      </c>
      <c r="ET92">
        <v>0.95581303364060988</v>
      </c>
      <c r="EU92">
        <v>2.1952712205022739E-3</v>
      </c>
      <c r="EV92">
        <v>1.412572753585069E-2</v>
      </c>
      <c r="EW92">
        <v>6.4346160984239358</v>
      </c>
      <c r="EX92">
        <v>7.8561884162213902</v>
      </c>
      <c r="EY92">
        <v>5.4201742497004561</v>
      </c>
      <c r="EZ92">
        <v>1.6288770869565909</v>
      </c>
      <c r="FA92">
        <v>7.6224700037665462E-3</v>
      </c>
      <c r="FC92">
        <f t="shared" si="9"/>
        <v>13.824752530569757</v>
      </c>
      <c r="FE92">
        <v>-22.082401519209998</v>
      </c>
      <c r="FF92">
        <v>1.2710338999999999</v>
      </c>
      <c r="FH92">
        <v>-3.1761680768399994</v>
      </c>
      <c r="FI92">
        <v>1.2710338999999999</v>
      </c>
      <c r="FK92">
        <v>910.19983100000002</v>
      </c>
      <c r="FL92">
        <f t="shared" si="10"/>
        <v>637.04983100000004</v>
      </c>
      <c r="FM92">
        <v>21</v>
      </c>
      <c r="FS92">
        <f t="shared" si="11"/>
        <v>290.84665120589591</v>
      </c>
      <c r="FT92">
        <f t="shared" si="12"/>
        <v>471.07537749831374</v>
      </c>
      <c r="FU92">
        <f t="shared" si="13"/>
        <v>1.92891728831543</v>
      </c>
      <c r="FV92">
        <f t="shared" si="15"/>
        <v>3.4246837950319433</v>
      </c>
    </row>
    <row r="93" spans="1:178" x14ac:dyDescent="0.25">
      <c r="A93" t="s">
        <v>985</v>
      </c>
      <c r="B93" t="s">
        <v>765</v>
      </c>
      <c r="C93" s="2">
        <v>-3.5304212561066808</v>
      </c>
      <c r="D93" s="5">
        <v>2.29368185861594E-2</v>
      </c>
      <c r="E93" s="6">
        <v>161.50699625778921</v>
      </c>
      <c r="F93" s="7">
        <v>0.37874569981130768</v>
      </c>
      <c r="G93">
        <v>-401.58006692270089</v>
      </c>
      <c r="H93" s="8">
        <v>83.865038819854561</v>
      </c>
      <c r="I93" s="2">
        <v>1.9866796166299581</v>
      </c>
      <c r="J93" s="2">
        <v>9.6807644585396826E-2</v>
      </c>
      <c r="K93" s="5">
        <v>0.18412187965769949</v>
      </c>
      <c r="L93" s="9">
        <v>6.7833967232772108E-4</v>
      </c>
      <c r="M93">
        <v>0.1277322788061758</v>
      </c>
      <c r="N93" s="8">
        <v>0.36960711908116861</v>
      </c>
      <c r="O93" s="10">
        <v>12.771336651659301</v>
      </c>
      <c r="P93" s="7">
        <v>0.74307167926552475</v>
      </c>
      <c r="Q93" s="5">
        <v>0.50342669449294386</v>
      </c>
      <c r="R93" s="11">
        <v>2.465066265614501E-2</v>
      </c>
      <c r="S93" s="12">
        <v>0.6615460127195919</v>
      </c>
      <c r="T93" s="6">
        <v>2689.4085915861542</v>
      </c>
      <c r="U93" s="6">
        <v>4.9415271431824177</v>
      </c>
      <c r="V93" s="6">
        <v>6.0746396003787879</v>
      </c>
      <c r="W93" s="6">
        <v>2628.4522988670542</v>
      </c>
      <c r="X93" s="6">
        <v>5.4173681281931527</v>
      </c>
      <c r="Y93" s="6">
        <v>105.6067493834596</v>
      </c>
      <c r="Z93" s="6">
        <v>2662.7966141857141</v>
      </c>
      <c r="AA93" s="6">
        <v>3.429021234167946</v>
      </c>
      <c r="AB93" s="13">
        <v>54.686569834099387</v>
      </c>
      <c r="AC93" s="14">
        <v>97.733468506429162</v>
      </c>
      <c r="AE93" t="s">
        <v>986</v>
      </c>
      <c r="AF93" t="s">
        <v>986</v>
      </c>
      <c r="AG93">
        <v>25.033999999999999</v>
      </c>
      <c r="AH93">
        <v>274.03874958486722</v>
      </c>
      <c r="AI93">
        <v>45.931781586656122</v>
      </c>
      <c r="AJ93">
        <v>92.55181226602879</v>
      </c>
      <c r="AK93" t="s">
        <v>143</v>
      </c>
      <c r="AL93">
        <v>809.08142525987728</v>
      </c>
      <c r="AM93">
        <v>1538.4589576007911</v>
      </c>
      <c r="AN93">
        <v>200.7667999088745</v>
      </c>
      <c r="AO93">
        <v>9.8299078478816018</v>
      </c>
      <c r="AP93">
        <v>1.776988787234586</v>
      </c>
      <c r="AQ93">
        <v>3.0184453939984248</v>
      </c>
      <c r="AR93">
        <v>0.81989693997336199</v>
      </c>
      <c r="AS93">
        <v>1.277483623941734</v>
      </c>
      <c r="AT93" t="s">
        <v>143</v>
      </c>
      <c r="AU93">
        <v>25.028650138000081</v>
      </c>
      <c r="AV93">
        <v>43.741954286458473</v>
      </c>
      <c r="AW93">
        <v>0.74985455767258091</v>
      </c>
      <c r="AX93">
        <v>0.1919902017047517</v>
      </c>
      <c r="AY93">
        <v>0.1226963560895193</v>
      </c>
      <c r="AZ93">
        <v>508.97219499755431</v>
      </c>
      <c r="BA93">
        <v>29.05767754965883</v>
      </c>
      <c r="BB93">
        <v>6.963884002891875E-2</v>
      </c>
      <c r="BC93">
        <v>488244.28344539541</v>
      </c>
      <c r="BD93">
        <v>32963.888542509478</v>
      </c>
      <c r="BE93">
        <v>1.4986783686763261</v>
      </c>
      <c r="BF93">
        <v>0.8867929450103379</v>
      </c>
      <c r="BG93">
        <v>0.17962171967718199</v>
      </c>
      <c r="BH93">
        <v>7.302347524242242E-2</v>
      </c>
      <c r="BI93">
        <v>0.1173048785038497</v>
      </c>
      <c r="BJ93">
        <v>1.9171766572476798E-2</v>
      </c>
      <c r="BK93">
        <v>6.6357390827933068E-3</v>
      </c>
      <c r="BL93">
        <v>18.53907163781242</v>
      </c>
      <c r="BM93">
        <v>1.241136305955334</v>
      </c>
      <c r="BN93">
        <v>4.3245045676552053E-2</v>
      </c>
      <c r="BO93">
        <v>0.44678735124607921</v>
      </c>
      <c r="BP93">
        <v>6.0209813333723973E-2</v>
      </c>
      <c r="BQ93">
        <v>6.9105744056188884E-3</v>
      </c>
      <c r="BR93">
        <v>4.9803659030599512</v>
      </c>
      <c r="BS93">
        <v>0.56530147362837269</v>
      </c>
      <c r="BT93">
        <v>7.6550316681245664E-2</v>
      </c>
      <c r="BU93">
        <v>5.936012282828429</v>
      </c>
      <c r="BV93">
        <v>0.68932374381234918</v>
      </c>
      <c r="BW93">
        <v>3.1282213646100933E-2</v>
      </c>
      <c r="BX93">
        <v>3.0074759113508311</v>
      </c>
      <c r="BY93">
        <v>0.25165866392450292</v>
      </c>
      <c r="BZ93">
        <v>2.4165910051924751E-2</v>
      </c>
      <c r="CA93">
        <v>16.88269967075674</v>
      </c>
      <c r="CB93">
        <v>1.3247703427373341</v>
      </c>
      <c r="CC93">
        <v>0.1493208674339648</v>
      </c>
      <c r="CD93">
        <v>4.5203096996116718</v>
      </c>
      <c r="CE93">
        <v>0.32097679053030359</v>
      </c>
      <c r="CF93">
        <v>1.9122663405358099E-2</v>
      </c>
      <c r="CG93">
        <v>47.071021551382913</v>
      </c>
      <c r="CH93">
        <v>3.2031627213374629</v>
      </c>
      <c r="CI93">
        <v>4.246331731027754E-2</v>
      </c>
      <c r="CJ93">
        <v>15.529089542643391</v>
      </c>
      <c r="CK93">
        <v>0.9196529254453778</v>
      </c>
      <c r="CL93">
        <v>1.046692342946806E-2</v>
      </c>
      <c r="CM93">
        <v>70.218126046338512</v>
      </c>
      <c r="CN93">
        <v>5.8079561286259196</v>
      </c>
      <c r="CO93">
        <v>8.7357151537579197E-2</v>
      </c>
      <c r="CP93">
        <v>14.051647331350839</v>
      </c>
      <c r="CQ93">
        <v>0.98719360712287363</v>
      </c>
      <c r="CR93">
        <v>9.991689538179728E-3</v>
      </c>
      <c r="CS93">
        <v>111.74583808621109</v>
      </c>
      <c r="CT93">
        <v>7.1504996342919673</v>
      </c>
      <c r="CU93">
        <v>4.7500685019974058E-2</v>
      </c>
      <c r="CV93">
        <v>17.042789489840999</v>
      </c>
      <c r="CW93">
        <v>1.0383113463366931</v>
      </c>
      <c r="CX93">
        <v>1.0080890006738379E-2</v>
      </c>
      <c r="CY93">
        <v>5631.5115747692362</v>
      </c>
      <c r="CZ93">
        <v>390.82045191646898</v>
      </c>
      <c r="DA93">
        <v>9.9999044324524902E-2</v>
      </c>
      <c r="DB93">
        <v>0.1472225763129581</v>
      </c>
      <c r="DC93">
        <v>4.5758800953303487E-2</v>
      </c>
      <c r="DD93">
        <v>9.2643995530610947E-3</v>
      </c>
      <c r="DE93">
        <v>-1.1160690097424799</v>
      </c>
      <c r="DF93">
        <v>4.5394859735325097</v>
      </c>
      <c r="DG93">
        <v>9.9058829460893154</v>
      </c>
      <c r="DH93">
        <v>330.95768082861258</v>
      </c>
      <c r="DI93">
        <v>15.94975306067151</v>
      </c>
      <c r="DJ93">
        <v>0.6265082242573824</v>
      </c>
      <c r="DK93">
        <v>66.652211865606986</v>
      </c>
      <c r="DL93">
        <v>3.2139118301120502</v>
      </c>
      <c r="DM93">
        <v>0.33829674637408708</v>
      </c>
      <c r="DN93">
        <v>19.359501380500991</v>
      </c>
      <c r="DO93">
        <v>0.9585410596720777</v>
      </c>
      <c r="DP93">
        <v>0.32271432237143849</v>
      </c>
      <c r="DQ93">
        <v>68.147774413996757</v>
      </c>
      <c r="DR93">
        <v>3.310401795057508</v>
      </c>
      <c r="DS93">
        <v>0.25203167457456849</v>
      </c>
      <c r="DT93">
        <v>161.50699625778921</v>
      </c>
      <c r="DU93">
        <v>8.0632715278897074</v>
      </c>
      <c r="DV93">
        <v>0.12811152296860101</v>
      </c>
      <c r="DW93">
        <v>104.5243463696368</v>
      </c>
      <c r="DX93">
        <v>5.0381971404759831</v>
      </c>
      <c r="DY93">
        <v>0.28593701169249608</v>
      </c>
      <c r="EA93">
        <v>324.18611146341038</v>
      </c>
      <c r="EB93">
        <v>0.49495729326518861</v>
      </c>
      <c r="EC93">
        <v>30.243183748470511</v>
      </c>
      <c r="ED93">
        <v>4.8145188711861984</v>
      </c>
      <c r="EE93">
        <v>10.897956024201211</v>
      </c>
      <c r="EF93">
        <v>40.108191100192087</v>
      </c>
      <c r="EG93">
        <v>53.418755086160409</v>
      </c>
      <c r="EH93">
        <v>84.837686787722305</v>
      </c>
      <c r="EI93">
        <v>125.2163351692984</v>
      </c>
      <c r="EJ93">
        <v>191.3456160625322</v>
      </c>
      <c r="EK93">
        <v>284.41555938907311</v>
      </c>
      <c r="EL93">
        <v>438.8632877896157</v>
      </c>
      <c r="EM93">
        <v>568.89260450813117</v>
      </c>
      <c r="EN93">
        <v>694.07352848578307</v>
      </c>
      <c r="EO93">
        <v>692.79632072524396</v>
      </c>
      <c r="EQ93">
        <v>19.591477847191481</v>
      </c>
      <c r="ER93">
        <v>10.213403301775079</v>
      </c>
      <c r="ES93">
        <v>0.91576241623797006</v>
      </c>
      <c r="ET93">
        <v>0.91127904293549711</v>
      </c>
      <c r="EU93">
        <v>7.1311939290496509E-4</v>
      </c>
      <c r="EV93">
        <v>5.8341677149172204E-3</v>
      </c>
      <c r="EW93">
        <v>8.1811934620809268</v>
      </c>
      <c r="EX93">
        <v>6.0234847617748484</v>
      </c>
      <c r="EY93">
        <v>8.7117089470854836</v>
      </c>
      <c r="EZ93">
        <v>1.445306590597027</v>
      </c>
      <c r="FA93">
        <v>7.935802891613589E-3</v>
      </c>
      <c r="FC93">
        <f t="shared" si="9"/>
        <v>17.381055824949634</v>
      </c>
      <c r="FE93">
        <v>-22.185518044889999</v>
      </c>
      <c r="FF93">
        <v>1.2129156999999999</v>
      </c>
      <c r="FH93">
        <v>-4.6550227475200003</v>
      </c>
      <c r="FI93">
        <v>1.2129156999999999</v>
      </c>
      <c r="FK93">
        <v>958.20472170000005</v>
      </c>
      <c r="FL93">
        <f t="shared" si="10"/>
        <v>685.05472170000007</v>
      </c>
      <c r="FM93">
        <v>22</v>
      </c>
      <c r="FS93">
        <f t="shared" si="11"/>
        <v>161.50699625778921</v>
      </c>
      <c r="FT93">
        <f t="shared" si="12"/>
        <v>261.58791554005865</v>
      </c>
      <c r="FU93">
        <f t="shared" si="13"/>
        <v>0.65976227980165869</v>
      </c>
      <c r="FV93">
        <f t="shared" si="15"/>
        <v>1.5619111540663169</v>
      </c>
    </row>
    <row r="94" spans="1:178" x14ac:dyDescent="0.25">
      <c r="A94" t="s">
        <v>987</v>
      </c>
      <c r="B94" t="s">
        <v>765</v>
      </c>
      <c r="C94" s="2">
        <v>-24.748304384727088</v>
      </c>
      <c r="D94" s="5">
        <v>3.1381916773475751E-2</v>
      </c>
      <c r="E94" s="6">
        <v>236.50117975974089</v>
      </c>
      <c r="F94" s="7">
        <v>1.070986704928528</v>
      </c>
      <c r="G94">
        <v>-56.874687592739328</v>
      </c>
      <c r="H94" s="8">
        <v>627.84355231397274</v>
      </c>
      <c r="I94" s="2">
        <v>1.986920203833151</v>
      </c>
      <c r="J94" s="2">
        <v>0.1023197814232959</v>
      </c>
      <c r="K94" s="5">
        <v>0.1889396955059375</v>
      </c>
      <c r="L94" s="9">
        <v>7.2054750769983452E-4</v>
      </c>
      <c r="M94">
        <v>0.33366254910616822</v>
      </c>
      <c r="N94" s="8">
        <v>0.1736677671742303</v>
      </c>
      <c r="O94" s="10">
        <v>13.134984227754449</v>
      </c>
      <c r="P94" s="7">
        <v>0.7654340736392512</v>
      </c>
      <c r="Q94" s="5">
        <v>0.50401085758155229</v>
      </c>
      <c r="R94" s="11">
        <v>2.4857787010856301E-2</v>
      </c>
      <c r="S94" s="12">
        <v>0.93130074407277819</v>
      </c>
      <c r="T94" s="6">
        <v>2732.0436838758942</v>
      </c>
      <c r="U94" s="6">
        <v>5.1943192368162414</v>
      </c>
      <c r="V94" s="6">
        <v>6.2787518200860513</v>
      </c>
      <c r="W94" s="6">
        <v>2630.5104215982669</v>
      </c>
      <c r="X94" s="6">
        <v>18.962579357795651</v>
      </c>
      <c r="Y94" s="6">
        <v>107.28639867892019</v>
      </c>
      <c r="Z94" s="6">
        <v>2688.8388920618272</v>
      </c>
      <c r="AA94" s="6">
        <v>7.971057670318638</v>
      </c>
      <c r="AB94" s="13">
        <v>55.692307560916348</v>
      </c>
      <c r="AC94" s="14">
        <v>96.283614977430233</v>
      </c>
      <c r="AE94" t="s">
        <v>988</v>
      </c>
      <c r="AF94" t="s">
        <v>988</v>
      </c>
      <c r="AG94">
        <v>19.396000000000001</v>
      </c>
      <c r="AH94">
        <v>1172.564268255574</v>
      </c>
      <c r="AI94">
        <v>95.254825532225695</v>
      </c>
      <c r="AJ94">
        <v>103.84318410571341</v>
      </c>
      <c r="AK94" t="s">
        <v>143</v>
      </c>
      <c r="AL94">
        <v>870.69155544115904</v>
      </c>
      <c r="AM94">
        <v>1783.9818154647919</v>
      </c>
      <c r="AN94">
        <v>203.38111145789199</v>
      </c>
      <c r="AO94">
        <v>9.9691301788340212</v>
      </c>
      <c r="AP94">
        <v>2.039319309121586</v>
      </c>
      <c r="AQ94">
        <v>7.7923691252732397</v>
      </c>
      <c r="AR94">
        <v>1.5629696474802151</v>
      </c>
      <c r="AS94">
        <v>1.3882638593671139</v>
      </c>
      <c r="AT94">
        <v>362.56897395431918</v>
      </c>
      <c r="AU94">
        <v>56.276689754216832</v>
      </c>
      <c r="AV94">
        <v>48.744875461852267</v>
      </c>
      <c r="AW94">
        <v>15.48480310435003</v>
      </c>
      <c r="AX94">
        <v>1.409834425844132</v>
      </c>
      <c r="AY94">
        <v>0.16515092503332851</v>
      </c>
      <c r="AZ94">
        <v>683.57276649991093</v>
      </c>
      <c r="BA94">
        <v>37.08914919487416</v>
      </c>
      <c r="BB94">
        <v>9.3370300293275602E-2</v>
      </c>
      <c r="BC94">
        <v>470313.41828782938</v>
      </c>
      <c r="BD94">
        <v>22977.764635291671</v>
      </c>
      <c r="BE94">
        <v>1.5164577029129089</v>
      </c>
      <c r="BF94">
        <v>1.4830775765649451</v>
      </c>
      <c r="BG94">
        <v>0.22532377532400061</v>
      </c>
      <c r="BH94">
        <v>0.1131489472860079</v>
      </c>
      <c r="BI94">
        <v>12.858288952497491</v>
      </c>
      <c r="BJ94">
        <v>1.472774485492393</v>
      </c>
      <c r="BK94">
        <v>6.4918351333235948E-3</v>
      </c>
      <c r="BL94">
        <v>190.88525594369739</v>
      </c>
      <c r="BM94">
        <v>14.64587758322017</v>
      </c>
      <c r="BN94">
        <v>5.1437593037360521E-2</v>
      </c>
      <c r="BO94">
        <v>28.017940855472411</v>
      </c>
      <c r="BP94">
        <v>3.0254339712873688</v>
      </c>
      <c r="BQ94">
        <v>1.258856936624843E-2</v>
      </c>
      <c r="BR94">
        <v>156.87208927956991</v>
      </c>
      <c r="BS94">
        <v>18.618912690479991</v>
      </c>
      <c r="BT94">
        <v>3.7655910598394758E-2</v>
      </c>
      <c r="BU94">
        <v>56.657479851154648</v>
      </c>
      <c r="BV94">
        <v>6.2286192315423694</v>
      </c>
      <c r="BW94">
        <v>0.10422289815265021</v>
      </c>
      <c r="BX94">
        <v>21.562864607043998</v>
      </c>
      <c r="BY94">
        <v>2.3099509070487652</v>
      </c>
      <c r="BZ94">
        <v>2.875542975016351E-2</v>
      </c>
      <c r="CA94">
        <v>62.440193516644953</v>
      </c>
      <c r="CB94">
        <v>7.1350874018725534</v>
      </c>
      <c r="CC94">
        <v>0.19292979669822879</v>
      </c>
      <c r="CD94">
        <v>10.00840381232323</v>
      </c>
      <c r="CE94">
        <v>0.71176359968994651</v>
      </c>
      <c r="CF94">
        <v>2.2752452705170571E-2</v>
      </c>
      <c r="CG94">
        <v>81.426924023478293</v>
      </c>
      <c r="CH94">
        <v>5.7221558238855357</v>
      </c>
      <c r="CI94">
        <v>5.8503209824934933E-2</v>
      </c>
      <c r="CJ94">
        <v>22.612420270337871</v>
      </c>
      <c r="CK94">
        <v>1.748247846967437</v>
      </c>
      <c r="CL94">
        <v>1.4417282186298419E-2</v>
      </c>
      <c r="CM94">
        <v>85.694086817414018</v>
      </c>
      <c r="CN94">
        <v>4.8237016715391503</v>
      </c>
      <c r="CO94">
        <v>8.6084359263258359E-2</v>
      </c>
      <c r="CP94">
        <v>15.62061374015583</v>
      </c>
      <c r="CQ94">
        <v>0.91632252367584655</v>
      </c>
      <c r="CR94">
        <v>1.376490009881127E-2</v>
      </c>
      <c r="CS94">
        <v>123.6683406184043</v>
      </c>
      <c r="CT94">
        <v>9.7858762634000378</v>
      </c>
      <c r="CU94">
        <v>6.5425826510958754E-2</v>
      </c>
      <c r="CV94">
        <v>18.51566681918758</v>
      </c>
      <c r="CW94">
        <v>1.2792202243053741</v>
      </c>
      <c r="CX94">
        <v>1.3890330375737741E-2</v>
      </c>
      <c r="CY94">
        <v>4964.3469179788372</v>
      </c>
      <c r="CZ94">
        <v>226.5855924790194</v>
      </c>
      <c r="DA94">
        <v>0.13777625800459789</v>
      </c>
      <c r="DB94">
        <v>0.12527080863714271</v>
      </c>
      <c r="DC94">
        <v>4.6427460991906318E-2</v>
      </c>
      <c r="DD94">
        <v>1.2760659053298019E-2</v>
      </c>
      <c r="DE94">
        <v>3.8091083213985151</v>
      </c>
      <c r="DF94">
        <v>5.2777999889244978</v>
      </c>
      <c r="DG94">
        <v>11.39071545463506</v>
      </c>
      <c r="DH94">
        <v>483.12615943334941</v>
      </c>
      <c r="DI94">
        <v>22.199416530576489</v>
      </c>
      <c r="DJ94">
        <v>0.69083052180771043</v>
      </c>
      <c r="DK94">
        <v>99.805036463749076</v>
      </c>
      <c r="DL94">
        <v>4.462656125562928</v>
      </c>
      <c r="DM94">
        <v>0.36726571663748869</v>
      </c>
      <c r="DN94">
        <v>73.846863620250957</v>
      </c>
      <c r="DO94">
        <v>3.254831913605944</v>
      </c>
      <c r="DP94">
        <v>0.34217403309317379</v>
      </c>
      <c r="DQ94">
        <v>283.38350324828127</v>
      </c>
      <c r="DR94">
        <v>14.33354306352895</v>
      </c>
      <c r="DS94">
        <v>0.2826397888183208</v>
      </c>
      <c r="DT94">
        <v>236.50117975974089</v>
      </c>
      <c r="DU94">
        <v>10.30570340505437</v>
      </c>
      <c r="DV94">
        <v>0.1526400194503888</v>
      </c>
      <c r="DW94">
        <v>177.11210209838839</v>
      </c>
      <c r="DX94">
        <v>8.0348311772000969</v>
      </c>
      <c r="DY94">
        <v>0.31060364745917041</v>
      </c>
      <c r="EA94">
        <v>435.39666656045279</v>
      </c>
      <c r="EB94">
        <v>54.2543837658122</v>
      </c>
      <c r="EC94">
        <v>311.39519729803823</v>
      </c>
      <c r="ED94">
        <v>301.91746611500452</v>
      </c>
      <c r="EE94">
        <v>343.26496560080938</v>
      </c>
      <c r="EF94">
        <v>382.82080980509897</v>
      </c>
      <c r="EG94">
        <v>382.9993713506928</v>
      </c>
      <c r="EH94">
        <v>313.76981666655752</v>
      </c>
      <c r="EI94">
        <v>277.24110283443849</v>
      </c>
      <c r="EJ94">
        <v>331.00375619300121</v>
      </c>
      <c r="EK94">
        <v>414.14689139812953</v>
      </c>
      <c r="EL94">
        <v>535.58804260883755</v>
      </c>
      <c r="EM94">
        <v>632.41351174719944</v>
      </c>
      <c r="EN94">
        <v>768.12633924474699</v>
      </c>
      <c r="EO94">
        <v>752.66938289380403</v>
      </c>
      <c r="EQ94">
        <v>2.4330463006446781</v>
      </c>
      <c r="ER94">
        <v>1.011692397591144</v>
      </c>
      <c r="ES94">
        <v>1.105082522453585</v>
      </c>
      <c r="ET94">
        <v>1.114076884829261</v>
      </c>
      <c r="EU94">
        <v>7.0632109581292721E-2</v>
      </c>
      <c r="EV94">
        <v>0.17291141749133959</v>
      </c>
      <c r="EW94">
        <v>2.4480568188655099</v>
      </c>
      <c r="EX94">
        <v>11.838971845873539</v>
      </c>
      <c r="EY94">
        <v>1.2389703887318471</v>
      </c>
      <c r="EZ94">
        <v>1.9123825756625781</v>
      </c>
      <c r="FA94">
        <v>1.1992378721577461E-2</v>
      </c>
      <c r="FC94">
        <f t="shared" si="9"/>
        <v>1.9562444342100411</v>
      </c>
      <c r="FE94">
        <v>-16.757904449149997</v>
      </c>
      <c r="FF94">
        <v>1.1271549000000001</v>
      </c>
      <c r="FH94">
        <v>-1.3663497131</v>
      </c>
      <c r="FI94">
        <v>1.1271549000000001</v>
      </c>
      <c r="FK94">
        <v>1044.0498252</v>
      </c>
      <c r="FL94">
        <f t="shared" si="10"/>
        <v>770.89982520000001</v>
      </c>
      <c r="FM94">
        <v>25</v>
      </c>
      <c r="FS94">
        <f t="shared" si="11"/>
        <v>236.50117975974089</v>
      </c>
      <c r="FT94">
        <f t="shared" si="12"/>
        <v>383.05368850627514</v>
      </c>
      <c r="FU94">
        <f t="shared" si="13"/>
        <v>3.4938785286490015</v>
      </c>
      <c r="FV94">
        <f t="shared" si="15"/>
        <v>4.4561445917298439</v>
      </c>
    </row>
    <row r="95" spans="1:178" x14ac:dyDescent="0.25">
      <c r="A95" t="s">
        <v>989</v>
      </c>
      <c r="B95" t="s">
        <v>765</v>
      </c>
      <c r="C95" s="2">
        <v>-37.589916508691452</v>
      </c>
      <c r="D95" s="5">
        <v>1.0780068598734619E-2</v>
      </c>
      <c r="E95" s="6">
        <v>71.728129713566332</v>
      </c>
      <c r="F95" s="7">
        <v>0.15271101183394911</v>
      </c>
      <c r="G95">
        <v>-37.705874787859848</v>
      </c>
      <c r="H95" s="8">
        <v>187.79061866361019</v>
      </c>
      <c r="I95" s="2">
        <v>2.0178702660348402</v>
      </c>
      <c r="J95" s="2">
        <v>9.6992326480991292E-2</v>
      </c>
      <c r="K95" s="5">
        <v>0.1844618611234862</v>
      </c>
      <c r="L95" s="9">
        <v>1.092491588804322E-3</v>
      </c>
      <c r="M95">
        <v>5.608445851760159E-2</v>
      </c>
      <c r="N95" s="8">
        <v>1.772340821579379</v>
      </c>
      <c r="O95" s="10">
        <v>12.614716873746859</v>
      </c>
      <c r="P95" s="7">
        <v>0.73200016094832621</v>
      </c>
      <c r="Q95" s="5">
        <v>0.49566042816702971</v>
      </c>
      <c r="R95" s="11">
        <v>2.3947636568449601E-2</v>
      </c>
      <c r="S95" s="12">
        <v>0.45994522077408329</v>
      </c>
      <c r="T95" s="6">
        <v>2691.9712406982112</v>
      </c>
      <c r="U95" s="6">
        <v>9.1553486885672939</v>
      </c>
      <c r="V95" s="6">
        <v>9.8202137119093766</v>
      </c>
      <c r="W95" s="6">
        <v>2595.0557954715641</v>
      </c>
      <c r="X95" s="6">
        <v>5.8965666932117866</v>
      </c>
      <c r="Y95" s="6">
        <v>103.12220129594191</v>
      </c>
      <c r="Z95" s="6">
        <v>2650.92189915679</v>
      </c>
      <c r="AA95" s="6">
        <v>5.8561335426101744</v>
      </c>
      <c r="AB95" s="13">
        <v>54.570187189617592</v>
      </c>
      <c r="AC95" s="14">
        <v>96.399833558344014</v>
      </c>
      <c r="AE95" t="s">
        <v>990</v>
      </c>
      <c r="AF95" t="s">
        <v>990</v>
      </c>
      <c r="AG95">
        <v>25.056000000000001</v>
      </c>
      <c r="AH95" t="s">
        <v>143</v>
      </c>
      <c r="AI95">
        <v>44.32309917056449</v>
      </c>
      <c r="AJ95">
        <v>100.6471188427531</v>
      </c>
      <c r="AK95" t="s">
        <v>143</v>
      </c>
      <c r="AL95">
        <v>776.9664000062935</v>
      </c>
      <c r="AM95">
        <v>1713.586935448953</v>
      </c>
      <c r="AN95">
        <v>200.83165984628349</v>
      </c>
      <c r="AO95">
        <v>14.87794243361455</v>
      </c>
      <c r="AP95">
        <v>1.9518082064981079</v>
      </c>
      <c r="AQ95" t="s">
        <v>143</v>
      </c>
      <c r="AR95">
        <v>0.67483160392258301</v>
      </c>
      <c r="AS95">
        <v>1.4707519020537241</v>
      </c>
      <c r="AT95" t="s">
        <v>143</v>
      </c>
      <c r="AU95">
        <v>18.58258894917088</v>
      </c>
      <c r="AV95">
        <v>49.280079137747272</v>
      </c>
      <c r="AW95">
        <v>0.3378031941101704</v>
      </c>
      <c r="AX95">
        <v>0.13690494914597151</v>
      </c>
      <c r="AY95">
        <v>4.0535425766567469E-2</v>
      </c>
      <c r="AZ95">
        <v>86.120438090561208</v>
      </c>
      <c r="BA95">
        <v>6.8236988420756051</v>
      </c>
      <c r="BB95">
        <v>9.9754295703007076E-2</v>
      </c>
      <c r="BC95">
        <v>474969.52640884853</v>
      </c>
      <c r="BD95">
        <v>34444.97579235195</v>
      </c>
      <c r="BE95">
        <v>1.806997260014642</v>
      </c>
      <c r="BF95">
        <v>0.76383867285050289</v>
      </c>
      <c r="BG95">
        <v>0.19358943143498131</v>
      </c>
      <c r="BH95">
        <v>9.4700464080006055E-2</v>
      </c>
      <c r="BI95">
        <v>2.3544455618456219E-2</v>
      </c>
      <c r="BJ95">
        <v>7.5877387785531856E-3</v>
      </c>
      <c r="BK95">
        <v>4.8404372298369164E-3</v>
      </c>
      <c r="BL95">
        <v>7.0335130191170787</v>
      </c>
      <c r="BM95">
        <v>0.66497065214786899</v>
      </c>
      <c r="BN95">
        <v>4.5646051122500378E-2</v>
      </c>
      <c r="BO95">
        <v>4.7928996000246221E-2</v>
      </c>
      <c r="BP95">
        <v>1.4452368701766281E-2</v>
      </c>
      <c r="BQ95">
        <v>8.9889405911537986E-3</v>
      </c>
      <c r="BR95">
        <v>0.61062471899407322</v>
      </c>
      <c r="BS95">
        <v>0.1226673569084383</v>
      </c>
      <c r="BT95">
        <v>2.5311161553897021E-2</v>
      </c>
      <c r="BU95">
        <v>0.86907183287047252</v>
      </c>
      <c r="BV95">
        <v>0.27032987234198508</v>
      </c>
      <c r="BW95">
        <v>0.1188318979662181</v>
      </c>
      <c r="BX95">
        <v>0.47755107458852197</v>
      </c>
      <c r="BY95">
        <v>9.2060642569992024E-2</v>
      </c>
      <c r="BZ95">
        <v>7.9929326457162005E-3</v>
      </c>
      <c r="CA95">
        <v>2.857641020840616</v>
      </c>
      <c r="CB95">
        <v>0.512331941191977</v>
      </c>
      <c r="CC95">
        <v>4.3137390393366802E-2</v>
      </c>
      <c r="CD95">
        <v>0.87225366925246273</v>
      </c>
      <c r="CE95">
        <v>9.5457997298942443E-2</v>
      </c>
      <c r="CF95">
        <v>6.3238646907577446E-3</v>
      </c>
      <c r="CG95">
        <v>9.0779542927750381</v>
      </c>
      <c r="CH95">
        <v>1.1246296007498431</v>
      </c>
      <c r="CI95">
        <v>3.9329247714351978E-2</v>
      </c>
      <c r="CJ95">
        <v>2.7671363429886751</v>
      </c>
      <c r="CK95">
        <v>0.287748425635382</v>
      </c>
      <c r="CL95">
        <v>9.6896182377562336E-3</v>
      </c>
      <c r="CM95">
        <v>12.022113974824761</v>
      </c>
      <c r="CN95">
        <v>1.2211517721716161</v>
      </c>
      <c r="CO95">
        <v>2.8889776525322809E-2</v>
      </c>
      <c r="CP95">
        <v>2.4164624201536942</v>
      </c>
      <c r="CQ95">
        <v>0.28428681375739479</v>
      </c>
      <c r="CR95">
        <v>9.2528464236400557E-3</v>
      </c>
      <c r="CS95">
        <v>20.71673550958155</v>
      </c>
      <c r="CT95">
        <v>2.0125676780139301</v>
      </c>
      <c r="CU95">
        <v>4.3969112947969263E-2</v>
      </c>
      <c r="CV95">
        <v>3.144105708868222</v>
      </c>
      <c r="CW95">
        <v>0.29106278103772948</v>
      </c>
      <c r="CX95">
        <v>9.3390469960842049E-3</v>
      </c>
      <c r="CY95">
        <v>6356.5164461932063</v>
      </c>
      <c r="CZ95">
        <v>535.28958514140129</v>
      </c>
      <c r="DA95">
        <v>9.2623174517438095E-2</v>
      </c>
      <c r="DB95">
        <v>8.7260361484073248E-2</v>
      </c>
      <c r="DC95">
        <v>3.4343160765218553E-2</v>
      </c>
      <c r="DD95">
        <v>8.576043045995645E-3</v>
      </c>
      <c r="DE95">
        <v>-3.4588832173867079</v>
      </c>
      <c r="DF95">
        <v>5.101799547140625</v>
      </c>
      <c r="DG95">
        <v>11.01436515535767</v>
      </c>
      <c r="DH95">
        <v>144.32541037778859</v>
      </c>
      <c r="DI95">
        <v>9.444271579524921</v>
      </c>
      <c r="DJ95">
        <v>0.65907295881361028</v>
      </c>
      <c r="DK95">
        <v>29.07163334071279</v>
      </c>
      <c r="DL95">
        <v>1.9267668770770709</v>
      </c>
      <c r="DM95">
        <v>0.40194665133768032</v>
      </c>
      <c r="DN95">
        <v>3.717271471430629</v>
      </c>
      <c r="DO95">
        <v>0.29951664261182792</v>
      </c>
      <c r="DP95">
        <v>0.29849882702219588</v>
      </c>
      <c r="DQ95">
        <v>12.31444925280096</v>
      </c>
      <c r="DR95">
        <v>0.82999079433760869</v>
      </c>
      <c r="DS95">
        <v>0.25200071947257902</v>
      </c>
      <c r="DT95">
        <v>71.728129713566332</v>
      </c>
      <c r="DU95">
        <v>4.6555393515201144</v>
      </c>
      <c r="DV95">
        <v>0.12675794735672291</v>
      </c>
      <c r="DW95">
        <v>43.053961926305817</v>
      </c>
      <c r="DX95">
        <v>2.8180729045390751</v>
      </c>
      <c r="DY95">
        <v>0.27841473289219792</v>
      </c>
      <c r="EA95">
        <v>54.853782223287389</v>
      </c>
      <c r="EB95">
        <v>9.9343694592642279E-2</v>
      </c>
      <c r="EC95">
        <v>11.473920096438951</v>
      </c>
      <c r="ED95">
        <v>0.51647625000265329</v>
      </c>
      <c r="EE95">
        <v>1.336159122525324</v>
      </c>
      <c r="EF95">
        <v>5.8721069788545446</v>
      </c>
      <c r="EG95">
        <v>8.4822570974870697</v>
      </c>
      <c r="EH95">
        <v>14.36000512985234</v>
      </c>
      <c r="EI95">
        <v>24.162151502838299</v>
      </c>
      <c r="EJ95">
        <v>36.902253222662758</v>
      </c>
      <c r="EK95">
        <v>50.680152801990367</v>
      </c>
      <c r="EL95">
        <v>75.138212342654768</v>
      </c>
      <c r="EM95">
        <v>97.832486645898527</v>
      </c>
      <c r="EN95">
        <v>128.67537583591019</v>
      </c>
      <c r="EO95">
        <v>127.80917515724479</v>
      </c>
      <c r="EQ95">
        <v>50.654320016750681</v>
      </c>
      <c r="ER95">
        <v>37.738915690024207</v>
      </c>
      <c r="ES95">
        <v>0.92371321056887223</v>
      </c>
      <c r="ET95">
        <v>0.90144020640308686</v>
      </c>
      <c r="EU95">
        <v>7.7204899497886536E-4</v>
      </c>
      <c r="EV95">
        <v>6.9180821102996226E-3</v>
      </c>
      <c r="EW95">
        <v>8.9606775674761465</v>
      </c>
      <c r="EX95">
        <v>8.7535584297335127</v>
      </c>
      <c r="EY95">
        <v>10.198051744357249</v>
      </c>
      <c r="EZ95">
        <v>3.4623278209248678</v>
      </c>
      <c r="FA95">
        <v>3.6870609874669939E-2</v>
      </c>
      <c r="FC95">
        <f t="shared" si="9"/>
        <v>25.312241065121714</v>
      </c>
      <c r="FS95">
        <f t="shared" si="11"/>
        <v>71.728129713566332</v>
      </c>
      <c r="FT95">
        <f t="shared" si="12"/>
        <v>116.17584607548444</v>
      </c>
    </row>
    <row r="96" spans="1:178" x14ac:dyDescent="0.25">
      <c r="A96" t="s">
        <v>991</v>
      </c>
      <c r="B96" t="s">
        <v>765</v>
      </c>
      <c r="C96" s="2">
        <v>-2.4200959602999781</v>
      </c>
      <c r="D96" s="5">
        <v>2.8498349210759229E-2</v>
      </c>
      <c r="E96" s="6">
        <v>191.40003787613131</v>
      </c>
      <c r="F96" s="7">
        <v>0.55208673393943808</v>
      </c>
      <c r="G96">
        <v>-585.69992246650941</v>
      </c>
      <c r="H96" s="8">
        <v>82.101010902005854</v>
      </c>
      <c r="I96" s="2">
        <v>2.0138177030590012</v>
      </c>
      <c r="J96" s="2">
        <v>9.6706423084855719E-2</v>
      </c>
      <c r="K96" s="5">
        <v>0.18436476292204521</v>
      </c>
      <c r="L96" s="9">
        <v>6.5809296243548069E-4</v>
      </c>
      <c r="M96">
        <v>0.19000331647539159</v>
      </c>
      <c r="N96" s="8">
        <v>0.38810241908918802</v>
      </c>
      <c r="O96" s="10">
        <v>12.63326354234627</v>
      </c>
      <c r="P96" s="7">
        <v>0.73076215941587175</v>
      </c>
      <c r="Q96" s="5">
        <v>0.4965851668735885</v>
      </c>
      <c r="R96" s="11">
        <v>2.3885493734621739E-2</v>
      </c>
      <c r="S96" s="12">
        <v>0.28328616706447829</v>
      </c>
      <c r="T96" s="6">
        <v>2691.6052417929359</v>
      </c>
      <c r="U96" s="6">
        <v>4.7152979152261496</v>
      </c>
      <c r="V96" s="6">
        <v>5.8950761215476728</v>
      </c>
      <c r="W96" s="6">
        <v>2599.0923036623149</v>
      </c>
      <c r="X96" s="6">
        <v>2.4973693267120369</v>
      </c>
      <c r="Y96" s="6">
        <v>102.8560310716274</v>
      </c>
      <c r="Z96" s="6">
        <v>2652.6117018637128</v>
      </c>
      <c r="AA96" s="6">
        <v>2.780452234029263</v>
      </c>
      <c r="AB96" s="13">
        <v>54.504312890616312</v>
      </c>
      <c r="AC96" s="14">
        <v>96.562908382917385</v>
      </c>
      <c r="AE96" t="s">
        <v>992</v>
      </c>
      <c r="AF96" t="s">
        <v>992</v>
      </c>
      <c r="AG96">
        <v>25.013999999999999</v>
      </c>
      <c r="AH96">
        <v>400.15843661140019</v>
      </c>
      <c r="AI96">
        <v>68.823798314372567</v>
      </c>
      <c r="AJ96">
        <v>83.709068946988907</v>
      </c>
      <c r="AK96" t="s">
        <v>143</v>
      </c>
      <c r="AL96">
        <v>799.18256724004004</v>
      </c>
      <c r="AM96">
        <v>1435.911474772729</v>
      </c>
      <c r="AN96">
        <v>214.8803639017373</v>
      </c>
      <c r="AO96">
        <v>9.7652940132570603</v>
      </c>
      <c r="AP96">
        <v>1.6433537492892769</v>
      </c>
      <c r="AQ96">
        <v>2.911801157788001</v>
      </c>
      <c r="AR96">
        <v>0.72340757383169985</v>
      </c>
      <c r="AS96">
        <v>1.1993797789655629</v>
      </c>
      <c r="AT96" t="s">
        <v>143</v>
      </c>
      <c r="AU96">
        <v>20.725417711664281</v>
      </c>
      <c r="AV96">
        <v>41.040303249482328</v>
      </c>
      <c r="AW96">
        <v>0.81416366742465363</v>
      </c>
      <c r="AX96">
        <v>0.21903320446220431</v>
      </c>
      <c r="AY96">
        <v>0.1254311096863393</v>
      </c>
      <c r="AZ96">
        <v>775.37083477521423</v>
      </c>
      <c r="BA96">
        <v>34.837821106502894</v>
      </c>
      <c r="BB96">
        <v>5.3523416139751159E-2</v>
      </c>
      <c r="BC96">
        <v>511167.84002589597</v>
      </c>
      <c r="BD96">
        <v>25044.32938592989</v>
      </c>
      <c r="BE96">
        <v>1.2295091888343741</v>
      </c>
      <c r="BF96">
        <v>1.0657190930309841</v>
      </c>
      <c r="BG96">
        <v>0.17452905849582689</v>
      </c>
      <c r="BH96">
        <v>8.4872566292796964E-2</v>
      </c>
      <c r="BI96">
        <v>0.39868310837440529</v>
      </c>
      <c r="BJ96">
        <v>9.6493902031027659E-2</v>
      </c>
      <c r="BK96">
        <v>4.8693417632963577E-3</v>
      </c>
      <c r="BL96">
        <v>49.600181255323307</v>
      </c>
      <c r="BM96">
        <v>2.138660413088576</v>
      </c>
      <c r="BN96">
        <v>4.4237375119244589E-2</v>
      </c>
      <c r="BO96">
        <v>1.4242083075746239</v>
      </c>
      <c r="BP96">
        <v>0.20915459505940531</v>
      </c>
      <c r="BQ96">
        <v>2.8119232470277728E-3</v>
      </c>
      <c r="BR96">
        <v>13.86269829856853</v>
      </c>
      <c r="BS96">
        <v>1.3284278600734329</v>
      </c>
      <c r="BT96">
        <v>2.529533521148487E-2</v>
      </c>
      <c r="BU96">
        <v>12.977566986076029</v>
      </c>
      <c r="BV96">
        <v>1.072465801546332</v>
      </c>
      <c r="BW96">
        <v>8.9700476547225072E-2</v>
      </c>
      <c r="BX96">
        <v>5.9028797600452494</v>
      </c>
      <c r="BY96">
        <v>0.32755961667384942</v>
      </c>
      <c r="BZ96">
        <v>2.1682555995382109E-2</v>
      </c>
      <c r="CA96">
        <v>33.20711151097305</v>
      </c>
      <c r="CB96">
        <v>2.0990429408682529</v>
      </c>
      <c r="CC96">
        <v>0.1475841410606383</v>
      </c>
      <c r="CD96">
        <v>7.7629242574982742</v>
      </c>
      <c r="CE96">
        <v>0.44207515578213702</v>
      </c>
      <c r="CF96">
        <v>1.398045344401784E-2</v>
      </c>
      <c r="CG96">
        <v>80.235957852222</v>
      </c>
      <c r="CH96">
        <v>4.8703541549876501</v>
      </c>
      <c r="CI96">
        <v>3.9314621880507279E-2</v>
      </c>
      <c r="CJ96">
        <v>24.260762325627681</v>
      </c>
      <c r="CK96">
        <v>1.399618793072565</v>
      </c>
      <c r="CL96">
        <v>9.6808618509252407E-3</v>
      </c>
      <c r="CM96">
        <v>110.826920312045</v>
      </c>
      <c r="CN96">
        <v>6.0117341635779802</v>
      </c>
      <c r="CO96">
        <v>2.8876007436111729E-2</v>
      </c>
      <c r="CP96">
        <v>21.67853636681382</v>
      </c>
      <c r="CQ96">
        <v>1.314676559503789</v>
      </c>
      <c r="CR96">
        <v>9.2480071398574077E-3</v>
      </c>
      <c r="CS96">
        <v>170.85490278183701</v>
      </c>
      <c r="CT96">
        <v>9.816612920855432</v>
      </c>
      <c r="CU96">
        <v>4.392221738113012E-2</v>
      </c>
      <c r="CV96">
        <v>25.333004528572221</v>
      </c>
      <c r="CW96">
        <v>1.4177148812655129</v>
      </c>
      <c r="CX96">
        <v>9.3380336397036329E-3</v>
      </c>
      <c r="CY96">
        <v>4061.5471441453778</v>
      </c>
      <c r="CZ96">
        <v>214.91523397457021</v>
      </c>
      <c r="DA96">
        <v>9.2590428359218158E-2</v>
      </c>
      <c r="DB96">
        <v>0.1233578532422798</v>
      </c>
      <c r="DC96">
        <v>3.7191369510331099E-2</v>
      </c>
      <c r="DD96">
        <v>8.5679006985109954E-3</v>
      </c>
      <c r="DE96">
        <v>-1.474767039693395</v>
      </c>
      <c r="DF96">
        <v>4.5964440615848448</v>
      </c>
      <c r="DG96">
        <v>9.2323385148963659</v>
      </c>
      <c r="DH96">
        <v>384.22205373943387</v>
      </c>
      <c r="DI96">
        <v>14.47157579646295</v>
      </c>
      <c r="DJ96">
        <v>0.54325064331025386</v>
      </c>
      <c r="DK96">
        <v>77.316438435268793</v>
      </c>
      <c r="DL96">
        <v>2.9659356745283199</v>
      </c>
      <c r="DM96">
        <v>0.30151311773795458</v>
      </c>
      <c r="DN96">
        <v>33.415475410993842</v>
      </c>
      <c r="DO96">
        <v>1.337730951416449</v>
      </c>
      <c r="DP96">
        <v>0.26531106943968469</v>
      </c>
      <c r="DQ96">
        <v>124.365756348063</v>
      </c>
      <c r="DR96">
        <v>4.8570885145254872</v>
      </c>
      <c r="DS96">
        <v>0.25407651867994591</v>
      </c>
      <c r="DT96">
        <v>191.40003787613131</v>
      </c>
      <c r="DU96">
        <v>7.3491265988434229</v>
      </c>
      <c r="DV96">
        <v>0.1406278646448561</v>
      </c>
      <c r="DW96">
        <v>126.97341598972849</v>
      </c>
      <c r="DX96">
        <v>4.8146858610555503</v>
      </c>
      <c r="DY96">
        <v>0.2180700142259705</v>
      </c>
      <c r="EA96">
        <v>493.86677374217459</v>
      </c>
      <c r="EB96">
        <v>1.6822072083308239</v>
      </c>
      <c r="EC96">
        <v>80.913835653055983</v>
      </c>
      <c r="ED96">
        <v>15.34707227989897</v>
      </c>
      <c r="EE96">
        <v>30.33413194435127</v>
      </c>
      <c r="EF96">
        <v>87.686263419432663</v>
      </c>
      <c r="EG96">
        <v>104.84688738979131</v>
      </c>
      <c r="EH96">
        <v>166.86990709031679</v>
      </c>
      <c r="EI96">
        <v>215.0394531162957</v>
      </c>
      <c r="EJ96">
        <v>326.16243029358537</v>
      </c>
      <c r="EK96">
        <v>444.33630633017719</v>
      </c>
      <c r="EL96">
        <v>692.66825195028116</v>
      </c>
      <c r="EM96">
        <v>877.67353711796841</v>
      </c>
      <c r="EN96">
        <v>1061.210576284702</v>
      </c>
      <c r="EO96">
        <v>1029.796932055782</v>
      </c>
      <c r="EQ96">
        <v>15.924663897001579</v>
      </c>
      <c r="ER96">
        <v>7.7106539012087634</v>
      </c>
      <c r="ES96">
        <v>0.86676376626812279</v>
      </c>
      <c r="ET96">
        <v>0.88666952882329564</v>
      </c>
      <c r="EU96">
        <v>1.585177575425447E-3</v>
      </c>
      <c r="EV96">
        <v>1.008095011055735E-2</v>
      </c>
      <c r="EW96">
        <v>6.3595084026164823</v>
      </c>
      <c r="EX96">
        <v>8.6392480496387041</v>
      </c>
      <c r="EY96">
        <v>3.8588576297912098</v>
      </c>
      <c r="EZ96">
        <v>1.1202490227659909</v>
      </c>
      <c r="FA96">
        <v>6.2375681100108119E-3</v>
      </c>
      <c r="FC96">
        <f t="shared" si="9"/>
        <v>11.970569012422175</v>
      </c>
      <c r="FE96">
        <v>-20.552827284559999</v>
      </c>
      <c r="FF96">
        <v>1.2163442</v>
      </c>
      <c r="FH96">
        <v>-2.94142480486</v>
      </c>
      <c r="FI96">
        <v>1.2163442</v>
      </c>
      <c r="FK96">
        <v>955.22586969999998</v>
      </c>
      <c r="FL96">
        <f t="shared" si="10"/>
        <v>682.0758697</v>
      </c>
      <c r="FM96">
        <v>22</v>
      </c>
      <c r="FS96">
        <f t="shared" si="11"/>
        <v>191.40003787613131</v>
      </c>
      <c r="FT96">
        <f t="shared" si="12"/>
        <v>310.00475584592994</v>
      </c>
      <c r="FU96">
        <f t="shared" si="13"/>
        <v>1.6508903468453617</v>
      </c>
      <c r="FV96">
        <f t="shared" ref="FV96:FV115" si="16">((3.998*LOG(FU96))+2.284)</f>
        <v>3.1544374759977796</v>
      </c>
    </row>
    <row r="97" spans="1:178" x14ac:dyDescent="0.25">
      <c r="A97" t="s">
        <v>993</v>
      </c>
      <c r="B97" t="s">
        <v>765</v>
      </c>
      <c r="C97" s="2">
        <v>-5.2089013734150846</v>
      </c>
      <c r="D97" s="5">
        <v>7.1443575767042959E-3</v>
      </c>
      <c r="E97" s="6">
        <v>53.225823487781533</v>
      </c>
      <c r="F97" s="7">
        <v>0.25273675752455621</v>
      </c>
      <c r="G97">
        <v>-271.94496420662603</v>
      </c>
      <c r="H97" s="8">
        <v>72.949590961598744</v>
      </c>
      <c r="I97" s="2">
        <v>1.9691234046443939</v>
      </c>
      <c r="J97" s="2">
        <v>9.50747344543207E-2</v>
      </c>
      <c r="K97" s="5">
        <v>0.18438308543295781</v>
      </c>
      <c r="L97" s="9">
        <v>1.4715139682852599E-3</v>
      </c>
      <c r="M97">
        <v>0.10676709633946641</v>
      </c>
      <c r="N97" s="8">
        <v>2.6388219449975181</v>
      </c>
      <c r="O97" s="10">
        <v>12.970074907282269</v>
      </c>
      <c r="P97" s="7">
        <v>0.75725822916475827</v>
      </c>
      <c r="Q97" s="5">
        <v>0.50803339097912825</v>
      </c>
      <c r="R97" s="11">
        <v>2.45510414812544E-2</v>
      </c>
      <c r="S97" s="12">
        <v>0.41072996325511107</v>
      </c>
      <c r="T97" s="6">
        <v>2692.843991748578</v>
      </c>
      <c r="U97" s="6">
        <v>13.42523289341819</v>
      </c>
      <c r="V97" s="6">
        <v>13.936743614149551</v>
      </c>
      <c r="W97" s="6">
        <v>2648.089051481099</v>
      </c>
      <c r="X97" s="6">
        <v>8.7865515054024783</v>
      </c>
      <c r="Y97" s="6">
        <v>104.9241919472817</v>
      </c>
      <c r="Z97" s="6">
        <v>2676.674267322594</v>
      </c>
      <c r="AA97" s="6">
        <v>8.399674886165716</v>
      </c>
      <c r="AB97" s="13">
        <v>55.074201289995109</v>
      </c>
      <c r="AC97" s="14">
        <v>98.33800471157565</v>
      </c>
      <c r="AE97" t="s">
        <v>994</v>
      </c>
      <c r="AF97" t="s">
        <v>994</v>
      </c>
      <c r="AG97">
        <v>25.007999999999999</v>
      </c>
      <c r="AH97" t="s">
        <v>143</v>
      </c>
      <c r="AI97">
        <v>46.28084280450679</v>
      </c>
      <c r="AJ97">
        <v>95.580323778635815</v>
      </c>
      <c r="AK97" t="s">
        <v>143</v>
      </c>
      <c r="AL97">
        <v>963.88704237927857</v>
      </c>
      <c r="AM97">
        <v>1659.0771874291761</v>
      </c>
      <c r="AN97">
        <v>224.42695873654691</v>
      </c>
      <c r="AO97">
        <v>17.226517535196582</v>
      </c>
      <c r="AP97">
        <v>1.893039384912848</v>
      </c>
      <c r="AQ97">
        <v>6.0709329762606048</v>
      </c>
      <c r="AR97">
        <v>4.0518231920484444</v>
      </c>
      <c r="AS97">
        <v>1.373345753414861</v>
      </c>
      <c r="AT97">
        <v>58.635692163575293</v>
      </c>
      <c r="AU97">
        <v>35.207315225407051</v>
      </c>
      <c r="AV97">
        <v>42.523225574043138</v>
      </c>
      <c r="AW97">
        <v>0.47624775182242662</v>
      </c>
      <c r="AX97">
        <v>0.22041874457425389</v>
      </c>
      <c r="AY97">
        <v>0.10499769697511629</v>
      </c>
      <c r="AZ97">
        <v>94.02992687933903</v>
      </c>
      <c r="BA97">
        <v>5.98613516493932</v>
      </c>
      <c r="BB97">
        <v>9.3310303050159901E-2</v>
      </c>
      <c r="BC97">
        <v>527590.51517428632</v>
      </c>
      <c r="BD97">
        <v>42252.980420788313</v>
      </c>
      <c r="BE97">
        <v>1.4607377735030811</v>
      </c>
      <c r="BF97">
        <v>0.72924120083078958</v>
      </c>
      <c r="BG97">
        <v>0.16334936457974711</v>
      </c>
      <c r="BH97">
        <v>7.7204920613523492E-2</v>
      </c>
      <c r="BI97">
        <v>0.1304768964581221</v>
      </c>
      <c r="BJ97">
        <v>0.12807004616579881</v>
      </c>
      <c r="BK97">
        <v>2.6576568714434951E-2</v>
      </c>
      <c r="BL97">
        <v>34.096220649779283</v>
      </c>
      <c r="BM97">
        <v>22.24092193691261</v>
      </c>
      <c r="BN97">
        <v>4.5647616373133623E-2</v>
      </c>
      <c r="BO97">
        <v>8.4537499293791243E-2</v>
      </c>
      <c r="BP97">
        <v>3.242597831529425E-2</v>
      </c>
      <c r="BQ97">
        <v>8.9933398888373053E-3</v>
      </c>
      <c r="BR97">
        <v>0.69121079446523825</v>
      </c>
      <c r="BS97">
        <v>0.21341273629055149</v>
      </c>
      <c r="BT97">
        <v>6.5649471686317767E-2</v>
      </c>
      <c r="BU97">
        <v>0.84892488103146635</v>
      </c>
      <c r="BV97">
        <v>0.19998823553680059</v>
      </c>
      <c r="BW97">
        <v>7.5118007658232192E-2</v>
      </c>
      <c r="BX97">
        <v>0.53363173067094349</v>
      </c>
      <c r="BY97">
        <v>0.1082031250644532</v>
      </c>
      <c r="BZ97">
        <v>9.0964546943982354E-3</v>
      </c>
      <c r="CA97">
        <v>3.4418650708235989</v>
      </c>
      <c r="CB97">
        <v>0.68114845314995787</v>
      </c>
      <c r="CC97">
        <v>0.15783752092600559</v>
      </c>
      <c r="CD97">
        <v>0.83269114747374795</v>
      </c>
      <c r="CE97">
        <v>0.1229689856344727</v>
      </c>
      <c r="CF97">
        <v>1.6404896560956991E-2</v>
      </c>
      <c r="CG97">
        <v>9.9231124108761879</v>
      </c>
      <c r="CH97">
        <v>1.1255020602755179</v>
      </c>
      <c r="CI97">
        <v>4.4763296907520018E-2</v>
      </c>
      <c r="CJ97">
        <v>3.253014407878474</v>
      </c>
      <c r="CK97">
        <v>0.38475578873881139</v>
      </c>
      <c r="CL97">
        <v>1.101951825776225E-2</v>
      </c>
      <c r="CM97">
        <v>12.596629046103279</v>
      </c>
      <c r="CN97">
        <v>1.2145406295002921</v>
      </c>
      <c r="CO97">
        <v>3.2875947056835823E-2</v>
      </c>
      <c r="CP97">
        <v>2.5407703899430611</v>
      </c>
      <c r="CQ97">
        <v>0.25125239668411159</v>
      </c>
      <c r="CR97">
        <v>1.052890890008047E-2</v>
      </c>
      <c r="CS97">
        <v>23.088669377045431</v>
      </c>
      <c r="CT97">
        <v>2.938603314127556</v>
      </c>
      <c r="CU97">
        <v>0.1139632569569456</v>
      </c>
      <c r="CV97">
        <v>3.331087739938781</v>
      </c>
      <c r="CW97">
        <v>0.37671870535828339</v>
      </c>
      <c r="CX97">
        <v>1.063371059707988E-2</v>
      </c>
      <c r="CY97">
        <v>8084.74185431968</v>
      </c>
      <c r="CZ97">
        <v>574.31592813371878</v>
      </c>
      <c r="DA97">
        <v>0.10542269621116331</v>
      </c>
      <c r="DB97">
        <v>9.0984433436343826E-2</v>
      </c>
      <c r="DC97">
        <v>3.155301004420942E-2</v>
      </c>
      <c r="DD97">
        <v>2.223252187867248E-2</v>
      </c>
      <c r="DE97">
        <v>-0.31253489374212129</v>
      </c>
      <c r="DF97">
        <v>5.4394597479881703</v>
      </c>
      <c r="DG97">
        <v>10.263145723234279</v>
      </c>
      <c r="DH97">
        <v>108.5997460643942</v>
      </c>
      <c r="DI97">
        <v>7.2960851270728106</v>
      </c>
      <c r="DJ97">
        <v>0.67951433377337689</v>
      </c>
      <c r="DK97">
        <v>21.88641764682934</v>
      </c>
      <c r="DL97">
        <v>1.5080622745767409</v>
      </c>
      <c r="DM97">
        <v>0.37817822999590761</v>
      </c>
      <c r="DN97">
        <v>5.1683898339692416</v>
      </c>
      <c r="DO97">
        <v>0.43486908754198289</v>
      </c>
      <c r="DP97">
        <v>0.28488505346878817</v>
      </c>
      <c r="DQ97">
        <v>16.28813109195351</v>
      </c>
      <c r="DR97">
        <v>1.0333061483721111</v>
      </c>
      <c r="DS97">
        <v>0.26012261832326072</v>
      </c>
      <c r="DT97">
        <v>53.225823487781533</v>
      </c>
      <c r="DU97">
        <v>3.596150567926085</v>
      </c>
      <c r="DV97">
        <v>0.1461751728407944</v>
      </c>
      <c r="DW97">
        <v>33.816305110001963</v>
      </c>
      <c r="DX97">
        <v>2.3396722919644439</v>
      </c>
      <c r="DY97">
        <v>0.30072410229971602</v>
      </c>
      <c r="EA97">
        <v>59.891673171553521</v>
      </c>
      <c r="EB97">
        <v>0.55053542809334222</v>
      </c>
      <c r="EC97">
        <v>55.621893392788387</v>
      </c>
      <c r="ED97">
        <v>0.91096443204516431</v>
      </c>
      <c r="EE97">
        <v>1.5124962679764511</v>
      </c>
      <c r="EF97">
        <v>5.7359789258882863</v>
      </c>
      <c r="EG97">
        <v>9.4783611131606307</v>
      </c>
      <c r="EH97">
        <v>17.295804375997989</v>
      </c>
      <c r="EI97">
        <v>23.066236772125979</v>
      </c>
      <c r="EJ97">
        <v>40.337855328765002</v>
      </c>
      <c r="EK97">
        <v>59.579018459312707</v>
      </c>
      <c r="EL97">
        <v>78.728931538145488</v>
      </c>
      <c r="EM97">
        <v>102.8651979734033</v>
      </c>
      <c r="EN97">
        <v>143.40788432947471</v>
      </c>
      <c r="EO97">
        <v>135.41007072921869</v>
      </c>
      <c r="EQ97">
        <v>78.542084292431312</v>
      </c>
      <c r="ER97">
        <v>139.4648268450739</v>
      </c>
      <c r="ES97">
        <v>0.95161021418604363</v>
      </c>
      <c r="ET97">
        <v>1.039128614423299</v>
      </c>
      <c r="EU97">
        <v>3.8389481210705681E-3</v>
      </c>
      <c r="EV97">
        <v>3.18305767182092E-2</v>
      </c>
      <c r="EW97">
        <v>8.2914839467360668</v>
      </c>
      <c r="EX97">
        <v>8.0150106264166006</v>
      </c>
      <c r="EY97">
        <v>1.561047602151943</v>
      </c>
      <c r="EZ97">
        <v>2.305278949539562</v>
      </c>
      <c r="FA97">
        <v>3.1584375388726181E-2</v>
      </c>
      <c r="FC97">
        <f t="shared" si="9"/>
        <v>26.045165283674557</v>
      </c>
      <c r="FE97">
        <v>-18.920286969349998</v>
      </c>
      <c r="FF97">
        <v>1.1568546</v>
      </c>
      <c r="FH97">
        <v>-2.9662137835100002</v>
      </c>
      <c r="FI97">
        <v>1.1568546</v>
      </c>
      <c r="FK97">
        <v>1019.9970827</v>
      </c>
      <c r="FL97">
        <f t="shared" si="10"/>
        <v>746.84708269999999</v>
      </c>
      <c r="FM97">
        <v>24</v>
      </c>
      <c r="FS97">
        <f t="shared" si="11"/>
        <v>53.225823487781533</v>
      </c>
      <c r="FT97">
        <f t="shared" si="12"/>
        <v>86.208229622748448</v>
      </c>
      <c r="FU97">
        <f t="shared" si="13"/>
        <v>1.490404525186434</v>
      </c>
      <c r="FV97">
        <f t="shared" si="16"/>
        <v>2.9768700336829355</v>
      </c>
    </row>
    <row r="98" spans="1:178" x14ac:dyDescent="0.25">
      <c r="A98" t="s">
        <v>995</v>
      </c>
      <c r="B98" t="s">
        <v>765</v>
      </c>
      <c r="C98" s="2">
        <v>13.702048097777739</v>
      </c>
      <c r="D98" s="5">
        <v>6.6856376656021631E-3</v>
      </c>
      <c r="E98" s="6">
        <v>46.866853322217821</v>
      </c>
      <c r="F98" s="7">
        <v>0.17862404983020619</v>
      </c>
      <c r="G98">
        <v>103.47524242385281</v>
      </c>
      <c r="H98" s="8">
        <v>90.048750101459405</v>
      </c>
      <c r="I98" s="2">
        <v>1.985014207565367</v>
      </c>
      <c r="J98" s="2">
        <v>9.6000897298588503E-2</v>
      </c>
      <c r="K98" s="5">
        <v>0.18432041694551099</v>
      </c>
      <c r="L98" s="9">
        <v>1.471361982531336E-3</v>
      </c>
      <c r="M98">
        <v>7.5502998663671689E-2</v>
      </c>
      <c r="N98" s="8">
        <v>1.690695666758842</v>
      </c>
      <c r="O98" s="10">
        <v>12.815414693326179</v>
      </c>
      <c r="P98" s="7">
        <v>0.74696047041030811</v>
      </c>
      <c r="Q98" s="5">
        <v>0.50394391466586752</v>
      </c>
      <c r="R98" s="11">
        <v>2.440898705977099E-2</v>
      </c>
      <c r="S98" s="12">
        <v>0.32517255865835648</v>
      </c>
      <c r="T98" s="6">
        <v>2690.077913803415</v>
      </c>
      <c r="U98" s="6">
        <v>12.712914418854</v>
      </c>
      <c r="V98" s="6">
        <v>13.19705744612175</v>
      </c>
      <c r="W98" s="6">
        <v>2630.6015326820811</v>
      </c>
      <c r="X98" s="6">
        <v>8.2125239280452949</v>
      </c>
      <c r="Y98" s="6">
        <v>104.5915550021455</v>
      </c>
      <c r="Z98" s="6">
        <v>2665.5219848166148</v>
      </c>
      <c r="AA98" s="6">
        <v>7.5673959778945381</v>
      </c>
      <c r="AB98" s="13">
        <v>54.887589645794407</v>
      </c>
      <c r="AC98" s="14">
        <v>97.789046153044623</v>
      </c>
      <c r="AE98" t="s">
        <v>996</v>
      </c>
      <c r="AF98" t="s">
        <v>996</v>
      </c>
      <c r="AG98">
        <v>25.003</v>
      </c>
      <c r="AH98" t="s">
        <v>143</v>
      </c>
      <c r="AI98">
        <v>42.373184102542147</v>
      </c>
      <c r="AJ98">
        <v>86.139164346947226</v>
      </c>
      <c r="AK98" t="s">
        <v>143</v>
      </c>
      <c r="AL98">
        <v>822.04592156621345</v>
      </c>
      <c r="AM98">
        <v>1439.69628340538</v>
      </c>
      <c r="AN98">
        <v>216.08928364613661</v>
      </c>
      <c r="AO98">
        <v>15.686533959012481</v>
      </c>
      <c r="AP98">
        <v>1.700137051325233</v>
      </c>
      <c r="AQ98">
        <v>1.5613395721731951</v>
      </c>
      <c r="AR98">
        <v>0.63108297783238276</v>
      </c>
      <c r="AS98">
        <v>1.2595568453629591</v>
      </c>
      <c r="AT98">
        <v>607.32068882559406</v>
      </c>
      <c r="AU98">
        <v>135.27554280288581</v>
      </c>
      <c r="AV98">
        <v>40.28266882710075</v>
      </c>
      <c r="AW98">
        <v>1.8674508625434829</v>
      </c>
      <c r="AX98">
        <v>0.45816903671998499</v>
      </c>
      <c r="AY98">
        <v>9.1869692354882057E-2</v>
      </c>
      <c r="AZ98">
        <v>94.592281446293555</v>
      </c>
      <c r="BA98">
        <v>11.35203844293236</v>
      </c>
      <c r="BB98">
        <v>7.0361771615525953E-2</v>
      </c>
      <c r="BC98">
        <v>500673.115946782</v>
      </c>
      <c r="BD98">
        <v>33537.44022322711</v>
      </c>
      <c r="BE98">
        <v>1.6511833379263019</v>
      </c>
      <c r="BF98">
        <v>0.82301843674694486</v>
      </c>
      <c r="BG98">
        <v>0.17206951989786889</v>
      </c>
      <c r="BH98">
        <v>7.0955931132149153E-2</v>
      </c>
      <c r="BI98">
        <v>8.6250028447046156E-2</v>
      </c>
      <c r="BJ98">
        <v>3.112357440466286E-2</v>
      </c>
      <c r="BK98">
        <v>3.1889385407696891E-3</v>
      </c>
      <c r="BL98">
        <v>9.1043886137721497</v>
      </c>
      <c r="BM98">
        <v>0.97076229330725472</v>
      </c>
      <c r="BN98">
        <v>4.9819747596748808E-2</v>
      </c>
      <c r="BO98">
        <v>0.20373178450087531</v>
      </c>
      <c r="BP98">
        <v>5.4695357536873997E-2</v>
      </c>
      <c r="BQ98">
        <v>7.8071830013864757E-3</v>
      </c>
      <c r="BR98">
        <v>1.580897971897091</v>
      </c>
      <c r="BS98">
        <v>0.41422314676058369</v>
      </c>
      <c r="BT98">
        <v>7.0252996988142941E-2</v>
      </c>
      <c r="BU98">
        <v>1.572653382819041</v>
      </c>
      <c r="BV98">
        <v>0.42410420785552611</v>
      </c>
      <c r="BW98">
        <v>9.1607557096252623E-2</v>
      </c>
      <c r="BX98">
        <v>1.0500757702765471</v>
      </c>
      <c r="BY98">
        <v>0.25394067345221999</v>
      </c>
      <c r="BZ98">
        <v>8.4012574917969249E-3</v>
      </c>
      <c r="CA98">
        <v>4.5840294013280669</v>
      </c>
      <c r="CB98">
        <v>1.056520908800197</v>
      </c>
      <c r="CC98">
        <v>0.1197028214946025</v>
      </c>
      <c r="CD98">
        <v>0.93164464675022718</v>
      </c>
      <c r="CE98">
        <v>0.16697831495574861</v>
      </c>
      <c r="CF98">
        <v>6.6460727911171564E-3</v>
      </c>
      <c r="CG98">
        <v>10.15772052861003</v>
      </c>
      <c r="CH98">
        <v>1.5776208111260459</v>
      </c>
      <c r="CI98">
        <v>4.1345450814215097E-2</v>
      </c>
      <c r="CJ98">
        <v>3.179364979799701</v>
      </c>
      <c r="CK98">
        <v>0.39536431525733517</v>
      </c>
      <c r="CL98">
        <v>2.1986380255951048E-2</v>
      </c>
      <c r="CM98">
        <v>12.55476491392686</v>
      </c>
      <c r="CN98">
        <v>1.322427673134684</v>
      </c>
      <c r="CO98">
        <v>3.0363849058069881E-2</v>
      </c>
      <c r="CP98">
        <v>2.4791342035233521</v>
      </c>
      <c r="CQ98">
        <v>0.27783135877640408</v>
      </c>
      <c r="CR98">
        <v>9.72429162832893E-3</v>
      </c>
      <c r="CS98">
        <v>20.754362527625211</v>
      </c>
      <c r="CT98">
        <v>2.308277496708496</v>
      </c>
      <c r="CU98">
        <v>4.6156428082002023E-2</v>
      </c>
      <c r="CV98">
        <v>3.728926683266621</v>
      </c>
      <c r="CW98">
        <v>0.48298100556272933</v>
      </c>
      <c r="CX98">
        <v>9.8231643507158267E-3</v>
      </c>
      <c r="CY98">
        <v>5809.4214692773767</v>
      </c>
      <c r="CZ98">
        <v>390.82483380071358</v>
      </c>
      <c r="DA98">
        <v>9.7372907971761569E-2</v>
      </c>
      <c r="DB98">
        <v>6.1961546274839609E-2</v>
      </c>
      <c r="DC98">
        <v>2.6803605484240989E-2</v>
      </c>
      <c r="DD98">
        <v>9.005169677179797E-3</v>
      </c>
      <c r="DE98">
        <v>2.970705144644</v>
      </c>
      <c r="DF98">
        <v>4.6417971689176323</v>
      </c>
      <c r="DG98">
        <v>9.584225166575763</v>
      </c>
      <c r="DH98">
        <v>94.834150029009848</v>
      </c>
      <c r="DI98">
        <v>5.5763773602353162</v>
      </c>
      <c r="DJ98">
        <v>0.57999955231741518</v>
      </c>
      <c r="DK98">
        <v>19.064198091848411</v>
      </c>
      <c r="DL98">
        <v>1.0857589243514889</v>
      </c>
      <c r="DM98">
        <v>0.32624586277676959</v>
      </c>
      <c r="DN98">
        <v>3.2574215759142899</v>
      </c>
      <c r="DO98">
        <v>0.26221955844552508</v>
      </c>
      <c r="DP98">
        <v>0.27499921181463199</v>
      </c>
      <c r="DQ98">
        <v>10.5125410716039</v>
      </c>
      <c r="DR98">
        <v>0.57282269732678348</v>
      </c>
      <c r="DS98">
        <v>0.2437316372123883</v>
      </c>
      <c r="DT98">
        <v>46.866853322217821</v>
      </c>
      <c r="DU98">
        <v>2.712680048387587</v>
      </c>
      <c r="DV98">
        <v>0.12556384204717591</v>
      </c>
      <c r="DW98">
        <v>28.398229283295979</v>
      </c>
      <c r="DX98">
        <v>1.543597353739703</v>
      </c>
      <c r="DY98">
        <v>0.24284973941217949</v>
      </c>
      <c r="EA98">
        <v>60.249860793817547</v>
      </c>
      <c r="EB98">
        <v>0.36392417066264199</v>
      </c>
      <c r="EC98">
        <v>14.852183709253101</v>
      </c>
      <c r="ED98">
        <v>2.1953856088456392</v>
      </c>
      <c r="EE98">
        <v>3.4592953433196749</v>
      </c>
      <c r="EF98">
        <v>10.62603637039893</v>
      </c>
      <c r="EG98">
        <v>18.651434640791251</v>
      </c>
      <c r="EH98">
        <v>23.03532362476415</v>
      </c>
      <c r="EI98">
        <v>25.807330934909341</v>
      </c>
      <c r="EJ98">
        <v>41.291546864268398</v>
      </c>
      <c r="EK98">
        <v>58.230127835159358</v>
      </c>
      <c r="EL98">
        <v>78.467280712042864</v>
      </c>
      <c r="EM98">
        <v>100.369805810662</v>
      </c>
      <c r="EN98">
        <v>128.90908402251679</v>
      </c>
      <c r="EO98">
        <v>151.58238549864311</v>
      </c>
      <c r="EQ98">
        <v>16.616113705982439</v>
      </c>
      <c r="ER98">
        <v>13.188224336338211</v>
      </c>
      <c r="ES98">
        <v>1.1921459690421921</v>
      </c>
      <c r="ET98">
        <v>1.3058210955766101</v>
      </c>
      <c r="EU98">
        <v>2.8231072575077378E-3</v>
      </c>
      <c r="EV98">
        <v>1.5798526497426971E-2</v>
      </c>
      <c r="EW98">
        <v>5.5961481645490299</v>
      </c>
      <c r="EX98">
        <v>13.282729147789899</v>
      </c>
      <c r="EY98">
        <v>5.1477210947830843</v>
      </c>
      <c r="EZ98">
        <v>2.2581687710155118</v>
      </c>
      <c r="FA98">
        <v>3.9655201919666851E-2</v>
      </c>
      <c r="FC98">
        <f t="shared" si="9"/>
        <v>12.884255005855103</v>
      </c>
      <c r="FE98">
        <v>-23.530381883039997</v>
      </c>
      <c r="FF98">
        <v>1.2763291000000001</v>
      </c>
      <c r="FH98">
        <v>-4.5086525119600012</v>
      </c>
      <c r="FI98">
        <v>1.2763291000000001</v>
      </c>
      <c r="FK98">
        <v>906.40364829999999</v>
      </c>
      <c r="FL98">
        <f t="shared" si="10"/>
        <v>633.25364830000001</v>
      </c>
      <c r="FM98">
        <v>20</v>
      </c>
      <c r="FS98">
        <f t="shared" si="11"/>
        <v>46.866853322217821</v>
      </c>
      <c r="FT98">
        <f t="shared" si="12"/>
        <v>75.908801182285401</v>
      </c>
      <c r="FU98">
        <f t="shared" si="13"/>
        <v>0.83628833120587887</v>
      </c>
      <c r="FV98">
        <f t="shared" si="16"/>
        <v>1.9735794362595307</v>
      </c>
    </row>
    <row r="99" spans="1:178" x14ac:dyDescent="0.25">
      <c r="A99" t="s">
        <v>997</v>
      </c>
      <c r="B99" t="s">
        <v>765</v>
      </c>
      <c r="C99" s="2">
        <v>-1.029456619071097</v>
      </c>
      <c r="D99" s="5">
        <v>3.160232760063833E-2</v>
      </c>
      <c r="E99" s="6">
        <v>254.62930219714019</v>
      </c>
      <c r="F99" s="7">
        <v>0.34790092898218478</v>
      </c>
      <c r="G99">
        <v>-1376.5166688382419</v>
      </c>
      <c r="H99" s="8">
        <v>164.8084549776886</v>
      </c>
      <c r="I99" s="2">
        <v>2.1630888543104012</v>
      </c>
      <c r="J99" s="2">
        <v>0.10814545661110619</v>
      </c>
      <c r="K99" s="5">
        <v>0.18454555278017801</v>
      </c>
      <c r="L99" s="9">
        <v>8.4442309855481629E-4</v>
      </c>
      <c r="M99">
        <v>0.17043438859053961</v>
      </c>
      <c r="N99" s="8">
        <v>0.48123451134552392</v>
      </c>
      <c r="O99" s="10">
        <v>11.799450356409389</v>
      </c>
      <c r="P99" s="7">
        <v>0.69988270982482925</v>
      </c>
      <c r="Q99" s="5">
        <v>0.46331717345725482</v>
      </c>
      <c r="R99" s="11">
        <v>2.318098624786568E-2</v>
      </c>
      <c r="S99" s="12">
        <v>0.95671065219139084</v>
      </c>
      <c r="T99" s="6">
        <v>2693.1858510781881</v>
      </c>
      <c r="U99" s="6">
        <v>6.6621945467705679</v>
      </c>
      <c r="V99" s="6">
        <v>7.5398440361747392</v>
      </c>
      <c r="W99" s="6">
        <v>2453.479103377409</v>
      </c>
      <c r="X99" s="6">
        <v>25.321113615381879</v>
      </c>
      <c r="Y99" s="6">
        <v>102.0924424613297</v>
      </c>
      <c r="Z99" s="6">
        <v>2587.4529300569789</v>
      </c>
      <c r="AA99" s="6">
        <v>12.870605899775409</v>
      </c>
      <c r="AB99" s="13">
        <v>55.195865620759967</v>
      </c>
      <c r="AC99" s="14">
        <v>91.099509615913988</v>
      </c>
      <c r="AE99" t="s">
        <v>998</v>
      </c>
      <c r="AF99" t="s">
        <v>998</v>
      </c>
      <c r="AG99">
        <v>15.539</v>
      </c>
      <c r="AH99">
        <v>125.0456090063764</v>
      </c>
      <c r="AI99">
        <v>60.308694486179512</v>
      </c>
      <c r="AJ99">
        <v>110.969326254607</v>
      </c>
      <c r="AK99" t="s">
        <v>143</v>
      </c>
      <c r="AL99">
        <v>1003.898257093804</v>
      </c>
      <c r="AM99">
        <v>1933.7888076989079</v>
      </c>
      <c r="AN99">
        <v>237.63606890808339</v>
      </c>
      <c r="AO99">
        <v>19.609443574131781</v>
      </c>
      <c r="AP99">
        <v>2.2237624251091548</v>
      </c>
      <c r="AQ99">
        <v>6.243920690110083</v>
      </c>
      <c r="AR99">
        <v>1.173835060300074</v>
      </c>
      <c r="AS99">
        <v>1.6243442647145889</v>
      </c>
      <c r="AT99">
        <v>476.62760277256962</v>
      </c>
      <c r="AU99">
        <v>126.43513359607979</v>
      </c>
      <c r="AV99">
        <v>52.6650616609463</v>
      </c>
      <c r="AW99">
        <v>11.46135307211155</v>
      </c>
      <c r="AX99">
        <v>1.770545810865588</v>
      </c>
      <c r="AY99">
        <v>0.16877112588710461</v>
      </c>
      <c r="AZ99">
        <v>536.24712989853663</v>
      </c>
      <c r="BA99">
        <v>44.450049713514417</v>
      </c>
      <c r="BB99">
        <v>0.1023469185813424</v>
      </c>
      <c r="BC99">
        <v>536394.84245132084</v>
      </c>
      <c r="BD99">
        <v>73323.786500750692</v>
      </c>
      <c r="BE99">
        <v>2.4683757696055331</v>
      </c>
      <c r="BF99">
        <v>1.2318829029415339</v>
      </c>
      <c r="BG99">
        <v>0.25283988591130208</v>
      </c>
      <c r="BH99">
        <v>0.1038573990968721</v>
      </c>
      <c r="BI99">
        <v>3.4198099818889358</v>
      </c>
      <c r="BJ99">
        <v>0.84631017709843093</v>
      </c>
      <c r="BK99">
        <v>6.2912772022324899E-3</v>
      </c>
      <c r="BL99">
        <v>64.024375866060311</v>
      </c>
      <c r="BM99">
        <v>9.3394887768323347</v>
      </c>
      <c r="BN99">
        <v>5.9545687542309551E-2</v>
      </c>
      <c r="BO99">
        <v>8.2735393969419206</v>
      </c>
      <c r="BP99">
        <v>1.4859694951048961</v>
      </c>
      <c r="BQ99">
        <v>1.323637055288524E-2</v>
      </c>
      <c r="BR99">
        <v>55.696943979402647</v>
      </c>
      <c r="BS99">
        <v>12.155786294957981</v>
      </c>
      <c r="BT99">
        <v>8.8004844278563935E-2</v>
      </c>
      <c r="BU99">
        <v>29.633405293225341</v>
      </c>
      <c r="BV99">
        <v>4.1660248611537352</v>
      </c>
      <c r="BW99">
        <v>5.2047025400603089E-2</v>
      </c>
      <c r="BX99">
        <v>12.113500697507369</v>
      </c>
      <c r="BY99">
        <v>1.6304405076821611</v>
      </c>
      <c r="BZ99">
        <v>1.4370383857161851E-2</v>
      </c>
      <c r="CA99">
        <v>40.842620333333308</v>
      </c>
      <c r="CB99">
        <v>5.1864492025898494</v>
      </c>
      <c r="CC99">
        <v>0.20296027442288289</v>
      </c>
      <c r="CD99">
        <v>8.9887825227969547</v>
      </c>
      <c r="CE99">
        <v>0.85603470321857389</v>
      </c>
      <c r="CF99">
        <v>2.639261954830922E-2</v>
      </c>
      <c r="CG99">
        <v>68.822177015004456</v>
      </c>
      <c r="CH99">
        <v>6.5935240985137122</v>
      </c>
      <c r="CI99">
        <v>7.0728488825350919E-2</v>
      </c>
      <c r="CJ99">
        <v>19.837632060518189</v>
      </c>
      <c r="CK99">
        <v>2.2935313326405029</v>
      </c>
      <c r="CL99">
        <v>1.7402297886046029E-2</v>
      </c>
      <c r="CM99">
        <v>71.967249188286843</v>
      </c>
      <c r="CN99">
        <v>7.5988679655779876</v>
      </c>
      <c r="CO99">
        <v>5.1939280600628128E-2</v>
      </c>
      <c r="CP99">
        <v>13.65741055737589</v>
      </c>
      <c r="CQ99">
        <v>1.6029985596888709</v>
      </c>
      <c r="CR99">
        <v>1.6633903722702851E-2</v>
      </c>
      <c r="CS99">
        <v>107.3889266794876</v>
      </c>
      <c r="CT99">
        <v>12.17899155214498</v>
      </c>
      <c r="CU99">
        <v>7.8928865243514154E-2</v>
      </c>
      <c r="CV99">
        <v>15.317207026892561</v>
      </c>
      <c r="CW99">
        <v>1.1191803902620441</v>
      </c>
      <c r="CX99">
        <v>1.680661285616275E-2</v>
      </c>
      <c r="CY99">
        <v>6562.1001197462692</v>
      </c>
      <c r="CZ99">
        <v>661.12824292686184</v>
      </c>
      <c r="DA99">
        <v>0.16657201824351589</v>
      </c>
      <c r="DB99">
        <v>0.1270206999803408</v>
      </c>
      <c r="DC99">
        <v>5.9961783361160627E-2</v>
      </c>
      <c r="DD99">
        <v>2.9792644450340008E-2</v>
      </c>
      <c r="DE99">
        <v>3.995663117217783</v>
      </c>
      <c r="DF99">
        <v>7.775133154904788</v>
      </c>
      <c r="DG99">
        <v>11.67587986065908</v>
      </c>
      <c r="DH99">
        <v>467.97086501188278</v>
      </c>
      <c r="DI99">
        <v>31.50889986185793</v>
      </c>
      <c r="DJ99">
        <v>0.70396655655275342</v>
      </c>
      <c r="DK99">
        <v>94.269473909178956</v>
      </c>
      <c r="DL99">
        <v>6.284860019455154</v>
      </c>
      <c r="DM99">
        <v>0.46316848567860353</v>
      </c>
      <c r="DN99">
        <v>36.448179229307897</v>
      </c>
      <c r="DO99">
        <v>2.6614842680076101</v>
      </c>
      <c r="DP99">
        <v>0.37079839125032049</v>
      </c>
      <c r="DQ99">
        <v>118.1368328037797</v>
      </c>
      <c r="DR99">
        <v>7.9651852672554311</v>
      </c>
      <c r="DS99">
        <v>0.30419202523386613</v>
      </c>
      <c r="DT99">
        <v>254.62930219714019</v>
      </c>
      <c r="DU99">
        <v>15.94864427129624</v>
      </c>
      <c r="DV99">
        <v>0.18021357744971489</v>
      </c>
      <c r="DW99">
        <v>152.42949262492621</v>
      </c>
      <c r="DX99">
        <v>10.353840474040689</v>
      </c>
      <c r="DY99">
        <v>0.33511822146377002</v>
      </c>
      <c r="EA99">
        <v>341.55868146403611</v>
      </c>
      <c r="EB99">
        <v>14.42957798265374</v>
      </c>
      <c r="EC99">
        <v>104.4443325710609</v>
      </c>
      <c r="ED99">
        <v>89.154519363598283</v>
      </c>
      <c r="EE99">
        <v>121.8751509396119</v>
      </c>
      <c r="EF99">
        <v>200.22571144071171</v>
      </c>
      <c r="EG99">
        <v>215.15987029320371</v>
      </c>
      <c r="EH99">
        <v>205.23929815745379</v>
      </c>
      <c r="EI99">
        <v>248.99674578384909</v>
      </c>
      <c r="EJ99">
        <v>279.76494721546533</v>
      </c>
      <c r="EK99">
        <v>363.32659451498517</v>
      </c>
      <c r="EL99">
        <v>449.79530742679282</v>
      </c>
      <c r="EM99">
        <v>552.9316015131941</v>
      </c>
      <c r="EN99">
        <v>667.01196695333897</v>
      </c>
      <c r="EO99">
        <v>622.65069215010408</v>
      </c>
      <c r="EQ99">
        <v>2.9119665550730929</v>
      </c>
      <c r="ER99">
        <v>1.407908371581575</v>
      </c>
      <c r="ES99">
        <v>1.0613804664129469</v>
      </c>
      <c r="ET99">
        <v>0.99927146605674033</v>
      </c>
      <c r="EU99">
        <v>2.163316206838484E-2</v>
      </c>
      <c r="EV99">
        <v>7.0306116383148876E-2</v>
      </c>
      <c r="EW99">
        <v>3.249923250281368</v>
      </c>
      <c r="EX99">
        <v>9.6982846349626044</v>
      </c>
      <c r="EY99">
        <v>3.9770680893450239</v>
      </c>
      <c r="EZ99">
        <v>2.37109458181946</v>
      </c>
      <c r="FA99">
        <v>1.147122837551217E-2</v>
      </c>
      <c r="FC99">
        <f t="shared" si="9"/>
        <v>3.5581069832974848</v>
      </c>
      <c r="FE99">
        <v>-19.140923140350001</v>
      </c>
      <c r="FF99">
        <v>1.1439052000000001</v>
      </c>
      <c r="FH99">
        <v>-3.25008596789</v>
      </c>
      <c r="FI99">
        <v>1.1439052000000001</v>
      </c>
      <c r="FK99">
        <v>1022.6487135</v>
      </c>
      <c r="FL99">
        <f t="shared" si="10"/>
        <v>749.49871350000001</v>
      </c>
      <c r="FM99">
        <v>24</v>
      </c>
      <c r="FS99">
        <f t="shared" si="11"/>
        <v>254.62930219714019</v>
      </c>
      <c r="FT99">
        <f t="shared" si="12"/>
        <v>412.41525098301861</v>
      </c>
      <c r="FU99">
        <f t="shared" si="13"/>
        <v>1.2616802534787637</v>
      </c>
      <c r="FV99">
        <f t="shared" si="16"/>
        <v>2.6875953253171554</v>
      </c>
    </row>
    <row r="100" spans="1:178" x14ac:dyDescent="0.25">
      <c r="A100" t="s">
        <v>999</v>
      </c>
      <c r="B100" t="s">
        <v>765</v>
      </c>
      <c r="C100" s="2">
        <v>4.4181594687133066</v>
      </c>
      <c r="D100" s="5">
        <v>2.3627494741023412E-2</v>
      </c>
      <c r="E100" s="6">
        <v>174.13952574374511</v>
      </c>
      <c r="F100" s="7">
        <v>0.3282960132894559</v>
      </c>
      <c r="G100">
        <v>320.92325487099248</v>
      </c>
      <c r="H100" s="8">
        <v>80.846942647425706</v>
      </c>
      <c r="I100" s="2">
        <v>1.896261136616582</v>
      </c>
      <c r="J100" s="2">
        <v>9.2717661039915966E-2</v>
      </c>
      <c r="K100" s="5">
        <v>0.18417014211831459</v>
      </c>
      <c r="L100" s="9">
        <v>7.1981095655778457E-4</v>
      </c>
      <c r="M100">
        <v>0.14941410653652451</v>
      </c>
      <c r="N100" s="8">
        <v>0.46998235644318881</v>
      </c>
      <c r="O100" s="10">
        <v>13.40415879385079</v>
      </c>
      <c r="P100" s="7">
        <v>0.78306128349244974</v>
      </c>
      <c r="Q100" s="5">
        <v>0.52759528399938438</v>
      </c>
      <c r="R100" s="11">
        <v>2.602467644293199E-2</v>
      </c>
      <c r="S100" s="12">
        <v>0.80594125393657345</v>
      </c>
      <c r="T100" s="6">
        <v>2689.801825159388</v>
      </c>
      <c r="U100" s="6">
        <v>5.4207842879220047</v>
      </c>
      <c r="V100" s="6">
        <v>6.4812074655774534</v>
      </c>
      <c r="W100" s="6">
        <v>2731.13470752385</v>
      </c>
      <c r="X100" s="6">
        <v>9.8600200743003938</v>
      </c>
      <c r="Y100" s="6">
        <v>109.65101471611391</v>
      </c>
      <c r="Z100" s="6">
        <v>2708.236258187535</v>
      </c>
      <c r="AA100" s="6">
        <v>5.2185577397220424</v>
      </c>
      <c r="AB100" s="13">
        <v>55.159283291539282</v>
      </c>
      <c r="AC100" s="14">
        <v>101.53665158443459</v>
      </c>
      <c r="AE100" t="s">
        <v>1000</v>
      </c>
      <c r="AF100" t="s">
        <v>1000</v>
      </c>
      <c r="AG100">
        <v>25.05</v>
      </c>
      <c r="AH100" t="s">
        <v>143</v>
      </c>
      <c r="AI100">
        <v>45.683491162760077</v>
      </c>
      <c r="AJ100">
        <v>103.1630713971585</v>
      </c>
      <c r="AK100" t="s">
        <v>143</v>
      </c>
      <c r="AL100">
        <v>884.34127177969822</v>
      </c>
      <c r="AM100">
        <v>1778.683115786501</v>
      </c>
      <c r="AN100">
        <v>213.93134663398891</v>
      </c>
      <c r="AO100">
        <v>14.157985832852701</v>
      </c>
      <c r="AP100">
        <v>2.0369332845837489</v>
      </c>
      <c r="AQ100">
        <v>5.1398207121174444</v>
      </c>
      <c r="AR100">
        <v>1.1170608204517269</v>
      </c>
      <c r="AS100">
        <v>1.4201128529175699</v>
      </c>
      <c r="AT100">
        <v>100.0523081496388</v>
      </c>
      <c r="AU100">
        <v>29.199507970349991</v>
      </c>
      <c r="AV100">
        <v>49.361176622287282</v>
      </c>
      <c r="AW100">
        <v>1.448622553202594</v>
      </c>
      <c r="AX100">
        <v>0.32835086549632891</v>
      </c>
      <c r="AY100">
        <v>0.14384969144301529</v>
      </c>
      <c r="AZ100">
        <v>362.03486059260922</v>
      </c>
      <c r="BA100">
        <v>24.27926394605813</v>
      </c>
      <c r="BB100">
        <v>6.3870424587573263E-2</v>
      </c>
      <c r="BC100">
        <v>463031.60978777643</v>
      </c>
      <c r="BD100">
        <v>32339.61407446619</v>
      </c>
      <c r="BE100">
        <v>1.910818390830723</v>
      </c>
      <c r="BF100">
        <v>0.87649926273706069</v>
      </c>
      <c r="BG100">
        <v>0.20753217657949591</v>
      </c>
      <c r="BH100">
        <v>7.9641609417216833E-2</v>
      </c>
      <c r="BI100">
        <v>0.24836431716055229</v>
      </c>
      <c r="BJ100">
        <v>3.3688593961836773E-2</v>
      </c>
      <c r="BK100">
        <v>7.2653727706789607E-3</v>
      </c>
      <c r="BL100">
        <v>35.547860224045742</v>
      </c>
      <c r="BM100">
        <v>3.011058017552581</v>
      </c>
      <c r="BN100">
        <v>4.0916548399648749E-2</v>
      </c>
      <c r="BO100">
        <v>0.91779119627847361</v>
      </c>
      <c r="BP100">
        <v>8.8274768568811682E-2</v>
      </c>
      <c r="BQ100">
        <v>8.064995030779688E-3</v>
      </c>
      <c r="BR100">
        <v>7.5100084135828382</v>
      </c>
      <c r="BS100">
        <v>0.81943926821480828</v>
      </c>
      <c r="BT100">
        <v>7.2598388848975917E-2</v>
      </c>
      <c r="BU100">
        <v>6.1583843828815139</v>
      </c>
      <c r="BV100">
        <v>0.69396640150144284</v>
      </c>
      <c r="BW100">
        <v>0.1312874365127347</v>
      </c>
      <c r="BX100">
        <v>2.9592984586558591</v>
      </c>
      <c r="BY100">
        <v>0.33876258978305662</v>
      </c>
      <c r="BZ100">
        <v>9.6144799189924347E-3</v>
      </c>
      <c r="CA100">
        <v>14.248836710231529</v>
      </c>
      <c r="CB100">
        <v>1.3527400520765049</v>
      </c>
      <c r="CC100">
        <v>0.15342508370037861</v>
      </c>
      <c r="CD100">
        <v>3.6812440167129958</v>
      </c>
      <c r="CE100">
        <v>0.35972342746883151</v>
      </c>
      <c r="CF100">
        <v>7.6059818766611399E-3</v>
      </c>
      <c r="CG100">
        <v>36.616849422153201</v>
      </c>
      <c r="CH100">
        <v>3.6373436657432578</v>
      </c>
      <c r="CI100">
        <v>4.7327180054154018E-2</v>
      </c>
      <c r="CJ100">
        <v>11.154305721600741</v>
      </c>
      <c r="CK100">
        <v>1.0284266938966871</v>
      </c>
      <c r="CL100">
        <v>1.164115609609523E-2</v>
      </c>
      <c r="CM100">
        <v>54.127288318194083</v>
      </c>
      <c r="CN100">
        <v>3.9784429704349971</v>
      </c>
      <c r="CO100">
        <v>3.4752102525318601E-2</v>
      </c>
      <c r="CP100">
        <v>10.56363882298095</v>
      </c>
      <c r="CQ100">
        <v>1.0265044718306611</v>
      </c>
      <c r="CR100">
        <v>1.112952271732578E-2</v>
      </c>
      <c r="CS100">
        <v>80.365536718888251</v>
      </c>
      <c r="CT100">
        <v>5.9179501702567174</v>
      </c>
      <c r="CU100">
        <v>5.2791862988703017E-2</v>
      </c>
      <c r="CV100">
        <v>12.007109281089109</v>
      </c>
      <c r="CW100">
        <v>0.82547507899045713</v>
      </c>
      <c r="CX100">
        <v>1.124782252732948E-2</v>
      </c>
      <c r="CY100">
        <v>5198.472746440676</v>
      </c>
      <c r="CZ100">
        <v>336.87412281904068</v>
      </c>
      <c r="DA100">
        <v>0.1114588322304521</v>
      </c>
      <c r="DB100">
        <v>8.8083485612596504E-2</v>
      </c>
      <c r="DC100">
        <v>3.3263230726582438E-2</v>
      </c>
      <c r="DD100">
        <v>1.0301703944492899E-2</v>
      </c>
      <c r="DE100">
        <v>2.208988103138207</v>
      </c>
      <c r="DF100">
        <v>5.6725527642574294</v>
      </c>
      <c r="DG100">
        <v>11.180778001161579</v>
      </c>
      <c r="DH100">
        <v>366.14190163387309</v>
      </c>
      <c r="DI100">
        <v>22.361867554244029</v>
      </c>
      <c r="DJ100">
        <v>0.63816264791291477</v>
      </c>
      <c r="DK100">
        <v>73.563522507457762</v>
      </c>
      <c r="DL100">
        <v>4.5699573486472254</v>
      </c>
      <c r="DM100">
        <v>0.35259083478283682</v>
      </c>
      <c r="DN100">
        <v>24.853932967943681</v>
      </c>
      <c r="DO100">
        <v>1.4294111760976109</v>
      </c>
      <c r="DP100">
        <v>0.31027296450575481</v>
      </c>
      <c r="DQ100">
        <v>80.450814969800973</v>
      </c>
      <c r="DR100">
        <v>4.7895440978405146</v>
      </c>
      <c r="DS100">
        <v>0.26544591846217258</v>
      </c>
      <c r="DT100">
        <v>174.13952574374511</v>
      </c>
      <c r="DU100">
        <v>11.560505581657941</v>
      </c>
      <c r="DV100">
        <v>0.1529336815278281</v>
      </c>
      <c r="DW100">
        <v>117.2222409349845</v>
      </c>
      <c r="DX100">
        <v>7.1412737953590248</v>
      </c>
      <c r="DY100">
        <v>0.29242210129730728</v>
      </c>
      <c r="EA100">
        <v>230.59545260675739</v>
      </c>
      <c r="EB100">
        <v>1.047950705318786</v>
      </c>
      <c r="EC100">
        <v>57.989984052276903</v>
      </c>
      <c r="ED100">
        <v>9.8899913392076897</v>
      </c>
      <c r="EE100">
        <v>16.433278804338819</v>
      </c>
      <c r="EF100">
        <v>41.610705289739961</v>
      </c>
      <c r="EG100">
        <v>52.563027684828761</v>
      </c>
      <c r="EH100">
        <v>71.602194523776504</v>
      </c>
      <c r="EI100">
        <v>101.973518468504</v>
      </c>
      <c r="EJ100">
        <v>148.8489813908667</v>
      </c>
      <c r="EK100">
        <v>204.2913135824312</v>
      </c>
      <c r="EL100">
        <v>338.29555198871299</v>
      </c>
      <c r="EM100">
        <v>427.67768514092933</v>
      </c>
      <c r="EN100">
        <v>499.1648243409208</v>
      </c>
      <c r="EO100">
        <v>488.09387321500458</v>
      </c>
      <c r="EQ100">
        <v>18.012940170570719</v>
      </c>
      <c r="ER100">
        <v>8.9353098958743988</v>
      </c>
      <c r="ES100">
        <v>0.96297423623428802</v>
      </c>
      <c r="ET100">
        <v>0.93694591117839188</v>
      </c>
      <c r="EU100">
        <v>2.099408159824687E-3</v>
      </c>
      <c r="EV100">
        <v>1.4635734453233819E-2</v>
      </c>
      <c r="EW100">
        <v>6.9713620882830094</v>
      </c>
      <c r="EX100">
        <v>9.9507785896669336</v>
      </c>
      <c r="EY100">
        <v>4.8987344005013096</v>
      </c>
      <c r="EZ100">
        <v>2.166843311864763</v>
      </c>
      <c r="FA100">
        <v>1.0906407130745361E-2</v>
      </c>
      <c r="FC100">
        <f t="shared" si="9"/>
        <v>10.821593322134895</v>
      </c>
      <c r="FE100">
        <v>-19.977781622599998</v>
      </c>
      <c r="FF100">
        <v>1.1623265</v>
      </c>
      <c r="FH100">
        <v>-3.6483982951400002</v>
      </c>
      <c r="FI100">
        <v>1.1623265</v>
      </c>
      <c r="FK100">
        <v>1004.5616979</v>
      </c>
      <c r="FL100">
        <f t="shared" si="10"/>
        <v>731.41169790000004</v>
      </c>
      <c r="FM100">
        <v>24</v>
      </c>
      <c r="FS100">
        <f t="shared" si="11"/>
        <v>174.13952574374511</v>
      </c>
      <c r="FT100">
        <f t="shared" si="12"/>
        <v>282.048435101422</v>
      </c>
      <c r="FU100">
        <f t="shared" si="13"/>
        <v>0.93363609081289545</v>
      </c>
      <c r="FV100">
        <f t="shared" si="16"/>
        <v>2.1647701708619191</v>
      </c>
    </row>
    <row r="101" spans="1:178" x14ac:dyDescent="0.25">
      <c r="A101" t="s">
        <v>1001</v>
      </c>
      <c r="B101" t="s">
        <v>765</v>
      </c>
      <c r="C101" s="2">
        <v>93.683279628721436</v>
      </c>
      <c r="D101" s="5">
        <v>4.7531071149221208E-3</v>
      </c>
      <c r="E101" s="6">
        <v>31.95594518212771</v>
      </c>
      <c r="F101" s="7">
        <v>0.34552334598018658</v>
      </c>
      <c r="G101">
        <v>15.04744729996094</v>
      </c>
      <c r="H101" s="8">
        <v>339.8889258144664</v>
      </c>
      <c r="I101" s="2">
        <v>1.9821860691702939</v>
      </c>
      <c r="J101" s="2">
        <v>9.2879006912828757E-2</v>
      </c>
      <c r="K101" s="5">
        <v>0.1879283364782712</v>
      </c>
      <c r="L101" s="9">
        <v>2.606518524276887E-3</v>
      </c>
      <c r="M101">
        <v>0.16141422702686201</v>
      </c>
      <c r="N101" s="8">
        <v>1.6843255703732329</v>
      </c>
      <c r="O101" s="10">
        <v>13.07412603498569</v>
      </c>
      <c r="P101" s="7">
        <v>0.77788967852952107</v>
      </c>
      <c r="Q101" s="5">
        <v>0.5044085734113829</v>
      </c>
      <c r="R101" s="11">
        <v>2.4553723070699009E-2</v>
      </c>
      <c r="S101" s="12">
        <v>0.24600572167671789</v>
      </c>
      <c r="T101" s="6">
        <v>2722.8784149333492</v>
      </c>
      <c r="U101" s="6">
        <v>21.81081106883024</v>
      </c>
      <c r="V101" s="6">
        <v>22.075785359441159</v>
      </c>
      <c r="W101" s="6">
        <v>2632.4998061551878</v>
      </c>
      <c r="X101" s="6">
        <v>10.687743869185869</v>
      </c>
      <c r="Y101" s="6">
        <v>105.27967320986041</v>
      </c>
      <c r="Z101" s="6">
        <v>2685.112555741232</v>
      </c>
      <c r="AA101" s="6">
        <v>12.870753242279971</v>
      </c>
      <c r="AB101" s="13">
        <v>53.777040189760079</v>
      </c>
      <c r="AC101" s="14">
        <v>96.680769575222726</v>
      </c>
      <c r="AE101" t="s">
        <v>1002</v>
      </c>
      <c r="AF101" t="s">
        <v>1002</v>
      </c>
      <c r="AG101">
        <v>26.055</v>
      </c>
      <c r="AH101">
        <v>120.3389387402207</v>
      </c>
      <c r="AI101">
        <v>54.231275796612771</v>
      </c>
      <c r="AJ101">
        <v>81.146119689224321</v>
      </c>
      <c r="AK101" t="s">
        <v>143</v>
      </c>
      <c r="AL101">
        <v>637.90128378417467</v>
      </c>
      <c r="AM101">
        <v>1355.5602339234511</v>
      </c>
      <c r="AN101">
        <v>214.9366584258315</v>
      </c>
      <c r="AO101">
        <v>11.29333959755097</v>
      </c>
      <c r="AP101">
        <v>1.5969440144842451</v>
      </c>
      <c r="AQ101">
        <v>9.5785322947664433</v>
      </c>
      <c r="AR101">
        <v>5.9684004778051101</v>
      </c>
      <c r="AS101">
        <v>1.1177473301547891</v>
      </c>
      <c r="AT101" t="s">
        <v>143</v>
      </c>
      <c r="AU101">
        <v>19.142153630145579</v>
      </c>
      <c r="AV101">
        <v>36.300724161700913</v>
      </c>
      <c r="AW101">
        <v>0.48320466060197342</v>
      </c>
      <c r="AX101">
        <v>0.16816804528125209</v>
      </c>
      <c r="AY101">
        <v>0.1056946986961948</v>
      </c>
      <c r="AZ101">
        <v>72.927923746608471</v>
      </c>
      <c r="BA101">
        <v>3.8493872670813358</v>
      </c>
      <c r="BB101">
        <v>6.9750909683235454E-2</v>
      </c>
      <c r="BC101">
        <v>508124.33742339851</v>
      </c>
      <c r="BD101">
        <v>31228.269286452611</v>
      </c>
      <c r="BE101">
        <v>3.6717394756129811</v>
      </c>
      <c r="BF101">
        <v>0.7651296235238384</v>
      </c>
      <c r="BG101">
        <v>0.1432829854786086</v>
      </c>
      <c r="BH101">
        <v>6.2771071722117114E-2</v>
      </c>
      <c r="BI101">
        <v>0.38230235184482358</v>
      </c>
      <c r="BJ101">
        <v>0.2023219232446567</v>
      </c>
      <c r="BK101">
        <v>4.2983382992923926E-3</v>
      </c>
      <c r="BL101">
        <v>56.429380156288971</v>
      </c>
      <c r="BM101">
        <v>37.46754490056334</v>
      </c>
      <c r="BN101">
        <v>1.377453244583412E-2</v>
      </c>
      <c r="BO101">
        <v>0.20715038429434049</v>
      </c>
      <c r="BP101">
        <v>9.438051654047698E-2</v>
      </c>
      <c r="BQ101">
        <v>7.3531047667317632E-3</v>
      </c>
      <c r="BR101">
        <v>0.93859960847610246</v>
      </c>
      <c r="BS101">
        <v>0.29208049252480028</v>
      </c>
      <c r="BT101">
        <v>5.3972180968063707E-2</v>
      </c>
      <c r="BU101">
        <v>0.58414814416439198</v>
      </c>
      <c r="BV101">
        <v>0.20041729377445641</v>
      </c>
      <c r="BW101">
        <v>0.1173241044715405</v>
      </c>
      <c r="BX101">
        <v>0.31355470287136872</v>
      </c>
      <c r="BY101">
        <v>6.5615248138109261E-2</v>
      </c>
      <c r="BZ101">
        <v>7.722361419144794E-3</v>
      </c>
      <c r="CA101">
        <v>2.6817383728242561</v>
      </c>
      <c r="CB101">
        <v>0.52034166915731561</v>
      </c>
      <c r="CC101">
        <v>0.1287490554054769</v>
      </c>
      <c r="CD101">
        <v>0.73678192992944758</v>
      </c>
      <c r="CE101">
        <v>0.1023966259715054</v>
      </c>
      <c r="CF101">
        <v>2.260660211070703E-2</v>
      </c>
      <c r="CG101">
        <v>6.5236608565818344</v>
      </c>
      <c r="CH101">
        <v>0.7287818787080802</v>
      </c>
      <c r="CI101">
        <v>3.8018480001379841E-2</v>
      </c>
      <c r="CJ101">
        <v>2.2356804533966899</v>
      </c>
      <c r="CK101">
        <v>0.2499822363503357</v>
      </c>
      <c r="CL101">
        <v>2.0639562607735348E-2</v>
      </c>
      <c r="CM101">
        <v>10.1379636736592</v>
      </c>
      <c r="CN101">
        <v>0.84236224399602788</v>
      </c>
      <c r="CO101">
        <v>2.7915076021482889E-2</v>
      </c>
      <c r="CP101">
        <v>2.2095100362878939</v>
      </c>
      <c r="CQ101">
        <v>0.2288481468972334</v>
      </c>
      <c r="CR101">
        <v>8.9398794828384996E-3</v>
      </c>
      <c r="CS101">
        <v>19.65843736767323</v>
      </c>
      <c r="CT101">
        <v>1.828954089017103</v>
      </c>
      <c r="CU101">
        <v>4.2392692550005377E-2</v>
      </c>
      <c r="CV101">
        <v>2.9710717192940082</v>
      </c>
      <c r="CW101">
        <v>0.25421928623643641</v>
      </c>
      <c r="CX101">
        <v>9.0368377038741333E-3</v>
      </c>
      <c r="CY101">
        <v>5270.5963096454734</v>
      </c>
      <c r="CZ101">
        <v>313.44952821182858</v>
      </c>
      <c r="DA101">
        <v>0.1976624074728921</v>
      </c>
      <c r="DB101">
        <v>7.1718918244662339E-2</v>
      </c>
      <c r="DC101">
        <v>2.996159283765349E-2</v>
      </c>
      <c r="DD101">
        <v>8.2731746232755608E-3</v>
      </c>
      <c r="DE101">
        <v>0.98143912875965922</v>
      </c>
      <c r="DF101">
        <v>4.2611799073527594</v>
      </c>
      <c r="DG101">
        <v>8.6469182262717101</v>
      </c>
      <c r="DH101">
        <v>64.161419097129013</v>
      </c>
      <c r="DI101">
        <v>3.3401675597175271</v>
      </c>
      <c r="DJ101">
        <v>0.54469257400865001</v>
      </c>
      <c r="DK101">
        <v>13.16415325075088</v>
      </c>
      <c r="DL101">
        <v>0.77359673999783884</v>
      </c>
      <c r="DM101">
        <v>0.33079704257445153</v>
      </c>
      <c r="DN101">
        <v>4.7292153084750632</v>
      </c>
      <c r="DO101">
        <v>0.34123515348619188</v>
      </c>
      <c r="DP101">
        <v>0.24803090330304731</v>
      </c>
      <c r="DQ101">
        <v>16.16973094069732</v>
      </c>
      <c r="DR101">
        <v>0.79487308928408473</v>
      </c>
      <c r="DS101">
        <v>0.2293859404031684</v>
      </c>
      <c r="DT101">
        <v>31.95594518212771</v>
      </c>
      <c r="DU101">
        <v>1.677789168897132</v>
      </c>
      <c r="DV101">
        <v>0.1226927052884547</v>
      </c>
      <c r="DW101">
        <v>20.791696037941669</v>
      </c>
      <c r="DX101">
        <v>1.1300043300862119</v>
      </c>
      <c r="DY101">
        <v>0.24268295418190561</v>
      </c>
      <c r="EA101">
        <v>46.450906844973552</v>
      </c>
      <c r="EB101">
        <v>1.613090092172252</v>
      </c>
      <c r="EC101">
        <v>92.054453762298493</v>
      </c>
      <c r="ED101">
        <v>2.2322239686890151</v>
      </c>
      <c r="EE101">
        <v>2.0538284649367671</v>
      </c>
      <c r="EF101">
        <v>3.9469469200296761</v>
      </c>
      <c r="EG101">
        <v>5.5693552907880761</v>
      </c>
      <c r="EH101">
        <v>13.47607222524752</v>
      </c>
      <c r="EI101">
        <v>20.40947174319799</v>
      </c>
      <c r="EJ101">
        <v>26.51894657147087</v>
      </c>
      <c r="EK101">
        <v>40.94652845048882</v>
      </c>
      <c r="EL101">
        <v>63.362272960369999</v>
      </c>
      <c r="EM101">
        <v>89.453847622991674</v>
      </c>
      <c r="EN101">
        <v>122.1020954513865</v>
      </c>
      <c r="EO101">
        <v>120.7752731420328</v>
      </c>
      <c r="EQ101">
        <v>48.511712956484317</v>
      </c>
      <c r="ER101">
        <v>86.134622343958199</v>
      </c>
      <c r="ES101">
        <v>0.7636469406304075</v>
      </c>
      <c r="ET101">
        <v>0.81599371208397442</v>
      </c>
      <c r="EU101">
        <v>1.3210994342144469E-2</v>
      </c>
      <c r="EV101">
        <v>0.1197003151370854</v>
      </c>
      <c r="EW101">
        <v>9.0606590266433376</v>
      </c>
      <c r="EX101">
        <v>10.668449026429411</v>
      </c>
      <c r="EY101">
        <v>0.56629977316109614</v>
      </c>
      <c r="EZ101">
        <v>1.6255587656563579</v>
      </c>
      <c r="FA101">
        <v>3.8921182249309128E-2</v>
      </c>
      <c r="FC101">
        <f t="shared" si="9"/>
        <v>18.118238518426384</v>
      </c>
      <c r="FE101">
        <v>-16.44453706713</v>
      </c>
      <c r="FF101">
        <v>1.1784996000000001</v>
      </c>
      <c r="FH101">
        <v>-1.5175223288500002</v>
      </c>
      <c r="FI101">
        <v>1.1784996000000001</v>
      </c>
      <c r="FK101">
        <v>1064.8086271</v>
      </c>
      <c r="FL101">
        <f t="shared" si="10"/>
        <v>791.65862709999999</v>
      </c>
      <c r="FM101">
        <v>26</v>
      </c>
      <c r="FS101">
        <f t="shared" si="11"/>
        <v>31.95594518212771</v>
      </c>
      <c r="FT101">
        <f t="shared" si="12"/>
        <v>51.758061774379719</v>
      </c>
      <c r="FU101">
        <f t="shared" si="13"/>
        <v>2.5343511775081859</v>
      </c>
      <c r="FV101">
        <f t="shared" si="16"/>
        <v>3.8986594408625255</v>
      </c>
    </row>
    <row r="102" spans="1:178" x14ac:dyDescent="0.25">
      <c r="A102" t="s">
        <v>1003</v>
      </c>
      <c r="B102" t="s">
        <v>765</v>
      </c>
      <c r="C102" s="2">
        <v>46.494600510262543</v>
      </c>
      <c r="D102" s="5">
        <v>1.1520158639626559E-2</v>
      </c>
      <c r="E102" s="6">
        <v>77.19160813957717</v>
      </c>
      <c r="F102" s="7">
        <v>0.15897314886277561</v>
      </c>
      <c r="G102">
        <v>30.473135987098679</v>
      </c>
      <c r="H102" s="8">
        <v>373.50788553940919</v>
      </c>
      <c r="I102" s="2">
        <v>1.9670802263550331</v>
      </c>
      <c r="J102" s="2">
        <v>9.6400326720846252E-2</v>
      </c>
      <c r="K102" s="5">
        <v>0.18468188963030871</v>
      </c>
      <c r="L102" s="9">
        <v>1.0769617948303909E-3</v>
      </c>
      <c r="M102">
        <v>7.494175539095331E-2</v>
      </c>
      <c r="N102" s="8">
        <v>1.0627410658410199</v>
      </c>
      <c r="O102" s="10">
        <v>12.94766949865916</v>
      </c>
      <c r="P102" s="7">
        <v>0.75342438009723145</v>
      </c>
      <c r="Q102" s="5">
        <v>0.50843439845207317</v>
      </c>
      <c r="R102" s="11">
        <v>2.4952670790883001E-2</v>
      </c>
      <c r="S102" s="12">
        <v>0.24453800972724399</v>
      </c>
      <c r="T102" s="6">
        <v>2694.1193829242661</v>
      </c>
      <c r="U102" s="6">
        <v>8.9044007850781632</v>
      </c>
      <c r="V102" s="6">
        <v>9.5737923785757175</v>
      </c>
      <c r="W102" s="6">
        <v>2649.8941319446849</v>
      </c>
      <c r="X102" s="6">
        <v>5.8295259619384243</v>
      </c>
      <c r="Y102" s="6">
        <v>106.6071780634764</v>
      </c>
      <c r="Z102" s="6">
        <v>2675.618976215263</v>
      </c>
      <c r="AA102" s="6">
        <v>5.0774417287383269</v>
      </c>
      <c r="AB102" s="13">
        <v>54.516759778867439</v>
      </c>
      <c r="AC102" s="14">
        <v>98.358452440530783</v>
      </c>
      <c r="AE102" t="s">
        <v>1004</v>
      </c>
      <c r="AF102" t="s">
        <v>1004</v>
      </c>
      <c r="AG102">
        <v>19.797000000000001</v>
      </c>
      <c r="AH102" t="s">
        <v>143</v>
      </c>
      <c r="AI102">
        <v>46.068393161227469</v>
      </c>
      <c r="AJ102">
        <v>93.839822474434939</v>
      </c>
      <c r="AK102" t="s">
        <v>143</v>
      </c>
      <c r="AL102">
        <v>628.9841635626268</v>
      </c>
      <c r="AM102">
        <v>1567.871884752896</v>
      </c>
      <c r="AN102">
        <v>218.09489893633381</v>
      </c>
      <c r="AO102">
        <v>12.6613914992513</v>
      </c>
      <c r="AP102">
        <v>1.885472479601098</v>
      </c>
      <c r="AQ102">
        <v>2.3543678045678349</v>
      </c>
      <c r="AR102">
        <v>0.7777246398773856</v>
      </c>
      <c r="AS102">
        <v>1.3399541208020429</v>
      </c>
      <c r="AT102" t="s">
        <v>143</v>
      </c>
      <c r="AU102">
        <v>20.175655041190069</v>
      </c>
      <c r="AV102">
        <v>41.992933544163428</v>
      </c>
      <c r="AW102">
        <v>1.482435544918794</v>
      </c>
      <c r="AX102">
        <v>0.45482983902003649</v>
      </c>
      <c r="AY102">
        <v>0.1567143395402408</v>
      </c>
      <c r="AZ102">
        <v>153.46185621278019</v>
      </c>
      <c r="BA102">
        <v>8.8367933792861617</v>
      </c>
      <c r="BB102">
        <v>7.2381173332419613E-2</v>
      </c>
      <c r="BC102">
        <v>489143.97262776567</v>
      </c>
      <c r="BD102">
        <v>24822.741210952889</v>
      </c>
      <c r="BE102">
        <v>1.6570027273251571</v>
      </c>
      <c r="BF102">
        <v>0.83576293841428373</v>
      </c>
      <c r="BG102">
        <v>0.14510747631332621</v>
      </c>
      <c r="BH102">
        <v>9.6974128866748027E-2</v>
      </c>
      <c r="BI102">
        <v>8.680885492379567E-2</v>
      </c>
      <c r="BJ102">
        <v>1.360090414580716E-2</v>
      </c>
      <c r="BK102">
        <v>4.9929562596914556E-3</v>
      </c>
      <c r="BL102">
        <v>10.800843570747761</v>
      </c>
      <c r="BM102">
        <v>0.75248731874200903</v>
      </c>
      <c r="BN102">
        <v>3.9672229490934838E-2</v>
      </c>
      <c r="BO102">
        <v>0.18369564738117139</v>
      </c>
      <c r="BP102">
        <v>3.6213852035642188E-2</v>
      </c>
      <c r="BQ102">
        <v>9.5668981140637991E-3</v>
      </c>
      <c r="BR102">
        <v>1.5883719339509661</v>
      </c>
      <c r="BS102">
        <v>0.24312047500172529</v>
      </c>
      <c r="BT102">
        <v>3.2509867952768452E-2</v>
      </c>
      <c r="BU102">
        <v>1.5080497453112021</v>
      </c>
      <c r="BV102">
        <v>0.36681272831009998</v>
      </c>
      <c r="BW102">
        <v>8.0571438154816377E-2</v>
      </c>
      <c r="BX102">
        <v>0.8083367869082364</v>
      </c>
      <c r="BY102">
        <v>0.15016534973072471</v>
      </c>
      <c r="BZ102">
        <v>1.026798021214961E-2</v>
      </c>
      <c r="CA102">
        <v>3.8826695194703928</v>
      </c>
      <c r="CB102">
        <v>0.43443058273248242</v>
      </c>
      <c r="CC102">
        <v>0.1199671021438727</v>
      </c>
      <c r="CD102">
        <v>1.290176515084946</v>
      </c>
      <c r="CE102">
        <v>0.101486632165136</v>
      </c>
      <c r="CF102">
        <v>1.7601515406806559E-2</v>
      </c>
      <c r="CG102">
        <v>14.56232724849465</v>
      </c>
      <c r="CH102">
        <v>1.535907575297613</v>
      </c>
      <c r="CI102">
        <v>5.0560747728545567E-2</v>
      </c>
      <c r="CJ102">
        <v>4.3911580173251963</v>
      </c>
      <c r="CK102">
        <v>0.4268131152118339</v>
      </c>
      <c r="CL102">
        <v>1.242971447203813E-2</v>
      </c>
      <c r="CM102">
        <v>19.091714756663841</v>
      </c>
      <c r="CN102">
        <v>1.5924553184006529</v>
      </c>
      <c r="CO102">
        <v>8.0432644010512783E-2</v>
      </c>
      <c r="CP102">
        <v>4.1976921185867724</v>
      </c>
      <c r="CQ102">
        <v>0.37787766834303149</v>
      </c>
      <c r="CR102">
        <v>1.188817998445529E-2</v>
      </c>
      <c r="CS102">
        <v>32.700805822575411</v>
      </c>
      <c r="CT102">
        <v>2.968108060381176</v>
      </c>
      <c r="CU102">
        <v>5.6352843814944382E-2</v>
      </c>
      <c r="CV102">
        <v>5.7474767075817246</v>
      </c>
      <c r="CW102">
        <v>0.4976376063091516</v>
      </c>
      <c r="CX102">
        <v>1.2020296563204171E-2</v>
      </c>
      <c r="CY102">
        <v>6688.5619670274364</v>
      </c>
      <c r="CZ102">
        <v>386.54994607819219</v>
      </c>
      <c r="DA102">
        <v>0.1190721301195018</v>
      </c>
      <c r="DB102">
        <v>0.10296954071597041</v>
      </c>
      <c r="DC102">
        <v>4.3307328427133543E-2</v>
      </c>
      <c r="DD102">
        <v>1.0998781510892281E-2</v>
      </c>
      <c r="DE102">
        <v>4.2045177329907464</v>
      </c>
      <c r="DF102">
        <v>4.5593639792026579</v>
      </c>
      <c r="DG102">
        <v>10.462734108134439</v>
      </c>
      <c r="DH102">
        <v>156.48342339778279</v>
      </c>
      <c r="DI102">
        <v>7.2987773751846996</v>
      </c>
      <c r="DJ102">
        <v>0.62074762217305068</v>
      </c>
      <c r="DK102">
        <v>31.488611589504611</v>
      </c>
      <c r="DL102">
        <v>1.4877796103271499</v>
      </c>
      <c r="DM102">
        <v>0.32734101883226219</v>
      </c>
      <c r="DN102">
        <v>5.3631437408639142</v>
      </c>
      <c r="DO102">
        <v>0.27315658947496518</v>
      </c>
      <c r="DP102">
        <v>0.26851509124941242</v>
      </c>
      <c r="DQ102">
        <v>19.04494317657813</v>
      </c>
      <c r="DR102">
        <v>0.91224744709866612</v>
      </c>
      <c r="DS102">
        <v>0.29210385699392721</v>
      </c>
      <c r="DT102">
        <v>77.19160813957717</v>
      </c>
      <c r="DU102">
        <v>3.6800274998706062</v>
      </c>
      <c r="DV102">
        <v>0.13318794465812209</v>
      </c>
      <c r="DW102">
        <v>47.365079022951967</v>
      </c>
      <c r="DX102">
        <v>2.2343374683637061</v>
      </c>
      <c r="DY102">
        <v>0.25627001024582857</v>
      </c>
      <c r="EA102">
        <v>97.746405231070185</v>
      </c>
      <c r="EB102">
        <v>0.36628208828605768</v>
      </c>
      <c r="EC102">
        <v>17.619646934335659</v>
      </c>
      <c r="ED102">
        <v>1.97947895884883</v>
      </c>
      <c r="EE102">
        <v>3.4756497460633828</v>
      </c>
      <c r="EF102">
        <v>10.189525306156771</v>
      </c>
      <c r="EG102">
        <v>14.35766939446246</v>
      </c>
      <c r="EH102">
        <v>19.510902107891422</v>
      </c>
      <c r="EI102">
        <v>35.738961636702108</v>
      </c>
      <c r="EJ102">
        <v>59.196452229653062</v>
      </c>
      <c r="EK102">
        <v>80.424139511450477</v>
      </c>
      <c r="EL102">
        <v>119.32321722914899</v>
      </c>
      <c r="EM102">
        <v>169.9470493354969</v>
      </c>
      <c r="EN102">
        <v>203.1105951712758</v>
      </c>
      <c r="EO102">
        <v>233.63726453584249</v>
      </c>
      <c r="EQ102">
        <v>20.692545367771721</v>
      </c>
      <c r="ER102">
        <v>14.86206460545473</v>
      </c>
      <c r="ES102">
        <v>1.0182825413809551</v>
      </c>
      <c r="ET102">
        <v>0.92740052469938572</v>
      </c>
      <c r="EU102">
        <v>1.8033627835967159E-3</v>
      </c>
      <c r="EV102">
        <v>1.8773201067823021E-2</v>
      </c>
      <c r="EW102">
        <v>10.41010784883828</v>
      </c>
      <c r="EX102">
        <v>8.1166035373474141</v>
      </c>
      <c r="EY102">
        <v>7.1468128978959999</v>
      </c>
      <c r="EZ102">
        <v>2.3605414667270059</v>
      </c>
      <c r="FA102">
        <v>2.5557869825865401E-2</v>
      </c>
      <c r="FC102">
        <f t="shared" si="9"/>
        <v>18.824481099537927</v>
      </c>
      <c r="FE102">
        <v>-22.968166068879999</v>
      </c>
      <c r="FF102">
        <v>1.2366533</v>
      </c>
      <c r="FH102">
        <v>-4.8761019532300001</v>
      </c>
      <c r="FI102">
        <v>1.2366533</v>
      </c>
      <c r="FK102">
        <v>937.99887249999995</v>
      </c>
      <c r="FL102">
        <f t="shared" si="10"/>
        <v>664.84887249999997</v>
      </c>
      <c r="FM102">
        <v>21</v>
      </c>
      <c r="FS102">
        <f t="shared" si="11"/>
        <v>77.19160813957717</v>
      </c>
      <c r="FT102">
        <f t="shared" si="12"/>
        <v>125.02487408153486</v>
      </c>
      <c r="FU102">
        <f t="shared" si="13"/>
        <v>0.62953851919409598</v>
      </c>
      <c r="FV102">
        <f t="shared" si="16"/>
        <v>1.4804911880703762</v>
      </c>
    </row>
    <row r="103" spans="1:178" x14ac:dyDescent="0.25">
      <c r="A103" t="s">
        <v>1005</v>
      </c>
      <c r="B103" t="s">
        <v>765</v>
      </c>
      <c r="C103" s="2">
        <v>4.6431206830883998</v>
      </c>
      <c r="D103" s="5">
        <v>2.4257602994865759E-2</v>
      </c>
      <c r="E103" s="6">
        <v>166.36647970109601</v>
      </c>
      <c r="F103" s="7">
        <v>0.36401757377419658</v>
      </c>
      <c r="G103">
        <v>305.53572131823512</v>
      </c>
      <c r="H103" s="8">
        <v>85.84349494506624</v>
      </c>
      <c r="I103" s="2">
        <v>1.9745676313046669</v>
      </c>
      <c r="J103" s="2">
        <v>9.5809739638404279E-2</v>
      </c>
      <c r="K103" s="5">
        <v>0.18382153066220491</v>
      </c>
      <c r="L103" s="9">
        <v>6.5326009937551478E-4</v>
      </c>
      <c r="M103">
        <v>0.18138173580724801</v>
      </c>
      <c r="N103" s="8">
        <v>0.35532270901623442</v>
      </c>
      <c r="O103" s="10">
        <v>12.84016702418247</v>
      </c>
      <c r="P103" s="7">
        <v>0.74358357323077273</v>
      </c>
      <c r="Q103" s="5">
        <v>0.50646687916680633</v>
      </c>
      <c r="R103" s="11">
        <v>2.460615090280888E-2</v>
      </c>
      <c r="S103" s="12">
        <v>0.52151611309618828</v>
      </c>
      <c r="T103" s="6">
        <v>2686.731108473371</v>
      </c>
      <c r="U103" s="6">
        <v>4.6754458613261356</v>
      </c>
      <c r="V103" s="6">
        <v>5.8603252769107277</v>
      </c>
      <c r="W103" s="6">
        <v>2641.5090408347778</v>
      </c>
      <c r="X103" s="6">
        <v>3.2594740706079102</v>
      </c>
      <c r="Y103" s="6">
        <v>105.2690959829997</v>
      </c>
      <c r="Z103" s="6">
        <v>2667.882061435208</v>
      </c>
      <c r="AA103" s="6">
        <v>3.1242614945744238</v>
      </c>
      <c r="AB103" s="13">
        <v>54.455929768295498</v>
      </c>
      <c r="AC103" s="14">
        <v>98.316836861866349</v>
      </c>
      <c r="AE103" t="s">
        <v>1006</v>
      </c>
      <c r="AF103" t="s">
        <v>1006</v>
      </c>
      <c r="AG103">
        <v>25.067</v>
      </c>
      <c r="AH103" t="s">
        <v>143</v>
      </c>
      <c r="AI103">
        <v>46.765659434307693</v>
      </c>
      <c r="AJ103">
        <v>84.477036899867429</v>
      </c>
      <c r="AK103" t="s">
        <v>143</v>
      </c>
      <c r="AL103">
        <v>807.02965463899125</v>
      </c>
      <c r="AM103">
        <v>1437.776398894867</v>
      </c>
      <c r="AN103">
        <v>218.56185693238459</v>
      </c>
      <c r="AO103">
        <v>13.24545172203818</v>
      </c>
      <c r="AP103">
        <v>1.698918449367889</v>
      </c>
      <c r="AQ103">
        <v>3.1480979384179619</v>
      </c>
      <c r="AR103">
        <v>1.010918400539196</v>
      </c>
      <c r="AS103">
        <v>1.200311073459561</v>
      </c>
      <c r="AT103">
        <v>99.325935590446605</v>
      </c>
      <c r="AU103">
        <v>57.964583813825698</v>
      </c>
      <c r="AV103">
        <v>40.206373190663733</v>
      </c>
      <c r="AW103">
        <v>2.068431934244936</v>
      </c>
      <c r="AX103">
        <v>0.64183245530262467</v>
      </c>
      <c r="AY103">
        <v>0.126855914703461</v>
      </c>
      <c r="AZ103">
        <v>620.54160352101655</v>
      </c>
      <c r="BA103">
        <v>40.71290594194484</v>
      </c>
      <c r="BB103">
        <v>6.2699038459781434E-2</v>
      </c>
      <c r="BC103">
        <v>513427.00729823962</v>
      </c>
      <c r="BD103">
        <v>35406.225128600112</v>
      </c>
      <c r="BE103">
        <v>1.1271435479591221</v>
      </c>
      <c r="BF103">
        <v>0.91488674725357089</v>
      </c>
      <c r="BG103">
        <v>0.1473758519739706</v>
      </c>
      <c r="BH103">
        <v>7.4706136436914483E-2</v>
      </c>
      <c r="BI103">
        <v>0.626928139304052</v>
      </c>
      <c r="BJ103">
        <v>0.17706120113812421</v>
      </c>
      <c r="BK103">
        <v>4.5119120673569151E-3</v>
      </c>
      <c r="BL103">
        <v>34.231834651934371</v>
      </c>
      <c r="BM103">
        <v>2.5800409211050401</v>
      </c>
      <c r="BN103">
        <v>1.4692862217289739E-2</v>
      </c>
      <c r="BO103">
        <v>1.7173579623184261</v>
      </c>
      <c r="BP103">
        <v>0.35749185249061571</v>
      </c>
      <c r="BQ103">
        <v>6.3225089028986622E-3</v>
      </c>
      <c r="BR103">
        <v>16.860845070143458</v>
      </c>
      <c r="BS103">
        <v>2.9999362878539162</v>
      </c>
      <c r="BT103">
        <v>2.609650563197527E-2</v>
      </c>
      <c r="BU103">
        <v>14.010219387833279</v>
      </c>
      <c r="BV103">
        <v>2.0898994646558928</v>
      </c>
      <c r="BW103">
        <v>0.1004138593565312</v>
      </c>
      <c r="BX103">
        <v>5.8167109202477816</v>
      </c>
      <c r="BY103">
        <v>0.64721390145814939</v>
      </c>
      <c r="BZ103">
        <v>8.2415388509708542E-3</v>
      </c>
      <c r="CA103">
        <v>31.814812872661172</v>
      </c>
      <c r="CB103">
        <v>3.038471761497691</v>
      </c>
      <c r="CC103">
        <v>0.1187312524894884</v>
      </c>
      <c r="CD103">
        <v>6.762445017433353</v>
      </c>
      <c r="CE103">
        <v>0.64255943684950367</v>
      </c>
      <c r="CF103">
        <v>1.742157751641513E-2</v>
      </c>
      <c r="CG103">
        <v>67.646669202332319</v>
      </c>
      <c r="CH103">
        <v>5.8191775411824747</v>
      </c>
      <c r="CI103">
        <v>8.8571564415950307E-2</v>
      </c>
      <c r="CJ103">
        <v>20.102872130989208</v>
      </c>
      <c r="CK103">
        <v>1.717227325360833</v>
      </c>
      <c r="CL103">
        <v>9.9760311567899003E-3</v>
      </c>
      <c r="CM103">
        <v>88.633544348835798</v>
      </c>
      <c r="CN103">
        <v>6.5472233764356016</v>
      </c>
      <c r="CO103">
        <v>2.9799162154295809E-2</v>
      </c>
      <c r="CP103">
        <v>17.021886052719559</v>
      </c>
      <c r="CQ103">
        <v>1.3343383786307761</v>
      </c>
      <c r="CR103">
        <v>2.0824161607768031E-2</v>
      </c>
      <c r="CS103">
        <v>137.42698391749681</v>
      </c>
      <c r="CT103">
        <v>10.93271054132927</v>
      </c>
      <c r="CU103">
        <v>4.5222998015701253E-2</v>
      </c>
      <c r="CV103">
        <v>19.925778556078541</v>
      </c>
      <c r="CW103">
        <v>1.430463990920128</v>
      </c>
      <c r="CX103">
        <v>2.1060257033841661E-2</v>
      </c>
      <c r="CY103">
        <v>4904.9451611454078</v>
      </c>
      <c r="CZ103">
        <v>382.12836772567141</v>
      </c>
      <c r="DA103">
        <v>9.5589263521229012E-2</v>
      </c>
      <c r="DB103">
        <v>0.1006046179463357</v>
      </c>
      <c r="DC103">
        <v>3.4304149492832461E-2</v>
      </c>
      <c r="DD103">
        <v>8.8272712772592549E-3</v>
      </c>
      <c r="DE103">
        <v>1.7757242433456939</v>
      </c>
      <c r="DF103">
        <v>4.3942647157636632</v>
      </c>
      <c r="DG103">
        <v>9.135654875314577</v>
      </c>
      <c r="DH103">
        <v>334.96988075497632</v>
      </c>
      <c r="DI103">
        <v>18.803075676576508</v>
      </c>
      <c r="DJ103">
        <v>0.56077475744903227</v>
      </c>
      <c r="DK103">
        <v>67.041529435625407</v>
      </c>
      <c r="DL103">
        <v>3.748754366860692</v>
      </c>
      <c r="DM103">
        <v>0.31033971115632958</v>
      </c>
      <c r="DN103">
        <v>27.737307160937071</v>
      </c>
      <c r="DO103">
        <v>1.592784132383505</v>
      </c>
      <c r="DP103">
        <v>0.24009207313730979</v>
      </c>
      <c r="DQ103">
        <v>100.5351414943941</v>
      </c>
      <c r="DR103">
        <v>6.6007178022966198</v>
      </c>
      <c r="DS103">
        <v>0.2337906934532662</v>
      </c>
      <c r="DT103">
        <v>166.36647970109601</v>
      </c>
      <c r="DU103">
        <v>9.3395379387751536</v>
      </c>
      <c r="DV103">
        <v>0.12941536970429829</v>
      </c>
      <c r="DW103">
        <v>109.75280060353801</v>
      </c>
      <c r="DX103">
        <v>6.158114694086283</v>
      </c>
      <c r="DY103">
        <v>0.2178403032343515</v>
      </c>
      <c r="EA103">
        <v>395.24942899427799</v>
      </c>
      <c r="EB103">
        <v>2.645266410565621</v>
      </c>
      <c r="EC103">
        <v>55.843123412617253</v>
      </c>
      <c r="ED103">
        <v>18.506012524983039</v>
      </c>
      <c r="EE103">
        <v>36.894628162239513</v>
      </c>
      <c r="EF103">
        <v>94.663644512387066</v>
      </c>
      <c r="EG103">
        <v>103.31635737562669</v>
      </c>
      <c r="EH103">
        <v>159.8734315209104</v>
      </c>
      <c r="EI103">
        <v>187.3253467433062</v>
      </c>
      <c r="EJ103">
        <v>274.98646017208262</v>
      </c>
      <c r="EK103">
        <v>368.18447126353868</v>
      </c>
      <c r="EL103">
        <v>553.95965218022377</v>
      </c>
      <c r="EM103">
        <v>689.14518432063005</v>
      </c>
      <c r="EN103">
        <v>853.58375104035269</v>
      </c>
      <c r="EO103">
        <v>809.99099821457469</v>
      </c>
      <c r="EQ103">
        <v>7.9813906271096684</v>
      </c>
      <c r="ER103">
        <v>3.8835298389513269</v>
      </c>
      <c r="ES103">
        <v>0.83982602209336588</v>
      </c>
      <c r="ET103">
        <v>0.86932350773733347</v>
      </c>
      <c r="EU103">
        <v>3.0990121441997402E-3</v>
      </c>
      <c r="EV103">
        <v>1.6546003831910221E-2</v>
      </c>
      <c r="EW103">
        <v>5.3391219724254766</v>
      </c>
      <c r="EX103">
        <v>9.093884216543497</v>
      </c>
      <c r="EY103">
        <v>4.8599930851703554</v>
      </c>
      <c r="EZ103">
        <v>1.210580884180452</v>
      </c>
      <c r="FA103">
        <v>6.6572569751135336E-3</v>
      </c>
      <c r="FC103">
        <f t="shared" si="9"/>
        <v>8.8404373007771824</v>
      </c>
      <c r="FE103">
        <v>-21.063202351159998</v>
      </c>
      <c r="FF103">
        <v>1.209014</v>
      </c>
      <c r="FH103">
        <v>-3.6278941449300004</v>
      </c>
      <c r="FI103">
        <v>1.209014</v>
      </c>
      <c r="FK103">
        <v>961.71126609999999</v>
      </c>
      <c r="FL103">
        <f t="shared" si="10"/>
        <v>688.56126610000001</v>
      </c>
      <c r="FM103">
        <v>22</v>
      </c>
      <c r="FS103">
        <f t="shared" si="11"/>
        <v>166.36647970109601</v>
      </c>
      <c r="FT103">
        <f t="shared" si="12"/>
        <v>269.45867144531405</v>
      </c>
      <c r="FU103">
        <f t="shared" si="13"/>
        <v>1.1753304184424618</v>
      </c>
      <c r="FV103">
        <f t="shared" si="16"/>
        <v>2.5644995847207266</v>
      </c>
    </row>
    <row r="104" spans="1:178" x14ac:dyDescent="0.25">
      <c r="A104" t="s">
        <v>1007</v>
      </c>
      <c r="B104" t="s">
        <v>765</v>
      </c>
      <c r="C104" s="2">
        <v>0.58832039589167529</v>
      </c>
      <c r="D104" s="5">
        <v>3.4850717731710272E-2</v>
      </c>
      <c r="E104" s="6">
        <v>242.4584006797711</v>
      </c>
      <c r="F104" s="7">
        <v>0.39455760625046232</v>
      </c>
      <c r="G104">
        <v>2412.16599492762</v>
      </c>
      <c r="H104" s="8">
        <v>73.585022971268401</v>
      </c>
      <c r="I104" s="2">
        <v>1.931205508774263</v>
      </c>
      <c r="J104" s="2">
        <v>9.2778076508269025E-2</v>
      </c>
      <c r="K104" s="5">
        <v>0.18359299848879229</v>
      </c>
      <c r="L104" s="9">
        <v>5.8019637873348592E-4</v>
      </c>
      <c r="M104">
        <v>0.20229248576177891</v>
      </c>
      <c r="N104" s="8">
        <v>0.315023704580078</v>
      </c>
      <c r="O104" s="10">
        <v>13.113888211183999</v>
      </c>
      <c r="P104" s="7">
        <v>0.76297830033608072</v>
      </c>
      <c r="Q104" s="5">
        <v>0.51814486299330975</v>
      </c>
      <c r="R104" s="11">
        <v>2.5407885805367288E-2</v>
      </c>
      <c r="S104" s="12">
        <v>0.92231257964181113</v>
      </c>
      <c r="T104" s="6">
        <v>2684.73317332745</v>
      </c>
      <c r="U104" s="6">
        <v>3.838625103943591</v>
      </c>
      <c r="V104" s="6">
        <v>5.2208443526658126</v>
      </c>
      <c r="W104" s="6">
        <v>2691.062067939265</v>
      </c>
      <c r="X104" s="6">
        <v>11.594254443253631</v>
      </c>
      <c r="Y104" s="6">
        <v>107.49571795863631</v>
      </c>
      <c r="Z104" s="6">
        <v>2687.516656387435</v>
      </c>
      <c r="AA104" s="6">
        <v>5.5942624622864576</v>
      </c>
      <c r="AB104" s="13">
        <v>54.459625618645298</v>
      </c>
      <c r="AC104" s="14">
        <v>100.2357364476549</v>
      </c>
      <c r="AE104" t="s">
        <v>1008</v>
      </c>
      <c r="AF104" t="s">
        <v>1008</v>
      </c>
      <c r="AG104">
        <v>25.015000000000001</v>
      </c>
      <c r="AH104" t="s">
        <v>143</v>
      </c>
      <c r="AI104">
        <v>51.074748729097152</v>
      </c>
      <c r="AJ104">
        <v>91.342993684779913</v>
      </c>
      <c r="AK104" t="s">
        <v>143</v>
      </c>
      <c r="AL104">
        <v>691.30107293268486</v>
      </c>
      <c r="AM104">
        <v>1581.8070991249219</v>
      </c>
      <c r="AN104">
        <v>218.91131130304069</v>
      </c>
      <c r="AO104">
        <v>13.18732604437781</v>
      </c>
      <c r="AP104">
        <v>1.766109084118052</v>
      </c>
      <c r="AQ104">
        <v>2.6689846320241619</v>
      </c>
      <c r="AR104">
        <v>0.77177664932356616</v>
      </c>
      <c r="AS104">
        <v>1.313920615700958</v>
      </c>
      <c r="AT104" t="s">
        <v>143</v>
      </c>
      <c r="AU104">
        <v>21.73000789793295</v>
      </c>
      <c r="AV104">
        <v>43.770785367708612</v>
      </c>
      <c r="AW104">
        <v>0.62061445796395853</v>
      </c>
      <c r="AX104">
        <v>0.24249137630049819</v>
      </c>
      <c r="AY104">
        <v>0.12838988959752329</v>
      </c>
      <c r="AZ104">
        <v>345.51344599035991</v>
      </c>
      <c r="BA104">
        <v>13.177648751749031</v>
      </c>
      <c r="BB104">
        <v>6.8828741771447918E-2</v>
      </c>
      <c r="BC104">
        <v>507928.88598624582</v>
      </c>
      <c r="BD104">
        <v>22842.62594363443</v>
      </c>
      <c r="BE104">
        <v>1.534634958874117</v>
      </c>
      <c r="BF104">
        <v>1.052931312533838</v>
      </c>
      <c r="BG104">
        <v>0.1974897663184777</v>
      </c>
      <c r="BH104">
        <v>9.2954115626525516E-2</v>
      </c>
      <c r="BI104">
        <v>0.22534638225960829</v>
      </c>
      <c r="BJ104">
        <v>4.6632352400934489E-2</v>
      </c>
      <c r="BK104">
        <v>5.33550861785632E-3</v>
      </c>
      <c r="BL104">
        <v>38.194132936726639</v>
      </c>
      <c r="BM104">
        <v>1.9784582242041591</v>
      </c>
      <c r="BN104">
        <v>1.519316324436995E-2</v>
      </c>
      <c r="BO104">
        <v>0.80009220482670185</v>
      </c>
      <c r="BP104">
        <v>0.16951259981037151</v>
      </c>
      <c r="BQ104">
        <v>7.1984920386720091E-3</v>
      </c>
      <c r="BR104">
        <v>6.6962969106199211</v>
      </c>
      <c r="BS104">
        <v>1.2792498342703531</v>
      </c>
      <c r="BT104">
        <v>6.4850352837483569E-2</v>
      </c>
      <c r="BU104">
        <v>6.0607230275720134</v>
      </c>
      <c r="BV104">
        <v>0.83734234271445374</v>
      </c>
      <c r="BW104">
        <v>0.12767368930719031</v>
      </c>
      <c r="BX104">
        <v>2.46557278073682</v>
      </c>
      <c r="BY104">
        <v>0.25429339758302061</v>
      </c>
      <c r="BZ104">
        <v>2.04772712887634E-2</v>
      </c>
      <c r="CA104">
        <v>14.430093599966749</v>
      </c>
      <c r="CB104">
        <v>1.1739140565415229</v>
      </c>
      <c r="CC104">
        <v>0.13710903852210779</v>
      </c>
      <c r="CD104">
        <v>3.4480084288807968</v>
      </c>
      <c r="CE104">
        <v>0.29959966553105433</v>
      </c>
      <c r="CF104">
        <v>6.7446787466370287E-3</v>
      </c>
      <c r="CG104">
        <v>34.884671638022319</v>
      </c>
      <c r="CH104">
        <v>2.537966940877693</v>
      </c>
      <c r="CI104">
        <v>4.1991689249096263E-2</v>
      </c>
      <c r="CJ104">
        <v>10.98808667026192</v>
      </c>
      <c r="CK104">
        <v>0.7573165866921574</v>
      </c>
      <c r="CL104">
        <v>1.031775058241261E-2</v>
      </c>
      <c r="CM104">
        <v>48.713626944566357</v>
      </c>
      <c r="CN104">
        <v>2.2829829549896701</v>
      </c>
      <c r="CO104">
        <v>3.0826659266558729E-2</v>
      </c>
      <c r="CP104">
        <v>10.10392360366443</v>
      </c>
      <c r="CQ104">
        <v>0.49337674294419581</v>
      </c>
      <c r="CR104">
        <v>9.8719453189811419E-3</v>
      </c>
      <c r="CS104">
        <v>75.640673622964172</v>
      </c>
      <c r="CT104">
        <v>3.907970135647024</v>
      </c>
      <c r="CU104">
        <v>4.6765344229950552E-2</v>
      </c>
      <c r="CV104">
        <v>11.498550345031809</v>
      </c>
      <c r="CW104">
        <v>0.64302926546556127</v>
      </c>
      <c r="CX104">
        <v>0.13368236516895751</v>
      </c>
      <c r="CY104">
        <v>5519.3184624025344</v>
      </c>
      <c r="CZ104">
        <v>215.23449532053061</v>
      </c>
      <c r="DA104">
        <v>9.8890858533406512E-2</v>
      </c>
      <c r="DB104">
        <v>0.125165372693996</v>
      </c>
      <c r="DC104">
        <v>4.4543506210239101E-2</v>
      </c>
      <c r="DD104">
        <v>9.1292478800315147E-3</v>
      </c>
      <c r="DE104">
        <v>-1.48094798532789</v>
      </c>
      <c r="DF104">
        <v>4.851275312007977</v>
      </c>
      <c r="DG104">
        <v>8.9898861627190261</v>
      </c>
      <c r="DH104">
        <v>500.30714229328959</v>
      </c>
      <c r="DI104">
        <v>20.316506902493899</v>
      </c>
      <c r="DJ104">
        <v>0.57671678693167849</v>
      </c>
      <c r="DK104">
        <v>100.15204769055789</v>
      </c>
      <c r="DL104">
        <v>4.0987428729044932</v>
      </c>
      <c r="DM104">
        <v>0.33810337473685642</v>
      </c>
      <c r="DN104">
        <v>46.290162656341288</v>
      </c>
      <c r="DO104">
        <v>2.16258196592059</v>
      </c>
      <c r="DP104">
        <v>0.27416252181293232</v>
      </c>
      <c r="DQ104">
        <v>162.68230261804601</v>
      </c>
      <c r="DR104">
        <v>8.2227169521547285</v>
      </c>
      <c r="DS104">
        <v>0.2445894095552677</v>
      </c>
      <c r="DT104">
        <v>242.4584006797711</v>
      </c>
      <c r="DU104">
        <v>8.6539677223560751</v>
      </c>
      <c r="DV104">
        <v>0.13579708051676101</v>
      </c>
      <c r="DW104">
        <v>166.39586495072649</v>
      </c>
      <c r="DX104">
        <v>6.8904628274757549</v>
      </c>
      <c r="DY104">
        <v>0.23108849020307229</v>
      </c>
      <c r="EA104">
        <v>220.07225859258591</v>
      </c>
      <c r="EB104">
        <v>0.9508286171291489</v>
      </c>
      <c r="EC104">
        <v>62.306905280141343</v>
      </c>
      <c r="ED104">
        <v>8.6216832416670464</v>
      </c>
      <c r="EE104">
        <v>14.65272846962784</v>
      </c>
      <c r="EF104">
        <v>40.950831267378462</v>
      </c>
      <c r="EG104">
        <v>43.793477455360943</v>
      </c>
      <c r="EH104">
        <v>72.513033165662065</v>
      </c>
      <c r="EI104">
        <v>95.512698860963908</v>
      </c>
      <c r="EJ104">
        <v>141.80760828464361</v>
      </c>
      <c r="EK104">
        <v>201.24700861285569</v>
      </c>
      <c r="EL104">
        <v>304.4601684035398</v>
      </c>
      <c r="EM104">
        <v>409.06573294187979</v>
      </c>
      <c r="EN104">
        <v>469.81784858983963</v>
      </c>
      <c r="EO104">
        <v>467.42074573300039</v>
      </c>
      <c r="EQ104">
        <v>21.761510004850361</v>
      </c>
      <c r="ER104">
        <v>11.88397964648315</v>
      </c>
      <c r="ES104">
        <v>0.80365571086270959</v>
      </c>
      <c r="ET104">
        <v>0.80639392081624772</v>
      </c>
      <c r="EU104">
        <v>2.0238239564185682E-3</v>
      </c>
      <c r="EV104">
        <v>1.3112520268692959E-2</v>
      </c>
      <c r="EW104">
        <v>6.4790814572119961</v>
      </c>
      <c r="EX104">
        <v>8.4123211545739753</v>
      </c>
      <c r="EY104">
        <v>6.3480535369511797</v>
      </c>
      <c r="EZ104">
        <v>3.2053971635461722</v>
      </c>
      <c r="FA104">
        <v>1.392017365924374E-2</v>
      </c>
      <c r="FC104">
        <f t="shared" si="9"/>
        <v>10.965406459427241</v>
      </c>
      <c r="FE104">
        <v>-21.665056153149997</v>
      </c>
      <c r="FF104">
        <v>1.2246602</v>
      </c>
      <c r="FH104">
        <v>-3.8567315263800004</v>
      </c>
      <c r="FI104">
        <v>1.2246602</v>
      </c>
      <c r="FK104">
        <v>948.0909954</v>
      </c>
      <c r="FL104">
        <f t="shared" si="10"/>
        <v>674.94099540000002</v>
      </c>
      <c r="FM104">
        <v>22</v>
      </c>
      <c r="FS104">
        <f t="shared" si="11"/>
        <v>242.4584006797711</v>
      </c>
      <c r="FT104">
        <f t="shared" si="12"/>
        <v>392.70241604743376</v>
      </c>
      <c r="FU104">
        <f t="shared" si="13"/>
        <v>1.1797550150565499</v>
      </c>
      <c r="FV104">
        <f t="shared" si="16"/>
        <v>2.5710237450338922</v>
      </c>
    </row>
    <row r="105" spans="1:178" x14ac:dyDescent="0.25">
      <c r="A105" t="s">
        <v>1009</v>
      </c>
      <c r="B105" t="s">
        <v>765</v>
      </c>
      <c r="C105" s="2">
        <v>2.0482461496413169</v>
      </c>
      <c r="D105" s="5">
        <v>2.2102087855051029E-2</v>
      </c>
      <c r="E105" s="6">
        <v>267.52987113682622</v>
      </c>
      <c r="F105" s="7">
        <v>0.36321771336485559</v>
      </c>
      <c r="G105">
        <v>684.66904649826813</v>
      </c>
      <c r="H105" s="8">
        <v>63.291190725888328</v>
      </c>
      <c r="I105" s="2">
        <v>2.0430755751108132</v>
      </c>
      <c r="J105" s="2">
        <v>0.1011291268247458</v>
      </c>
      <c r="K105" s="5">
        <v>0.19141392619955991</v>
      </c>
      <c r="L105" s="9">
        <v>1.1002248993988589E-3</v>
      </c>
      <c r="M105">
        <v>0.19917970206202651</v>
      </c>
      <c r="N105" s="8">
        <v>0.5145417042603051</v>
      </c>
      <c r="O105" s="10">
        <v>12.924444996326621</v>
      </c>
      <c r="P105" s="7">
        <v>0.75772822939221396</v>
      </c>
      <c r="Q105" s="5">
        <v>0.48988155145638018</v>
      </c>
      <c r="R105" s="11">
        <v>2.407054674540391E-2</v>
      </c>
      <c r="S105" s="12">
        <v>0.81622228221731652</v>
      </c>
      <c r="T105" s="6">
        <v>2753.1217266076242</v>
      </c>
      <c r="U105" s="6">
        <v>8.8123567930955762</v>
      </c>
      <c r="V105" s="6">
        <v>9.4975425863977279</v>
      </c>
      <c r="W105" s="6">
        <v>2569.8640271690301</v>
      </c>
      <c r="X105" s="6">
        <v>14.652425181453269</v>
      </c>
      <c r="Y105" s="6">
        <v>104.258767493175</v>
      </c>
      <c r="Z105" s="6">
        <v>2673.4866506967619</v>
      </c>
      <c r="AA105" s="6">
        <v>8.6943620826614438</v>
      </c>
      <c r="AB105" s="13">
        <v>54.90420240226787</v>
      </c>
      <c r="AC105" s="14">
        <v>93.343639779255113</v>
      </c>
      <c r="AE105" t="s">
        <v>1010</v>
      </c>
      <c r="AF105" t="s">
        <v>1010</v>
      </c>
      <c r="AG105">
        <v>19.381</v>
      </c>
      <c r="AH105">
        <v>299.86515997299318</v>
      </c>
      <c r="AI105">
        <v>85.155420933022995</v>
      </c>
      <c r="AJ105">
        <v>158.3132999802217</v>
      </c>
      <c r="AK105" t="s">
        <v>143</v>
      </c>
      <c r="AL105">
        <v>1737.1752200094911</v>
      </c>
      <c r="AM105">
        <v>2639.484322215977</v>
      </c>
      <c r="AN105">
        <v>214.5187791117057</v>
      </c>
      <c r="AO105">
        <v>18.622122874449111</v>
      </c>
      <c r="AP105">
        <v>3.135082550715691</v>
      </c>
      <c r="AQ105">
        <v>13.1907868687715</v>
      </c>
      <c r="AR105">
        <v>2.1292354032474452</v>
      </c>
      <c r="AS105">
        <v>2.291566939855382</v>
      </c>
      <c r="AT105">
        <v>1826.2301501555589</v>
      </c>
      <c r="AU105">
        <v>236.8283319951037</v>
      </c>
      <c r="AV105">
        <v>74.927575616180434</v>
      </c>
      <c r="AW105">
        <v>50.438575096705847</v>
      </c>
      <c r="AX105">
        <v>7.9160193856846028</v>
      </c>
      <c r="AY105">
        <v>0.18760871383293309</v>
      </c>
      <c r="AZ105">
        <v>1872.732304736322</v>
      </c>
      <c r="BA105">
        <v>213.2825604579514</v>
      </c>
      <c r="BB105">
        <v>8.8033183247276492E-2</v>
      </c>
      <c r="BC105">
        <v>412879.94593866827</v>
      </c>
      <c r="BD105">
        <v>40321.774581624108</v>
      </c>
      <c r="BE105">
        <v>3.052819657524529</v>
      </c>
      <c r="BF105">
        <v>7.6343911502276169</v>
      </c>
      <c r="BG105">
        <v>1.2530363489228169</v>
      </c>
      <c r="BH105">
        <v>0.15076669338061571</v>
      </c>
      <c r="BI105">
        <v>32.469450455776737</v>
      </c>
      <c r="BJ105">
        <v>3.706393992931043</v>
      </c>
      <c r="BK105">
        <v>8.6549709051105643E-3</v>
      </c>
      <c r="BL105">
        <v>355.61923233985971</v>
      </c>
      <c r="BM105">
        <v>41.552972022429223</v>
      </c>
      <c r="BN105">
        <v>8.0361579124913499E-2</v>
      </c>
      <c r="BO105">
        <v>75.54702878260683</v>
      </c>
      <c r="BP105">
        <v>8.0975150654713595</v>
      </c>
      <c r="BQ105">
        <v>1.5852179688869528E-2</v>
      </c>
      <c r="BR105">
        <v>476.55528303746308</v>
      </c>
      <c r="BS105">
        <v>52.482225329955376</v>
      </c>
      <c r="BT105">
        <v>5.709914248155383E-2</v>
      </c>
      <c r="BU105">
        <v>206.3263286985173</v>
      </c>
      <c r="BV105">
        <v>23.33802333434085</v>
      </c>
      <c r="BW105">
        <v>0.1633368708045706</v>
      </c>
      <c r="BX105">
        <v>72.286156243606797</v>
      </c>
      <c r="BY105">
        <v>7.7718318734084244</v>
      </c>
      <c r="BZ105">
        <v>3.7167608860127932E-2</v>
      </c>
      <c r="CA105">
        <v>219.38287413807919</v>
      </c>
      <c r="CB105">
        <v>21.985059611138588</v>
      </c>
      <c r="CC105">
        <v>0.20040566991241801</v>
      </c>
      <c r="CD105">
        <v>33.94559605266425</v>
      </c>
      <c r="CE105">
        <v>2.6862760442296132</v>
      </c>
      <c r="CF105">
        <v>5.4337703213126698E-2</v>
      </c>
      <c r="CG105">
        <v>247.83210266570299</v>
      </c>
      <c r="CH105">
        <v>22.68590747388642</v>
      </c>
      <c r="CI105">
        <v>8.8823747098694256E-2</v>
      </c>
      <c r="CJ105">
        <v>62.322667858814818</v>
      </c>
      <c r="CK105">
        <v>5.6721240029759041</v>
      </c>
      <c r="CL105">
        <v>2.181927553814756E-2</v>
      </c>
      <c r="CM105">
        <v>209.86012966504489</v>
      </c>
      <c r="CN105">
        <v>22.078501164064019</v>
      </c>
      <c r="CO105">
        <v>0.1631160004383389</v>
      </c>
      <c r="CP105">
        <v>34.865627219044221</v>
      </c>
      <c r="CQ105">
        <v>3.1925180463340821</v>
      </c>
      <c r="CR105">
        <v>2.088030868800736E-2</v>
      </c>
      <c r="CS105">
        <v>261.99931160172753</v>
      </c>
      <c r="CT105">
        <v>24.784002236610611</v>
      </c>
      <c r="CU105">
        <v>9.8883106975371962E-2</v>
      </c>
      <c r="CV105">
        <v>38.593355616016098</v>
      </c>
      <c r="CW105">
        <v>3.7480743917149542</v>
      </c>
      <c r="CX105">
        <v>4.3562377734027852E-2</v>
      </c>
      <c r="CY105">
        <v>4037.7414706746681</v>
      </c>
      <c r="CZ105">
        <v>397.41230332014618</v>
      </c>
      <c r="DA105">
        <v>0.20918103768383131</v>
      </c>
      <c r="DB105">
        <v>0.48735843571665638</v>
      </c>
      <c r="DC105">
        <v>0.1174084020082833</v>
      </c>
      <c r="DD105">
        <v>3.9803679249588067E-2</v>
      </c>
      <c r="DE105">
        <v>4.1650691899638961</v>
      </c>
      <c r="DF105">
        <v>8.2372532957459814</v>
      </c>
      <c r="DG105">
        <v>17.126141429805141</v>
      </c>
      <c r="DH105">
        <v>522.66307247978784</v>
      </c>
      <c r="DI105">
        <v>41.384916462307842</v>
      </c>
      <c r="DJ105">
        <v>0.93354528586526553</v>
      </c>
      <c r="DK105">
        <v>108.9040497616751</v>
      </c>
      <c r="DL105">
        <v>8.5375490879226241</v>
      </c>
      <c r="DM105">
        <v>0.54974361459451082</v>
      </c>
      <c r="DN105">
        <v>47.319749468238548</v>
      </c>
      <c r="DO105">
        <v>3.6215925653127119</v>
      </c>
      <c r="DP105">
        <v>0.48177157770494028</v>
      </c>
      <c r="DQ105">
        <v>166.74406513442469</v>
      </c>
      <c r="DR105">
        <v>13.942570027611779</v>
      </c>
      <c r="DS105">
        <v>0.4459338449842119</v>
      </c>
      <c r="DT105">
        <v>267.52987113682622</v>
      </c>
      <c r="DU105">
        <v>21.346842782596031</v>
      </c>
      <c r="DV105">
        <v>0.25656367542529002</v>
      </c>
      <c r="DW105">
        <v>174.27885539847631</v>
      </c>
      <c r="DX105">
        <v>13.703152202287621</v>
      </c>
      <c r="DY105">
        <v>0.44719965455235228</v>
      </c>
      <c r="EA105">
        <v>1192.8231240358739</v>
      </c>
      <c r="EB105">
        <v>137.0019006572858</v>
      </c>
      <c r="EC105">
        <v>580.12925340923277</v>
      </c>
      <c r="ED105">
        <v>814.08436188153917</v>
      </c>
      <c r="EE105">
        <v>1042.79055369248</v>
      </c>
      <c r="EF105">
        <v>1394.096815530522</v>
      </c>
      <c r="EG105">
        <v>1283.9459368313819</v>
      </c>
      <c r="EH105">
        <v>1102.4265032064279</v>
      </c>
      <c r="EI105">
        <v>940.32122029540858</v>
      </c>
      <c r="EJ105">
        <v>1007.447571811801</v>
      </c>
      <c r="EK105">
        <v>1141.4408032749971</v>
      </c>
      <c r="EL105">
        <v>1311.62581040653</v>
      </c>
      <c r="EM105">
        <v>1411.5638550220331</v>
      </c>
      <c r="EN105">
        <v>1627.3249167809161</v>
      </c>
      <c r="EO105">
        <v>1568.8355941469961</v>
      </c>
      <c r="EQ105">
        <v>1.7371077719202721</v>
      </c>
      <c r="ER105">
        <v>0.74374408364996014</v>
      </c>
      <c r="ES105">
        <v>1.035679659626064</v>
      </c>
      <c r="ET105">
        <v>1.050169420716299</v>
      </c>
      <c r="EU105">
        <v>8.4188412064810883E-2</v>
      </c>
      <c r="EV105">
        <v>0.1242730470093138</v>
      </c>
      <c r="EW105">
        <v>1.47613007492818</v>
      </c>
      <c r="EX105">
        <v>15.66483842431354</v>
      </c>
      <c r="EY105">
        <v>0.75229303369383593</v>
      </c>
      <c r="EZ105">
        <v>1.0211090613226721</v>
      </c>
      <c r="FA105">
        <v>2.913897408185892E-2</v>
      </c>
      <c r="FC105">
        <f t="shared" si="9"/>
        <v>1.7212146780833302</v>
      </c>
      <c r="FE105">
        <v>-14.633542831799996</v>
      </c>
      <c r="FF105">
        <v>1.0861863</v>
      </c>
      <c r="FH105">
        <v>-0.42685917344000002</v>
      </c>
      <c r="FI105">
        <v>1.0861863</v>
      </c>
      <c r="FK105">
        <v>1098.6796156</v>
      </c>
      <c r="FL105">
        <f t="shared" si="10"/>
        <v>825.52961560000006</v>
      </c>
      <c r="FM105">
        <v>27</v>
      </c>
      <c r="FS105">
        <f t="shared" si="11"/>
        <v>267.52987113682622</v>
      </c>
      <c r="FT105">
        <f t="shared" si="12"/>
        <v>433.3099058054442</v>
      </c>
      <c r="FU105">
        <f t="shared" si="13"/>
        <v>4.7038187591799288</v>
      </c>
      <c r="FV105">
        <f t="shared" si="16"/>
        <v>4.9724574179457353</v>
      </c>
    </row>
    <row r="106" spans="1:178" x14ac:dyDescent="0.25">
      <c r="A106" t="s">
        <v>1011</v>
      </c>
      <c r="B106" t="s">
        <v>765</v>
      </c>
      <c r="C106" s="2">
        <v>-2.8107287781867591</v>
      </c>
      <c r="D106" s="5">
        <v>1.1777521686693059E-2</v>
      </c>
      <c r="E106" s="6">
        <v>87.966248495172223</v>
      </c>
      <c r="F106" s="7">
        <v>0.1880148817800926</v>
      </c>
      <c r="G106">
        <v>-505.51343231193249</v>
      </c>
      <c r="H106" s="8">
        <v>98.539198488995737</v>
      </c>
      <c r="I106" s="2">
        <v>1.9075700074455519</v>
      </c>
      <c r="J106" s="2">
        <v>9.401460537098387E-2</v>
      </c>
      <c r="K106" s="5">
        <v>0.18284822303638029</v>
      </c>
      <c r="L106" s="9">
        <v>9.6153236459859033E-4</v>
      </c>
      <c r="M106">
        <v>8.8873218409735957E-2</v>
      </c>
      <c r="N106" s="8">
        <v>0.89444592221755626</v>
      </c>
      <c r="O106" s="10">
        <v>13.211472676874889</v>
      </c>
      <c r="P106" s="7">
        <v>0.77682317611464835</v>
      </c>
      <c r="Q106" s="5">
        <v>0.5244973164003699</v>
      </c>
      <c r="R106" s="11">
        <v>2.601549327492084E-2</v>
      </c>
      <c r="S106" s="12">
        <v>0.73548005740291589</v>
      </c>
      <c r="T106" s="6">
        <v>2677.6151833608219</v>
      </c>
      <c r="U106" s="6">
        <v>7.9179565170945976</v>
      </c>
      <c r="V106" s="6">
        <v>8.6704425621078762</v>
      </c>
      <c r="W106" s="6">
        <v>2718.027958581748</v>
      </c>
      <c r="X106" s="6">
        <v>10.405670943026839</v>
      </c>
      <c r="Y106" s="6">
        <v>109.8749186934333</v>
      </c>
      <c r="Z106" s="6">
        <v>2694.3613254415782</v>
      </c>
      <c r="AA106" s="6">
        <v>6.6526488626522493</v>
      </c>
      <c r="AB106" s="13">
        <v>54.93174224688287</v>
      </c>
      <c r="AC106" s="14">
        <v>101.50928241937299</v>
      </c>
      <c r="AE106" t="s">
        <v>1012</v>
      </c>
      <c r="AF106" t="s">
        <v>1012</v>
      </c>
      <c r="AG106">
        <v>25.099</v>
      </c>
      <c r="AH106" t="s">
        <v>143</v>
      </c>
      <c r="AI106">
        <v>45.224658040082197</v>
      </c>
      <c r="AJ106">
        <v>96.1434354760422</v>
      </c>
      <c r="AK106" t="s">
        <v>143</v>
      </c>
      <c r="AL106">
        <v>775.37567399185752</v>
      </c>
      <c r="AM106">
        <v>1653.7227077316829</v>
      </c>
      <c r="AN106">
        <v>215.2277457657772</v>
      </c>
      <c r="AO106">
        <v>12.329401792402299</v>
      </c>
      <c r="AP106">
        <v>1.8812953826614569</v>
      </c>
      <c r="AQ106">
        <v>3.615731659932691</v>
      </c>
      <c r="AR106">
        <v>1.0606931265202391</v>
      </c>
      <c r="AS106">
        <v>1.292993551985453</v>
      </c>
      <c r="AT106" t="s">
        <v>143</v>
      </c>
      <c r="AU106">
        <v>28.065267013773521</v>
      </c>
      <c r="AV106">
        <v>43.27431412610693</v>
      </c>
      <c r="AW106">
        <v>0.485497592783249</v>
      </c>
      <c r="AX106">
        <v>0.18050222167974239</v>
      </c>
      <c r="AY106">
        <v>0.2124273665253773</v>
      </c>
      <c r="AZ106">
        <v>120.0661456028519</v>
      </c>
      <c r="BA106">
        <v>12.21152138291891</v>
      </c>
      <c r="BB106">
        <v>6.3364368333293064E-2</v>
      </c>
      <c r="BC106">
        <v>474542.29862043529</v>
      </c>
      <c r="BD106">
        <v>24382.453956642308</v>
      </c>
      <c r="BE106">
        <v>1.7472089969629769</v>
      </c>
      <c r="BF106">
        <v>0.71397598715428323</v>
      </c>
      <c r="BG106">
        <v>0.16875424815746079</v>
      </c>
      <c r="BH106">
        <v>8.275657370043589E-2</v>
      </c>
      <c r="BI106">
        <v>0.2082968928264326</v>
      </c>
      <c r="BJ106">
        <v>4.8221817758793271E-2</v>
      </c>
      <c r="BK106">
        <v>5.0417891756683684E-3</v>
      </c>
      <c r="BL106">
        <v>16.549116867034659</v>
      </c>
      <c r="BM106">
        <v>1.542132061074889</v>
      </c>
      <c r="BN106">
        <v>5.7841162306751827E-2</v>
      </c>
      <c r="BO106">
        <v>0.25215604117001672</v>
      </c>
      <c r="BP106">
        <v>4.6220397346556918E-2</v>
      </c>
      <c r="BQ106">
        <v>9.0190046431703787E-3</v>
      </c>
      <c r="BR106">
        <v>1.9078566585482279</v>
      </c>
      <c r="BS106">
        <v>0.33165329052095732</v>
      </c>
      <c r="BT106">
        <v>2.914729457111493E-2</v>
      </c>
      <c r="BU106">
        <v>1.2749697535504649</v>
      </c>
      <c r="BV106">
        <v>0.24870110586637359</v>
      </c>
      <c r="BW106">
        <v>9.2969445033550188E-2</v>
      </c>
      <c r="BX106">
        <v>0.6799231614861132</v>
      </c>
      <c r="BY106">
        <v>0.12876516825578241</v>
      </c>
      <c r="BZ106">
        <v>2.0833435263034741E-2</v>
      </c>
      <c r="CA106">
        <v>3.953419006073454</v>
      </c>
      <c r="CB106">
        <v>0.66513477936191012</v>
      </c>
      <c r="CC106">
        <v>0.11234958162151459</v>
      </c>
      <c r="CD106">
        <v>1.052746225361304</v>
      </c>
      <c r="CE106">
        <v>0.1187564862876663</v>
      </c>
      <c r="CF106">
        <v>1.6491323361941989E-2</v>
      </c>
      <c r="CG106">
        <v>10.74619308977435</v>
      </c>
      <c r="CH106">
        <v>1.332830075024495</v>
      </c>
      <c r="CI106">
        <v>4.5349807305975383E-2</v>
      </c>
      <c r="CJ106">
        <v>3.878025179723346</v>
      </c>
      <c r="CK106">
        <v>0.45420703806858992</v>
      </c>
      <c r="CL106">
        <v>1.1129776809098799E-2</v>
      </c>
      <c r="CM106">
        <v>16.24363124322694</v>
      </c>
      <c r="CN106">
        <v>2.015026090957666</v>
      </c>
      <c r="CO106">
        <v>7.5437407531401823E-2</v>
      </c>
      <c r="CP106">
        <v>3.4225637485952158</v>
      </c>
      <c r="CQ106">
        <v>0.42079703784939843</v>
      </c>
      <c r="CR106">
        <v>2.415338556220898E-2</v>
      </c>
      <c r="CS106">
        <v>30.00083824104005</v>
      </c>
      <c r="CT106">
        <v>3.1138206636973429</v>
      </c>
      <c r="CU106">
        <v>5.0415506149870788E-2</v>
      </c>
      <c r="CV106">
        <v>4.6582545769579884</v>
      </c>
      <c r="CW106">
        <v>0.45111605096278679</v>
      </c>
      <c r="CX106">
        <v>1.0795432016486551E-2</v>
      </c>
      <c r="CY106">
        <v>6804.3000394932278</v>
      </c>
      <c r="CZ106">
        <v>443.26145890407912</v>
      </c>
      <c r="DA106">
        <v>0.10680595676625899</v>
      </c>
      <c r="DB106">
        <v>9.1635590153968396E-2</v>
      </c>
      <c r="DC106">
        <v>3.1142934546012201E-2</v>
      </c>
      <c r="DD106">
        <v>9.8453042814484176E-3</v>
      </c>
      <c r="DE106">
        <v>0.5861809000233752</v>
      </c>
      <c r="DF106">
        <v>5.5347209508472428</v>
      </c>
      <c r="DG106">
        <v>10.655473489205381</v>
      </c>
      <c r="DH106">
        <v>184.62036324126231</v>
      </c>
      <c r="DI106">
        <v>19.99614991715632</v>
      </c>
      <c r="DJ106">
        <v>0.63687642986152526</v>
      </c>
      <c r="DK106">
        <v>36.751763388086637</v>
      </c>
      <c r="DL106">
        <v>3.9334329343821568</v>
      </c>
      <c r="DM106">
        <v>0.36328374988420847</v>
      </c>
      <c r="DN106">
        <v>7.4874561049934441</v>
      </c>
      <c r="DO106">
        <v>0.80076754784676829</v>
      </c>
      <c r="DP106">
        <v>0.3075021969963514</v>
      </c>
      <c r="DQ106">
        <v>25.649342695087679</v>
      </c>
      <c r="DR106">
        <v>3.1263618707117828</v>
      </c>
      <c r="DS106">
        <v>0.26031402432914907</v>
      </c>
      <c r="DT106">
        <v>87.966248495172223</v>
      </c>
      <c r="DU106">
        <v>9.7130603352617708</v>
      </c>
      <c r="DV106">
        <v>0.16019756411685029</v>
      </c>
      <c r="DW106">
        <v>56.314482003303617</v>
      </c>
      <c r="DX106">
        <v>6.0725722739672756</v>
      </c>
      <c r="DY106">
        <v>0.28365124868159891</v>
      </c>
      <c r="EA106">
        <v>76.475251976338768</v>
      </c>
      <c r="EB106">
        <v>0.87888984314950458</v>
      </c>
      <c r="EC106">
        <v>26.996928004950512</v>
      </c>
      <c r="ED106">
        <v>2.7171987195044909</v>
      </c>
      <c r="EE106">
        <v>4.1747410471514854</v>
      </c>
      <c r="EF106">
        <v>8.6146604969626015</v>
      </c>
      <c r="EG106">
        <v>12.07678794824357</v>
      </c>
      <c r="EH106">
        <v>19.86642716619826</v>
      </c>
      <c r="EI106">
        <v>29.161945300867131</v>
      </c>
      <c r="EJ106">
        <v>43.683711747050189</v>
      </c>
      <c r="EK106">
        <v>71.02610219273528</v>
      </c>
      <c r="EL106">
        <v>101.5226952701683</v>
      </c>
      <c r="EM106">
        <v>138.56533395122329</v>
      </c>
      <c r="EN106">
        <v>186.34061019279531</v>
      </c>
      <c r="EO106">
        <v>189.35994215276381</v>
      </c>
      <c r="EQ106">
        <v>17.469739334707889</v>
      </c>
      <c r="ER106">
        <v>13.344227299257479</v>
      </c>
      <c r="ES106">
        <v>0.9231504224113396</v>
      </c>
      <c r="ET106">
        <v>0.93365658802895357</v>
      </c>
      <c r="EU106">
        <v>4.7165770372876352E-3</v>
      </c>
      <c r="EV106">
        <v>4.4239954965072541E-2</v>
      </c>
      <c r="EW106">
        <v>9.3796739913981426</v>
      </c>
      <c r="EX106">
        <v>7.7914703878115814</v>
      </c>
      <c r="EY106">
        <v>5.3154648191770466</v>
      </c>
      <c r="EZ106">
        <v>2.9321263555508801</v>
      </c>
      <c r="FA106">
        <v>2.3798534608196059E-2</v>
      </c>
      <c r="FC106">
        <f t="shared" si="9"/>
        <v>14.061186515523405</v>
      </c>
      <c r="FE106">
        <v>-21.521708861859999</v>
      </c>
      <c r="FF106">
        <v>1.1958777</v>
      </c>
      <c r="FH106">
        <v>-4.3989073385400008</v>
      </c>
      <c r="FI106">
        <v>1.1958777</v>
      </c>
      <c r="FK106">
        <v>973.44225270000004</v>
      </c>
      <c r="FL106">
        <f t="shared" si="10"/>
        <v>700.29225270000006</v>
      </c>
      <c r="FM106">
        <v>22</v>
      </c>
      <c r="FS106">
        <f t="shared" si="11"/>
        <v>87.966248495172223</v>
      </c>
      <c r="FT106">
        <f t="shared" si="12"/>
        <v>142.47622774806666</v>
      </c>
      <c r="FU106">
        <f t="shared" si="13"/>
        <v>0.72913093216317382</v>
      </c>
      <c r="FV106">
        <f t="shared" si="16"/>
        <v>1.7354964803339001</v>
      </c>
    </row>
    <row r="107" spans="1:178" x14ac:dyDescent="0.25">
      <c r="A107" t="s">
        <v>1013</v>
      </c>
      <c r="B107" t="s">
        <v>765</v>
      </c>
      <c r="C107" s="2">
        <v>0.92131447210161399</v>
      </c>
      <c r="D107" s="5">
        <v>4.1242376351098571E-2</v>
      </c>
      <c r="E107" s="6">
        <v>331.06956122368558</v>
      </c>
      <c r="F107" s="7">
        <v>0.45788944608166121</v>
      </c>
      <c r="G107">
        <v>1523.3442084001999</v>
      </c>
      <c r="H107" s="8">
        <v>99.641568976810632</v>
      </c>
      <c r="I107" s="2">
        <v>2.0154775299366481</v>
      </c>
      <c r="J107" s="2">
        <v>0.10048765842618471</v>
      </c>
      <c r="K107" s="5">
        <v>0.19085292582610991</v>
      </c>
      <c r="L107" s="9">
        <v>7.0722778164177067E-4</v>
      </c>
      <c r="M107">
        <v>0.2002734816426778</v>
      </c>
      <c r="N107" s="8">
        <v>0.30442300067256028</v>
      </c>
      <c r="O107" s="10">
        <v>13.04619374644636</v>
      </c>
      <c r="P107" s="7">
        <v>0.76714774390179086</v>
      </c>
      <c r="Q107" s="5">
        <v>0.49624527892165959</v>
      </c>
      <c r="R107" s="11">
        <v>2.4790595663246921E-2</v>
      </c>
      <c r="S107" s="12">
        <v>0.77150273215331511</v>
      </c>
      <c r="T107" s="6">
        <v>2748.618130027759</v>
      </c>
      <c r="U107" s="6">
        <v>4.9572209401442846</v>
      </c>
      <c r="V107" s="6">
        <v>6.0762504097359846</v>
      </c>
      <c r="W107" s="6">
        <v>2597.5786814862881</v>
      </c>
      <c r="X107" s="6">
        <v>6.3388840776895199</v>
      </c>
      <c r="Y107" s="6">
        <v>106.7700572798298</v>
      </c>
      <c r="Z107" s="6">
        <v>2682.8137441012518</v>
      </c>
      <c r="AA107" s="6">
        <v>4.3808068787546706</v>
      </c>
      <c r="AB107" s="13">
        <v>55.066369877873342</v>
      </c>
      <c r="AC107" s="14">
        <v>94.504895136526443</v>
      </c>
      <c r="AE107" t="s">
        <v>1014</v>
      </c>
      <c r="AF107" t="s">
        <v>1014</v>
      </c>
      <c r="AG107">
        <v>20.690999999999999</v>
      </c>
      <c r="AH107">
        <v>845.60774359490142</v>
      </c>
      <c r="AI107">
        <v>58.374895725533243</v>
      </c>
      <c r="AJ107">
        <v>106.5733665159096</v>
      </c>
      <c r="AK107" t="s">
        <v>143</v>
      </c>
      <c r="AL107">
        <v>979.9011083218893</v>
      </c>
      <c r="AM107">
        <v>1830.3053196139599</v>
      </c>
      <c r="AN107">
        <v>234.51512452512111</v>
      </c>
      <c r="AO107">
        <v>8.7766905817185847</v>
      </c>
      <c r="AP107">
        <v>2.1253487334280412</v>
      </c>
      <c r="AQ107">
        <v>7.2041583800080913</v>
      </c>
      <c r="AR107">
        <v>1.4190452577018291</v>
      </c>
      <c r="AS107">
        <v>1.5573431153198549</v>
      </c>
      <c r="AT107">
        <v>970.74355894316977</v>
      </c>
      <c r="AU107">
        <v>122.4316646890844</v>
      </c>
      <c r="AV107">
        <v>51.465333201568718</v>
      </c>
      <c r="AW107">
        <v>22.535393427047332</v>
      </c>
      <c r="AX107">
        <v>2.5837301621908919</v>
      </c>
      <c r="AY107">
        <v>0.21853628393785729</v>
      </c>
      <c r="AZ107">
        <v>1068.7290270838139</v>
      </c>
      <c r="BA107">
        <v>53.105155177667669</v>
      </c>
      <c r="BB107">
        <v>5.8264813666028238E-2</v>
      </c>
      <c r="BC107">
        <v>519089.24345778627</v>
      </c>
      <c r="BD107">
        <v>23752.360308007668</v>
      </c>
      <c r="BE107">
        <v>1.8728467513730811</v>
      </c>
      <c r="BF107">
        <v>2.5173927661155822</v>
      </c>
      <c r="BG107">
        <v>0.28735744373139432</v>
      </c>
      <c r="BH107">
        <v>0.1059221055288249</v>
      </c>
      <c r="BI107">
        <v>15.647026677240531</v>
      </c>
      <c r="BJ107">
        <v>1.7396544870017201</v>
      </c>
      <c r="BK107">
        <v>7.1286673227419868E-3</v>
      </c>
      <c r="BL107">
        <v>206.51285626746031</v>
      </c>
      <c r="BM107">
        <v>12.787504430360331</v>
      </c>
      <c r="BN107">
        <v>4.358652085730292E-2</v>
      </c>
      <c r="BO107">
        <v>33.31005268515365</v>
      </c>
      <c r="BP107">
        <v>3.067102151165042</v>
      </c>
      <c r="BQ107">
        <v>1.425889760204266E-2</v>
      </c>
      <c r="BR107">
        <v>195.37626301843201</v>
      </c>
      <c r="BS107">
        <v>14.506553266044101</v>
      </c>
      <c r="BT107">
        <v>3.6347333426281103E-2</v>
      </c>
      <c r="BU107">
        <v>72.305351362279126</v>
      </c>
      <c r="BV107">
        <v>6.6214801849807792</v>
      </c>
      <c r="BW107">
        <v>0.1082362572782541</v>
      </c>
      <c r="BX107">
        <v>27.52417978409521</v>
      </c>
      <c r="BY107">
        <v>2.322788343313837</v>
      </c>
      <c r="BZ107">
        <v>1.145952886618555E-2</v>
      </c>
      <c r="CA107">
        <v>81.81870794964216</v>
      </c>
      <c r="CB107">
        <v>5.9204584610458832</v>
      </c>
      <c r="CC107">
        <v>0.23370928340414601</v>
      </c>
      <c r="CD107">
        <v>15.49971138789425</v>
      </c>
      <c r="CE107">
        <v>1.140942670110703</v>
      </c>
      <c r="CF107">
        <v>1.9373941670462181E-2</v>
      </c>
      <c r="CG107">
        <v>132.66179816347179</v>
      </c>
      <c r="CH107">
        <v>8.7338789732250639</v>
      </c>
      <c r="CI107">
        <v>0.147372325285409</v>
      </c>
      <c r="CJ107">
        <v>36.457920695377219</v>
      </c>
      <c r="CK107">
        <v>2.041566956341109</v>
      </c>
      <c r="CL107">
        <v>1.387640305727882E-2</v>
      </c>
      <c r="CM107">
        <v>148.2719822313756</v>
      </c>
      <c r="CN107">
        <v>9.3007583703396808</v>
      </c>
      <c r="CO107">
        <v>8.8645327779215397E-2</v>
      </c>
      <c r="CP107">
        <v>26.09822785576506</v>
      </c>
      <c r="CQ107">
        <v>1.3419018029606631</v>
      </c>
      <c r="CR107">
        <v>1.328950722789363E-2</v>
      </c>
      <c r="CS107">
        <v>196.49586709288201</v>
      </c>
      <c r="CT107">
        <v>9.7275881678723852</v>
      </c>
      <c r="CU107">
        <v>6.2850637128955861E-2</v>
      </c>
      <c r="CV107">
        <v>29.461711048341069</v>
      </c>
      <c r="CW107">
        <v>1.2682498421115871</v>
      </c>
      <c r="CX107">
        <v>1.346521742775752E-2</v>
      </c>
      <c r="CY107">
        <v>5415.6058824084694</v>
      </c>
      <c r="CZ107">
        <v>254.29905372240131</v>
      </c>
      <c r="DA107">
        <v>0.28444688156910231</v>
      </c>
      <c r="DB107">
        <v>0.20945523583753961</v>
      </c>
      <c r="DC107">
        <v>6.0992034527050397E-2</v>
      </c>
      <c r="DD107">
        <v>1.2274194226564681E-2</v>
      </c>
      <c r="DE107">
        <v>4.696890858971682</v>
      </c>
      <c r="DF107">
        <v>5.3166451022202104</v>
      </c>
      <c r="DG107">
        <v>11.91130778987341</v>
      </c>
      <c r="DH107">
        <v>659.09332305646933</v>
      </c>
      <c r="DI107">
        <v>19.898844374840611</v>
      </c>
      <c r="DJ107">
        <v>0.65615492767405015</v>
      </c>
      <c r="DK107">
        <v>137.35581036832369</v>
      </c>
      <c r="DL107">
        <v>4.179324305796297</v>
      </c>
      <c r="DM107">
        <v>0.39687558135774892</v>
      </c>
      <c r="DN107">
        <v>60.232161665534143</v>
      </c>
      <c r="DO107">
        <v>1.969111359335791</v>
      </c>
      <c r="DP107">
        <v>0.32308774050862038</v>
      </c>
      <c r="DQ107">
        <v>216.52282827516959</v>
      </c>
      <c r="DR107">
        <v>6.6321397499480792</v>
      </c>
      <c r="DS107">
        <v>0.30002059341975967</v>
      </c>
      <c r="DT107">
        <v>331.06956122368558</v>
      </c>
      <c r="DU107">
        <v>9.9636106584244235</v>
      </c>
      <c r="DV107">
        <v>0.16888185367796771</v>
      </c>
      <c r="DW107">
        <v>220.07967857472281</v>
      </c>
      <c r="DX107">
        <v>6.713103486523381</v>
      </c>
      <c r="DY107">
        <v>0.31272511123659802</v>
      </c>
      <c r="EA107">
        <v>680.71912553109144</v>
      </c>
      <c r="EB107">
        <v>66.021209608609809</v>
      </c>
      <c r="EC107">
        <v>336.88883567285529</v>
      </c>
      <c r="ED107">
        <v>358.9445332451902</v>
      </c>
      <c r="EE107">
        <v>427.51917509503721</v>
      </c>
      <c r="EF107">
        <v>488.54967136675089</v>
      </c>
      <c r="EG107">
        <v>488.88418799458628</v>
      </c>
      <c r="EH107">
        <v>411.1492861791063</v>
      </c>
      <c r="EI107">
        <v>429.35488609125349</v>
      </c>
      <c r="EJ107">
        <v>539.27560229053597</v>
      </c>
      <c r="EK107">
        <v>667.72748526331895</v>
      </c>
      <c r="EL107">
        <v>926.6998889460973</v>
      </c>
      <c r="EM107">
        <v>1056.60841521316</v>
      </c>
      <c r="EN107">
        <v>1220.4712241793909</v>
      </c>
      <c r="EO107">
        <v>1197.630530420369</v>
      </c>
      <c r="EQ107">
        <v>2.1884226887335072</v>
      </c>
      <c r="ER107">
        <v>0.90050089217955365</v>
      </c>
      <c r="ES107">
        <v>1.090816900527974</v>
      </c>
      <c r="ET107">
        <v>1.044707480041396</v>
      </c>
      <c r="EU107">
        <v>5.409485148082907E-2</v>
      </c>
      <c r="EV107">
        <v>0.1605772205569376</v>
      </c>
      <c r="EW107">
        <v>2.9684381445033701</v>
      </c>
      <c r="EX107">
        <v>12.01876265374505</v>
      </c>
      <c r="EY107">
        <v>1.6031426188542399</v>
      </c>
      <c r="EZ107">
        <v>1.684867809800761</v>
      </c>
      <c r="FA107">
        <v>1.2811428572824029E-2</v>
      </c>
      <c r="FC107">
        <f t="shared" si="9"/>
        <v>2.5137505756494161</v>
      </c>
      <c r="FE107">
        <v>-16.955714974509998</v>
      </c>
      <c r="FF107">
        <v>1.1303704999999999</v>
      </c>
      <c r="FH107">
        <v>-1.3874321211299998</v>
      </c>
      <c r="FI107">
        <v>1.1303704999999999</v>
      </c>
      <c r="FK107">
        <v>1036.3660863</v>
      </c>
      <c r="FL107">
        <f t="shared" si="10"/>
        <v>763.21608630000003</v>
      </c>
      <c r="FM107">
        <v>25</v>
      </c>
      <c r="FS107">
        <f t="shared" si="11"/>
        <v>331.06956122368558</v>
      </c>
      <c r="FT107">
        <f t="shared" si="12"/>
        <v>536.22318800996823</v>
      </c>
      <c r="FU107">
        <f t="shared" si="13"/>
        <v>3.3226352809972672</v>
      </c>
      <c r="FV107">
        <f t="shared" si="16"/>
        <v>4.3688877237024428</v>
      </c>
    </row>
    <row r="108" spans="1:178" x14ac:dyDescent="0.25">
      <c r="A108" t="s">
        <v>1015</v>
      </c>
      <c r="B108" t="s">
        <v>765</v>
      </c>
      <c r="C108" s="2">
        <v>1.9863710961669501</v>
      </c>
      <c r="D108" s="5">
        <v>4.5481659963582659E-2</v>
      </c>
      <c r="E108" s="6">
        <v>398.878224863475</v>
      </c>
      <c r="F108" s="7">
        <v>0.55453227841762076</v>
      </c>
      <c r="G108">
        <v>711.83200837355719</v>
      </c>
      <c r="H108" s="8">
        <v>107.0362722533863</v>
      </c>
      <c r="I108" s="2">
        <v>1.910352621292803</v>
      </c>
      <c r="J108" s="2">
        <v>9.2497487937694342E-2</v>
      </c>
      <c r="K108" s="5">
        <v>0.18596373795605151</v>
      </c>
      <c r="L108" s="9">
        <v>6.6296663666357654E-4</v>
      </c>
      <c r="M108">
        <v>0.22947254558386329</v>
      </c>
      <c r="N108" s="8">
        <v>0.28795444782802249</v>
      </c>
      <c r="O108" s="10">
        <v>13.415562713980099</v>
      </c>
      <c r="P108" s="7">
        <v>0.77570410246567001</v>
      </c>
      <c r="Q108" s="5">
        <v>0.52384377869856358</v>
      </c>
      <c r="R108" s="11">
        <v>2.5467016136636728E-2</v>
      </c>
      <c r="S108" s="12">
        <v>0.87525868943471885</v>
      </c>
      <c r="T108" s="6">
        <v>2705.8797779211768</v>
      </c>
      <c r="U108" s="6">
        <v>4.6902454175990806</v>
      </c>
      <c r="V108" s="6">
        <v>5.8697316284100554</v>
      </c>
      <c r="W108" s="6">
        <v>2715.1839866997539</v>
      </c>
      <c r="X108" s="6">
        <v>12.819326601737981</v>
      </c>
      <c r="Y108" s="6">
        <v>107.64676397640839</v>
      </c>
      <c r="Z108" s="6">
        <v>2709.0559768875401</v>
      </c>
      <c r="AA108" s="6">
        <v>5.2780952246765427</v>
      </c>
      <c r="AB108" s="13">
        <v>54.427868071351057</v>
      </c>
      <c r="AC108" s="14">
        <v>100.343851521213</v>
      </c>
      <c r="AE108" t="s">
        <v>1016</v>
      </c>
      <c r="AF108" t="s">
        <v>1016</v>
      </c>
      <c r="AG108">
        <v>23.379000000000001</v>
      </c>
      <c r="AH108">
        <v>145.53319884286589</v>
      </c>
      <c r="AI108">
        <v>62.652634546990413</v>
      </c>
      <c r="AJ108">
        <v>116.416235044959</v>
      </c>
      <c r="AK108" t="s">
        <v>143</v>
      </c>
      <c r="AL108">
        <v>1053.6296611057519</v>
      </c>
      <c r="AM108">
        <v>2012.4343324250599</v>
      </c>
      <c r="AN108">
        <v>231.8594961511765</v>
      </c>
      <c r="AO108">
        <v>14.567265677627979</v>
      </c>
      <c r="AP108">
        <v>2.3170232020918169</v>
      </c>
      <c r="AQ108">
        <v>9.8511115246780889</v>
      </c>
      <c r="AR108">
        <v>1.8969116532278849</v>
      </c>
      <c r="AS108">
        <v>1.624660318370577</v>
      </c>
      <c r="AT108">
        <v>581.20658061413849</v>
      </c>
      <c r="AU108">
        <v>99.298028242522463</v>
      </c>
      <c r="AV108">
        <v>52.756530416196583</v>
      </c>
      <c r="AW108">
        <v>18.151988693407571</v>
      </c>
      <c r="AX108">
        <v>2.7172919030881739</v>
      </c>
      <c r="AY108">
        <v>0.13215019716366469</v>
      </c>
      <c r="AZ108">
        <v>891.97913203245537</v>
      </c>
      <c r="BA108">
        <v>67.311577449173569</v>
      </c>
      <c r="BB108">
        <v>9.2029190673519598E-2</v>
      </c>
      <c r="BC108">
        <v>475767.13136254851</v>
      </c>
      <c r="BD108">
        <v>32206.840583441051</v>
      </c>
      <c r="BE108">
        <v>1.9781878315626391</v>
      </c>
      <c r="BF108">
        <v>1.938082103791932</v>
      </c>
      <c r="BG108">
        <v>0.30451835456172582</v>
      </c>
      <c r="BH108">
        <v>0.1155348280438809</v>
      </c>
      <c r="BI108">
        <v>8.1817106903903962</v>
      </c>
      <c r="BJ108">
        <v>0.86143459664658484</v>
      </c>
      <c r="BK108">
        <v>5.9485070517207783E-3</v>
      </c>
      <c r="BL108">
        <v>136.33049877364229</v>
      </c>
      <c r="BM108">
        <v>11.13632129326624</v>
      </c>
      <c r="BN108">
        <v>4.6675308688477767E-2</v>
      </c>
      <c r="BO108">
        <v>19.608393813585259</v>
      </c>
      <c r="BP108">
        <v>1.9502780043815671</v>
      </c>
      <c r="BQ108">
        <v>9.214976174553316E-3</v>
      </c>
      <c r="BR108">
        <v>114.13998831295621</v>
      </c>
      <c r="BS108">
        <v>9.7261069894180476</v>
      </c>
      <c r="BT108">
        <v>3.726949248106335E-2</v>
      </c>
      <c r="BU108">
        <v>62.224644668744382</v>
      </c>
      <c r="BV108">
        <v>6.3106767447741614</v>
      </c>
      <c r="BW108">
        <v>0.14744071134676831</v>
      </c>
      <c r="BX108">
        <v>24.063623389035971</v>
      </c>
      <c r="BY108">
        <v>2.393639311493907</v>
      </c>
      <c r="BZ108">
        <v>1.1745242469374671E-2</v>
      </c>
      <c r="CA108">
        <v>74.767895497087309</v>
      </c>
      <c r="CB108">
        <v>7.8860613698186643</v>
      </c>
      <c r="CC108">
        <v>0.2193587310576203</v>
      </c>
      <c r="CD108">
        <v>14.63707103190756</v>
      </c>
      <c r="CE108">
        <v>1.425890922067474</v>
      </c>
      <c r="CF108">
        <v>2.0750101460141911E-2</v>
      </c>
      <c r="CG108">
        <v>115.60554422518641</v>
      </c>
      <c r="CH108">
        <v>10.721778278793829</v>
      </c>
      <c r="CI108">
        <v>5.7988546715945333E-2</v>
      </c>
      <c r="CJ108">
        <v>30.151082054250669</v>
      </c>
      <c r="CK108">
        <v>2.7321480828792328</v>
      </c>
      <c r="CL108">
        <v>1.422532909821164E-2</v>
      </c>
      <c r="CM108">
        <v>110.8473570680973</v>
      </c>
      <c r="CN108">
        <v>8.6917961968723301</v>
      </c>
      <c r="CO108">
        <v>4.2563307843972151E-2</v>
      </c>
      <c r="CP108">
        <v>20.642907776267659</v>
      </c>
      <c r="CQ108">
        <v>1.721613791878837</v>
      </c>
      <c r="CR108">
        <v>1.3625644011122019E-2</v>
      </c>
      <c r="CS108">
        <v>149.0328855903835</v>
      </c>
      <c r="CT108">
        <v>12.55553382783688</v>
      </c>
      <c r="CU108">
        <v>6.4423941493492148E-2</v>
      </c>
      <c r="CV108">
        <v>22.297180868898131</v>
      </c>
      <c r="CW108">
        <v>2.0663623431943559</v>
      </c>
      <c r="CX108">
        <v>1.381027385394048E-2</v>
      </c>
      <c r="CY108">
        <v>4588.2200783398948</v>
      </c>
      <c r="CZ108">
        <v>331.65195016494579</v>
      </c>
      <c r="DA108">
        <v>0.13658321624895459</v>
      </c>
      <c r="DB108">
        <v>0.18466294760955129</v>
      </c>
      <c r="DC108">
        <v>5.528006343869301E-2</v>
      </c>
      <c r="DD108">
        <v>2.807383246272396E-2</v>
      </c>
      <c r="DE108">
        <v>1.905771627541136</v>
      </c>
      <c r="DF108">
        <v>6.6690045812357024</v>
      </c>
      <c r="DG108">
        <v>12.21512407649587</v>
      </c>
      <c r="DH108">
        <v>844.60655701935093</v>
      </c>
      <c r="DI108">
        <v>41.296207478920707</v>
      </c>
      <c r="DJ108">
        <v>0.75676056912903022</v>
      </c>
      <c r="DK108">
        <v>171.43847725547579</v>
      </c>
      <c r="DL108">
        <v>8.3950833835320164</v>
      </c>
      <c r="DM108">
        <v>0.50217934270735209</v>
      </c>
      <c r="DN108">
        <v>88.497917496023163</v>
      </c>
      <c r="DO108">
        <v>4.4968286643713116</v>
      </c>
      <c r="DP108">
        <v>0.38121357166644521</v>
      </c>
      <c r="DQ108">
        <v>290.07435150165162</v>
      </c>
      <c r="DR108">
        <v>14.282521846079741</v>
      </c>
      <c r="DS108">
        <v>0.34339654308968531</v>
      </c>
      <c r="DT108">
        <v>398.878224863475</v>
      </c>
      <c r="DU108">
        <v>20.78932094616113</v>
      </c>
      <c r="DV108">
        <v>0.2040459033437369</v>
      </c>
      <c r="DW108">
        <v>286.93720371486239</v>
      </c>
      <c r="DX108">
        <v>14.0901569793776</v>
      </c>
      <c r="DY108">
        <v>0.324760965415478</v>
      </c>
      <c r="EA108">
        <v>568.13957454296519</v>
      </c>
      <c r="EB108">
        <v>34.52198603540252</v>
      </c>
      <c r="EC108">
        <v>222.3988560744572</v>
      </c>
      <c r="ED108">
        <v>211.29734712915149</v>
      </c>
      <c r="EE108">
        <v>249.7592742077816</v>
      </c>
      <c r="EF108">
        <v>420.43678830232687</v>
      </c>
      <c r="EG108">
        <v>427.41782218536372</v>
      </c>
      <c r="EH108">
        <v>375.71806782455928</v>
      </c>
      <c r="EI108">
        <v>405.45903135478011</v>
      </c>
      <c r="EJ108">
        <v>469.94123668774972</v>
      </c>
      <c r="EK108">
        <v>552.21762004122093</v>
      </c>
      <c r="EL108">
        <v>692.79598167560812</v>
      </c>
      <c r="EM108">
        <v>835.74525409990508</v>
      </c>
      <c r="EN108">
        <v>925.67009683468007</v>
      </c>
      <c r="EO108">
        <v>906.38946621537127</v>
      </c>
      <c r="EQ108">
        <v>2.6039799778374442</v>
      </c>
      <c r="ER108">
        <v>1.4989598889657021</v>
      </c>
      <c r="ES108">
        <v>1.0754029712532871</v>
      </c>
      <c r="ET108">
        <v>1.028971061712453</v>
      </c>
      <c r="EU108">
        <v>3.7294049093138167E-2</v>
      </c>
      <c r="EV108">
        <v>9.188268808920437E-2</v>
      </c>
      <c r="EW108">
        <v>2.4637359129263898</v>
      </c>
      <c r="EX108">
        <v>10.49524080970366</v>
      </c>
      <c r="EY108">
        <v>2.925817982414606</v>
      </c>
      <c r="EZ108">
        <v>2.676444351750598</v>
      </c>
      <c r="FA108">
        <v>1.3004392259563071E-2</v>
      </c>
      <c r="FC108">
        <f t="shared" si="9"/>
        <v>2.8707139019293626</v>
      </c>
      <c r="FE108">
        <v>-17.138721159900001</v>
      </c>
      <c r="FF108">
        <v>1.1010601</v>
      </c>
      <c r="FH108">
        <v>-2.27470813986</v>
      </c>
      <c r="FI108">
        <v>1.1010601</v>
      </c>
      <c r="FK108">
        <v>1067.6949721000001</v>
      </c>
      <c r="FL108">
        <f t="shared" si="10"/>
        <v>794.54497210000011</v>
      </c>
      <c r="FM108">
        <v>26</v>
      </c>
      <c r="FS108">
        <f t="shared" si="11"/>
        <v>398.878224863475</v>
      </c>
      <c r="FT108">
        <f t="shared" si="12"/>
        <v>646.05079540833208</v>
      </c>
      <c r="FU108">
        <f t="shared" si="13"/>
        <v>1.7089016652179243</v>
      </c>
      <c r="FV108">
        <f t="shared" si="16"/>
        <v>3.2144028577389308</v>
      </c>
    </row>
    <row r="109" spans="1:178" x14ac:dyDescent="0.25">
      <c r="A109" t="s">
        <v>1017</v>
      </c>
      <c r="B109" t="s">
        <v>765</v>
      </c>
      <c r="C109" s="2">
        <v>102.4028837033015</v>
      </c>
      <c r="D109" s="5">
        <v>8.4648749434748285E-3</v>
      </c>
      <c r="E109" s="6">
        <v>65.689479970290037</v>
      </c>
      <c r="F109" s="7">
        <v>0.31891824574221012</v>
      </c>
      <c r="G109">
        <v>13.86181059165977</v>
      </c>
      <c r="H109" s="8">
        <v>2427.327756672963</v>
      </c>
      <c r="I109" s="2">
        <v>2.0062514779315679</v>
      </c>
      <c r="J109" s="2">
        <v>9.7452973098471826E-2</v>
      </c>
      <c r="K109" s="5">
        <v>0.18350608446541611</v>
      </c>
      <c r="L109" s="9">
        <v>1.1758429422828989E-3</v>
      </c>
      <c r="M109">
        <v>0.12289961234850701</v>
      </c>
      <c r="N109" s="8">
        <v>0.94444732234464412</v>
      </c>
      <c r="O109" s="10">
        <v>12.602388191392571</v>
      </c>
      <c r="P109" s="7">
        <v>0.73285258372893758</v>
      </c>
      <c r="Q109" s="5">
        <v>0.49868418315599877</v>
      </c>
      <c r="R109" s="11">
        <v>2.4369791129949539E-2</v>
      </c>
      <c r="S109" s="12">
        <v>0.51294956923255619</v>
      </c>
      <c r="T109" s="6">
        <v>2684.8610088660898</v>
      </c>
      <c r="U109" s="6">
        <v>9.5793050581312649</v>
      </c>
      <c r="V109" s="6">
        <v>10.16411284181811</v>
      </c>
      <c r="W109" s="6">
        <v>2607.9645070138208</v>
      </c>
      <c r="X109" s="6">
        <v>9.7714177035867564</v>
      </c>
      <c r="Y109" s="6">
        <v>104.702218504887</v>
      </c>
      <c r="Z109" s="6">
        <v>2649.899878173941</v>
      </c>
      <c r="AA109" s="6">
        <v>6.5733940234253092</v>
      </c>
      <c r="AB109" s="13">
        <v>54.849654169172133</v>
      </c>
      <c r="AC109" s="14">
        <v>97.13592243329029</v>
      </c>
      <c r="AE109" t="s">
        <v>1018</v>
      </c>
      <c r="AF109" t="s">
        <v>1018</v>
      </c>
      <c r="AG109">
        <v>25.03</v>
      </c>
      <c r="AH109" t="s">
        <v>143</v>
      </c>
      <c r="AI109">
        <v>48.391515434436897</v>
      </c>
      <c r="AJ109">
        <v>119.4665141356959</v>
      </c>
      <c r="AK109" t="s">
        <v>143</v>
      </c>
      <c r="AL109">
        <v>709.41646933785773</v>
      </c>
      <c r="AM109">
        <v>1935.3248628335291</v>
      </c>
      <c r="AN109">
        <v>220.1339077823136</v>
      </c>
      <c r="AO109">
        <v>13.827362543386871</v>
      </c>
      <c r="AP109">
        <v>2.360401657691567</v>
      </c>
      <c r="AQ109">
        <v>1.950795718267641</v>
      </c>
      <c r="AR109">
        <v>0.742570089340577</v>
      </c>
      <c r="AS109">
        <v>1.683906645114015</v>
      </c>
      <c r="AT109" t="s">
        <v>143</v>
      </c>
      <c r="AU109">
        <v>24.162905097780271</v>
      </c>
      <c r="AV109">
        <v>55.046842066826208</v>
      </c>
      <c r="AW109">
        <v>1.203522834274787</v>
      </c>
      <c r="AX109">
        <v>0.27365684913891231</v>
      </c>
      <c r="AY109">
        <v>0.1611322038150326</v>
      </c>
      <c r="AZ109">
        <v>131.58023292033749</v>
      </c>
      <c r="BA109">
        <v>7.3192887381621059</v>
      </c>
      <c r="BB109">
        <v>9.4723132984190536E-2</v>
      </c>
      <c r="BC109">
        <v>514802.64351410029</v>
      </c>
      <c r="BD109">
        <v>35416.133261249328</v>
      </c>
      <c r="BE109">
        <v>2.295004060449382</v>
      </c>
      <c r="BF109">
        <v>0.6674536168941686</v>
      </c>
      <c r="BG109">
        <v>0.14942788608099669</v>
      </c>
      <c r="BH109">
        <v>9.0724300397346191E-2</v>
      </c>
      <c r="BI109">
        <v>0.36249660929424399</v>
      </c>
      <c r="BJ109">
        <v>5.986380236618425E-2</v>
      </c>
      <c r="BK109">
        <v>1.171585666371615E-3</v>
      </c>
      <c r="BL109">
        <v>17.66335094494227</v>
      </c>
      <c r="BM109">
        <v>1.163938498425882</v>
      </c>
      <c r="BN109">
        <v>1.6543338869369349E-2</v>
      </c>
      <c r="BO109">
        <v>1.124953091516683</v>
      </c>
      <c r="BP109">
        <v>0.18875301693603569</v>
      </c>
      <c r="BQ109">
        <v>1.1238162312449619E-2</v>
      </c>
      <c r="BR109">
        <v>8.1546967345444124</v>
      </c>
      <c r="BS109">
        <v>1.181549284363933</v>
      </c>
      <c r="BT109">
        <v>2.9486227852433149E-2</v>
      </c>
      <c r="BU109">
        <v>4.5004080467749938</v>
      </c>
      <c r="BV109">
        <v>0.78799803351954312</v>
      </c>
      <c r="BW109">
        <v>0.1760578284667941</v>
      </c>
      <c r="BX109">
        <v>1.733551069878521</v>
      </c>
      <c r="BY109">
        <v>0.24926075354700239</v>
      </c>
      <c r="BZ109">
        <v>3.195620053443634E-2</v>
      </c>
      <c r="CA109">
        <v>6.7782180227854942</v>
      </c>
      <c r="CB109">
        <v>0.98937317285341542</v>
      </c>
      <c r="CC109">
        <v>5.010608555347746E-2</v>
      </c>
      <c r="CD109">
        <v>1.555340965285279</v>
      </c>
      <c r="CE109">
        <v>0.2112333029918636</v>
      </c>
      <c r="CF109">
        <v>7.3554122739147836E-3</v>
      </c>
      <c r="CG109">
        <v>14.176243952193699</v>
      </c>
      <c r="CH109">
        <v>1.611042345661962</v>
      </c>
      <c r="CI109">
        <v>4.5878112317251023E-2</v>
      </c>
      <c r="CJ109">
        <v>4.0764511561589254</v>
      </c>
      <c r="CK109">
        <v>0.37244265575874702</v>
      </c>
      <c r="CL109">
        <v>1.1252304262934E-2</v>
      </c>
      <c r="CM109">
        <v>20.438242325392238</v>
      </c>
      <c r="CN109">
        <v>1.734579872873607</v>
      </c>
      <c r="CO109">
        <v>3.3674904279705688E-2</v>
      </c>
      <c r="CP109">
        <v>3.8845884606280929</v>
      </c>
      <c r="CQ109">
        <v>0.35321128034532068</v>
      </c>
      <c r="CR109">
        <v>1.0779240804247629E-2</v>
      </c>
      <c r="CS109">
        <v>32.916025801755389</v>
      </c>
      <c r="CT109">
        <v>2.7909614011972188</v>
      </c>
      <c r="CU109">
        <v>5.0954853121966168E-2</v>
      </c>
      <c r="CV109">
        <v>5.0232239020093026</v>
      </c>
      <c r="CW109">
        <v>0.47273512473155072</v>
      </c>
      <c r="CX109">
        <v>1.092851256713474E-2</v>
      </c>
      <c r="CY109">
        <v>6090.0280717733631</v>
      </c>
      <c r="CZ109">
        <v>403.04882427423507</v>
      </c>
      <c r="DA109">
        <v>0.63551300379041531</v>
      </c>
      <c r="DB109">
        <v>6.1658149291330233E-2</v>
      </c>
      <c r="DC109">
        <v>2.484673801518068E-2</v>
      </c>
      <c r="DD109">
        <v>9.9516524417122519E-3</v>
      </c>
      <c r="DE109">
        <v>2.236837927900083</v>
      </c>
      <c r="DF109">
        <v>5.4355895761196136</v>
      </c>
      <c r="DG109">
        <v>12.045215354700449</v>
      </c>
      <c r="DH109">
        <v>133.07826147619659</v>
      </c>
      <c r="DI109">
        <v>5.6745900110242466</v>
      </c>
      <c r="DJ109">
        <v>0.77563459407093016</v>
      </c>
      <c r="DK109">
        <v>26.656083423205981</v>
      </c>
      <c r="DL109">
        <v>1.1392222044308971</v>
      </c>
      <c r="DM109">
        <v>0.40001053435018791</v>
      </c>
      <c r="DN109">
        <v>7.4451693152340566</v>
      </c>
      <c r="DO109">
        <v>0.31026228231910968</v>
      </c>
      <c r="DP109">
        <v>0.33662584682168262</v>
      </c>
      <c r="DQ109">
        <v>25.52840363535902</v>
      </c>
      <c r="DR109">
        <v>1.1258602194857841</v>
      </c>
      <c r="DS109">
        <v>0.36009368511125422</v>
      </c>
      <c r="DT109">
        <v>65.689479970290037</v>
      </c>
      <c r="DU109">
        <v>2.8322094806409162</v>
      </c>
      <c r="DV109">
        <v>0.16673924639410789</v>
      </c>
      <c r="DW109">
        <v>41.829762403513563</v>
      </c>
      <c r="DX109">
        <v>1.7797128637741431</v>
      </c>
      <c r="DY109">
        <v>0.31068593269375883</v>
      </c>
      <c r="EA109">
        <v>83.809065554355101</v>
      </c>
      <c r="EB109">
        <v>1.5295215582035611</v>
      </c>
      <c r="EC109">
        <v>28.81460186776879</v>
      </c>
      <c r="ED109">
        <v>12.12233934824012</v>
      </c>
      <c r="EE109">
        <v>17.843975349112501</v>
      </c>
      <c r="EF109">
        <v>30.40816247820942</v>
      </c>
      <c r="EG109">
        <v>30.791315628392908</v>
      </c>
      <c r="EH109">
        <v>34.061397099424589</v>
      </c>
      <c r="EI109">
        <v>43.084237265520187</v>
      </c>
      <c r="EJ109">
        <v>57.627007935746747</v>
      </c>
      <c r="EK109">
        <v>74.660277585328302</v>
      </c>
      <c r="EL109">
        <v>127.73901453370151</v>
      </c>
      <c r="EM109">
        <v>157.27078787967989</v>
      </c>
      <c r="EN109">
        <v>204.4473652282943</v>
      </c>
      <c r="EO109">
        <v>204.19609357761399</v>
      </c>
      <c r="EQ109">
        <v>6.6917792100224416</v>
      </c>
      <c r="ER109">
        <v>2.7518171390599862</v>
      </c>
      <c r="ES109">
        <v>0.95675761645384805</v>
      </c>
      <c r="ET109">
        <v>0.90156143148144985</v>
      </c>
      <c r="EU109">
        <v>7.4812485673054997E-3</v>
      </c>
      <c r="EV109">
        <v>4.4904839156741462E-2</v>
      </c>
      <c r="EW109">
        <v>6.0023188312421896</v>
      </c>
      <c r="EX109">
        <v>10.825067319820111</v>
      </c>
      <c r="EY109">
        <v>3.7189704363032869</v>
      </c>
      <c r="EZ109">
        <v>1.9956686255479501</v>
      </c>
      <c r="FA109">
        <v>2.027746669400696E-2</v>
      </c>
      <c r="FC109">
        <f t="shared" si="9"/>
        <v>4.8884054129844516</v>
      </c>
      <c r="FE109">
        <v>-22.426535028299998</v>
      </c>
      <c r="FF109">
        <v>1.2590943999999999</v>
      </c>
      <c r="FH109">
        <v>-3.9092675794600003</v>
      </c>
      <c r="FI109">
        <v>1.2590943999999999</v>
      </c>
      <c r="FK109">
        <v>923.26522360000001</v>
      </c>
      <c r="FL109">
        <f t="shared" si="10"/>
        <v>650.11522360000004</v>
      </c>
      <c r="FM109">
        <v>21</v>
      </c>
      <c r="FS109">
        <f t="shared" si="11"/>
        <v>65.689479970290037</v>
      </c>
      <c r="FT109">
        <f t="shared" si="12"/>
        <v>106.39523077322956</v>
      </c>
      <c r="FU109">
        <f t="shared" si="13"/>
        <v>1.2260441812095642</v>
      </c>
      <c r="FV109">
        <f t="shared" si="16"/>
        <v>2.6378474698255636</v>
      </c>
    </row>
    <row r="110" spans="1:178" x14ac:dyDescent="0.25">
      <c r="A110" t="s">
        <v>1019</v>
      </c>
      <c r="B110" t="s">
        <v>765</v>
      </c>
      <c r="C110" s="2">
        <v>-139.9720080610245</v>
      </c>
      <c r="D110" s="5">
        <v>2.319401609005339E-2</v>
      </c>
      <c r="E110" s="6">
        <v>177.53917214256461</v>
      </c>
      <c r="F110" s="7">
        <v>0.48216815533608931</v>
      </c>
      <c r="G110">
        <v>-10.138125204555649</v>
      </c>
      <c r="H110" s="8">
        <v>1136.1332553514251</v>
      </c>
      <c r="I110" s="2">
        <v>2.0867836697900009</v>
      </c>
      <c r="J110" s="2">
        <v>9.9302303323554816E-2</v>
      </c>
      <c r="K110" s="5">
        <v>0.183632392980944</v>
      </c>
      <c r="L110" s="9">
        <v>6.5096448035614329E-4</v>
      </c>
      <c r="M110">
        <v>0.17117268686758311</v>
      </c>
      <c r="N110" s="8">
        <v>0.25535512355677908</v>
      </c>
      <c r="O110" s="10">
        <v>12.11009313351127</v>
      </c>
      <c r="P110" s="7">
        <v>0.69535236939261857</v>
      </c>
      <c r="Q110" s="5">
        <v>0.47928214581709022</v>
      </c>
      <c r="R110" s="11">
        <v>2.296216200497625E-2</v>
      </c>
      <c r="S110" s="12">
        <v>0.70073535464089409</v>
      </c>
      <c r="T110" s="6">
        <v>2685.0313674341101</v>
      </c>
      <c r="U110" s="6">
        <v>4.6790159549284809</v>
      </c>
      <c r="V110" s="6">
        <v>5.8724578786499384</v>
      </c>
      <c r="W110" s="6">
        <v>2524.0843773893598</v>
      </c>
      <c r="X110" s="6">
        <v>5.4598469113574408</v>
      </c>
      <c r="Y110" s="6">
        <v>99.949923053097464</v>
      </c>
      <c r="Z110" s="6">
        <v>2612.8518952444952</v>
      </c>
      <c r="AA110" s="6">
        <v>3.1962554843639039</v>
      </c>
      <c r="AB110" s="13">
        <v>53.818814073621617</v>
      </c>
      <c r="AC110" s="14">
        <v>94.005768722227046</v>
      </c>
      <c r="AE110" t="s">
        <v>1020</v>
      </c>
      <c r="AF110" t="s">
        <v>1020</v>
      </c>
      <c r="AG110">
        <v>25.018999999999998</v>
      </c>
      <c r="AH110" t="s">
        <v>143</v>
      </c>
      <c r="AI110">
        <v>44.819067522335978</v>
      </c>
      <c r="AJ110">
        <v>98.285261173342164</v>
      </c>
      <c r="AK110" t="s">
        <v>143</v>
      </c>
      <c r="AL110">
        <v>691.75204347245551</v>
      </c>
      <c r="AM110">
        <v>1686.9569751136189</v>
      </c>
      <c r="AN110">
        <v>229.68688221485641</v>
      </c>
      <c r="AO110">
        <v>12.378806733003699</v>
      </c>
      <c r="AP110">
        <v>1.984697463461546</v>
      </c>
      <c r="AQ110">
        <v>3.1378165967478062</v>
      </c>
      <c r="AR110">
        <v>0.95851983492074544</v>
      </c>
      <c r="AS110">
        <v>1.4087222427457029</v>
      </c>
      <c r="AT110">
        <v>110.9857229663435</v>
      </c>
      <c r="AU110">
        <v>22.05714198261937</v>
      </c>
      <c r="AV110">
        <v>46.461073808240847</v>
      </c>
      <c r="AW110">
        <v>2.1281828682610922</v>
      </c>
      <c r="AX110">
        <v>0.32010424215203093</v>
      </c>
      <c r="AY110">
        <v>0.1418726731895418</v>
      </c>
      <c r="AZ110">
        <v>506.85822559064172</v>
      </c>
      <c r="BA110">
        <v>26.031730698128669</v>
      </c>
      <c r="BB110">
        <v>5.4897940173806059E-2</v>
      </c>
      <c r="BC110">
        <v>545554.71793820569</v>
      </c>
      <c r="BD110">
        <v>31366.652093305122</v>
      </c>
      <c r="BE110">
        <v>1.6426145432892321</v>
      </c>
      <c r="BF110">
        <v>0.75388197037334315</v>
      </c>
      <c r="BG110">
        <v>0.15912376608222811</v>
      </c>
      <c r="BH110">
        <v>9.2431487545513807E-2</v>
      </c>
      <c r="BI110">
        <v>0.58639689293020536</v>
      </c>
      <c r="BJ110">
        <v>7.159003500849119E-2</v>
      </c>
      <c r="BK110">
        <v>4.5482966019514976E-3</v>
      </c>
      <c r="BL110">
        <v>33.309779032255321</v>
      </c>
      <c r="BM110">
        <v>2.2660388403402858</v>
      </c>
      <c r="BN110">
        <v>1.6082051181252988E-2</v>
      </c>
      <c r="BO110">
        <v>1.7327527276804029</v>
      </c>
      <c r="BP110">
        <v>0.18986591478827539</v>
      </c>
      <c r="BQ110">
        <v>1.1407407999638771E-2</v>
      </c>
      <c r="BR110">
        <v>14.410661186310911</v>
      </c>
      <c r="BS110">
        <v>1.488303551487647</v>
      </c>
      <c r="BT110">
        <v>2.8675724108384142E-2</v>
      </c>
      <c r="BU110">
        <v>12.597414251146541</v>
      </c>
      <c r="BV110">
        <v>1.2088059979566279</v>
      </c>
      <c r="BW110">
        <v>8.1762086797184108E-2</v>
      </c>
      <c r="BX110">
        <v>5.0729690871798514</v>
      </c>
      <c r="BY110">
        <v>0.45097328956594868</v>
      </c>
      <c r="BZ110">
        <v>9.0290782978472584E-3</v>
      </c>
      <c r="CA110">
        <v>28.967719838620479</v>
      </c>
      <c r="CB110">
        <v>2.5508565263228191</v>
      </c>
      <c r="CC110">
        <v>0.22727361877873009</v>
      </c>
      <c r="CD110">
        <v>5.8219154401660944</v>
      </c>
      <c r="CE110">
        <v>0.43120419137079358</v>
      </c>
      <c r="CF110">
        <v>7.1510127573712213E-3</v>
      </c>
      <c r="CG110">
        <v>54.729577881473261</v>
      </c>
      <c r="CH110">
        <v>3.6487261720700799</v>
      </c>
      <c r="CI110">
        <v>0.1113824570746611</v>
      </c>
      <c r="CJ110">
        <v>15.909444734533849</v>
      </c>
      <c r="CK110">
        <v>0.93549806056680362</v>
      </c>
      <c r="CL110">
        <v>1.09407826843922E-2</v>
      </c>
      <c r="CM110">
        <v>70.684710682122997</v>
      </c>
      <c r="CN110">
        <v>4.5357555553684961</v>
      </c>
      <c r="CO110">
        <v>3.2749601757654463E-2</v>
      </c>
      <c r="CP110">
        <v>13.633176208825709</v>
      </c>
      <c r="CQ110">
        <v>1.003967702329319</v>
      </c>
      <c r="CR110">
        <v>1.0481984341691E-2</v>
      </c>
      <c r="CS110">
        <v>109.941675834813</v>
      </c>
      <c r="CT110">
        <v>6.493583246896045</v>
      </c>
      <c r="CU110">
        <v>0.1236734552478377</v>
      </c>
      <c r="CV110">
        <v>16.991573690381571</v>
      </c>
      <c r="CW110">
        <v>1.185391206586359</v>
      </c>
      <c r="CX110">
        <v>1.063030686179231E-2</v>
      </c>
      <c r="CY110">
        <v>7390.1368269342011</v>
      </c>
      <c r="CZ110">
        <v>343.40641083681561</v>
      </c>
      <c r="DA110">
        <v>0.10509793326422399</v>
      </c>
      <c r="DB110">
        <v>0.1535455112611796</v>
      </c>
      <c r="DC110">
        <v>5.0622144376913009E-2</v>
      </c>
      <c r="DD110">
        <v>9.6754213546849516E-3</v>
      </c>
      <c r="DE110">
        <v>0.78456709396032476</v>
      </c>
      <c r="DF110">
        <v>4.6620919985959732</v>
      </c>
      <c r="DG110">
        <v>10.823632581677151</v>
      </c>
      <c r="DH110">
        <v>347.57310439377119</v>
      </c>
      <c r="DI110">
        <v>14.161044803167901</v>
      </c>
      <c r="DJ110">
        <v>0.65414789908586812</v>
      </c>
      <c r="DK110">
        <v>69.821211308776753</v>
      </c>
      <c r="DL110">
        <v>2.834127259789295</v>
      </c>
      <c r="DM110">
        <v>0.37711197961867349</v>
      </c>
      <c r="DN110">
        <v>27.203687509445651</v>
      </c>
      <c r="DO110">
        <v>1.0857580955781301</v>
      </c>
      <c r="DP110">
        <v>0.29406059352663938</v>
      </c>
      <c r="DQ110">
        <v>96.120579691583814</v>
      </c>
      <c r="DR110">
        <v>3.3685272889109572</v>
      </c>
      <c r="DS110">
        <v>0.28506183889837261</v>
      </c>
      <c r="DT110">
        <v>177.53917214256461</v>
      </c>
      <c r="DU110">
        <v>7.6945114411818247</v>
      </c>
      <c r="DV110">
        <v>0.15113650602874551</v>
      </c>
      <c r="DW110">
        <v>113.13517312883261</v>
      </c>
      <c r="DX110">
        <v>4.5799450783971931</v>
      </c>
      <c r="DY110">
        <v>0.26477067212080818</v>
      </c>
      <c r="EA110">
        <v>322.83963413416672</v>
      </c>
      <c r="EB110">
        <v>2.4742484933763942</v>
      </c>
      <c r="EC110">
        <v>54.338954375620418</v>
      </c>
      <c r="ED110">
        <v>18.671904393107791</v>
      </c>
      <c r="EE110">
        <v>31.533175462387121</v>
      </c>
      <c r="EF110">
        <v>85.117663859098272</v>
      </c>
      <c r="EG110">
        <v>90.106022862874795</v>
      </c>
      <c r="EH110">
        <v>145.5664313498516</v>
      </c>
      <c r="EI110">
        <v>161.27189584947629</v>
      </c>
      <c r="EJ110">
        <v>222.47795886777749</v>
      </c>
      <c r="EK110">
        <v>291.3817716947591</v>
      </c>
      <c r="EL110">
        <v>441.77944176326872</v>
      </c>
      <c r="EM110">
        <v>551.95045379861153</v>
      </c>
      <c r="EN110">
        <v>682.86755176902477</v>
      </c>
      <c r="EO110">
        <v>690.71437765778762</v>
      </c>
      <c r="EQ110">
        <v>7.9945737358165303</v>
      </c>
      <c r="ER110">
        <v>4.6515271252153472</v>
      </c>
      <c r="ES110">
        <v>0.80949348117188291</v>
      </c>
      <c r="ET110">
        <v>0.85550219258901894</v>
      </c>
      <c r="EU110">
        <v>3.6233212238107508E-3</v>
      </c>
      <c r="EV110">
        <v>1.6997383740416299E-2</v>
      </c>
      <c r="EW110">
        <v>4.6911059468637637</v>
      </c>
      <c r="EX110">
        <v>4.9098274783884506</v>
      </c>
      <c r="EY110">
        <v>5.3299414556501752</v>
      </c>
      <c r="EZ110">
        <v>1.614848698589211</v>
      </c>
      <c r="FA110">
        <v>6.8571082316959443E-3</v>
      </c>
      <c r="FC110">
        <f t="shared" si="9"/>
        <v>8.1423622156497579</v>
      </c>
      <c r="FE110">
        <v>-21.496508704079996</v>
      </c>
      <c r="FF110">
        <v>1.2098359000000001</v>
      </c>
      <c r="FH110">
        <v>-4.05372812407</v>
      </c>
      <c r="FI110">
        <v>1.2098359000000001</v>
      </c>
      <c r="FK110">
        <v>961.43760020000002</v>
      </c>
      <c r="FL110">
        <f t="shared" si="10"/>
        <v>688.28760020000004</v>
      </c>
      <c r="FM110">
        <v>22</v>
      </c>
      <c r="FS110">
        <f t="shared" si="11"/>
        <v>177.53917214256461</v>
      </c>
      <c r="FT110">
        <f t="shared" si="12"/>
        <v>287.55473783533574</v>
      </c>
      <c r="FU110">
        <f t="shared" si="13"/>
        <v>1.1089136006190428</v>
      </c>
      <c r="FV110">
        <f t="shared" si="16"/>
        <v>2.4635010447721521</v>
      </c>
    </row>
    <row r="111" spans="1:178" x14ac:dyDescent="0.25">
      <c r="A111" t="s">
        <v>1021</v>
      </c>
      <c r="B111" t="s">
        <v>765</v>
      </c>
      <c r="C111" s="2">
        <v>-65.671130206269197</v>
      </c>
      <c r="D111" s="5">
        <v>8.3670040786859821E-3</v>
      </c>
      <c r="E111" s="6">
        <v>63.390944048254021</v>
      </c>
      <c r="F111" s="7">
        <v>0.44367923324442998</v>
      </c>
      <c r="G111">
        <v>-21.650064701652902</v>
      </c>
      <c r="H111" s="8">
        <v>314.69035166280861</v>
      </c>
      <c r="I111" s="2">
        <v>2.1274085114244552</v>
      </c>
      <c r="J111" s="2">
        <v>0.1014238628522212</v>
      </c>
      <c r="K111" s="5">
        <v>0.18224523468524431</v>
      </c>
      <c r="L111" s="9">
        <v>1.1535279499870689E-3</v>
      </c>
      <c r="M111">
        <v>0.1455169647865982</v>
      </c>
      <c r="N111" s="8">
        <v>0.73130378098685223</v>
      </c>
      <c r="O111" s="10">
        <v>11.821816284107291</v>
      </c>
      <c r="P111" s="7">
        <v>0.68590102167037903</v>
      </c>
      <c r="Q111" s="5">
        <v>0.47042861533316338</v>
      </c>
      <c r="R111" s="11">
        <v>2.274202283612867E-2</v>
      </c>
      <c r="S111" s="12">
        <v>0.64480018482259194</v>
      </c>
      <c r="T111" s="6">
        <v>2671.8714490141269</v>
      </c>
      <c r="U111" s="6">
        <v>9.8976043356258465</v>
      </c>
      <c r="V111" s="6">
        <v>10.51838303789172</v>
      </c>
      <c r="W111" s="6">
        <v>2485.1757192437071</v>
      </c>
      <c r="X111" s="6">
        <v>12.10415648220239</v>
      </c>
      <c r="Y111" s="6">
        <v>99.464951301388226</v>
      </c>
      <c r="Z111" s="6">
        <v>2589.6911655596441</v>
      </c>
      <c r="AA111" s="6">
        <v>7.8009796236129558</v>
      </c>
      <c r="AB111" s="13">
        <v>53.761708330942398</v>
      </c>
      <c r="AC111" s="14">
        <v>93.01254819578584</v>
      </c>
      <c r="AE111" t="s">
        <v>1022</v>
      </c>
      <c r="AF111" t="s">
        <v>1022</v>
      </c>
      <c r="AG111">
        <v>25.012</v>
      </c>
      <c r="AH111">
        <v>126.306634688714</v>
      </c>
      <c r="AI111">
        <v>52.241036083734791</v>
      </c>
      <c r="AJ111">
        <v>89.549553874354416</v>
      </c>
      <c r="AK111" t="s">
        <v>143</v>
      </c>
      <c r="AL111">
        <v>599.23651914731226</v>
      </c>
      <c r="AM111">
        <v>1566.391564570858</v>
      </c>
      <c r="AN111">
        <v>249.7191861944589</v>
      </c>
      <c r="AO111">
        <v>17.036967737262788</v>
      </c>
      <c r="AP111">
        <v>1.804683284742536</v>
      </c>
      <c r="AQ111">
        <v>7.2266767089344572</v>
      </c>
      <c r="AR111">
        <v>2.7668320724352782</v>
      </c>
      <c r="AS111">
        <v>1.2929951613269499</v>
      </c>
      <c r="AT111">
        <v>67.191099912299308</v>
      </c>
      <c r="AU111">
        <v>21.79987604046627</v>
      </c>
      <c r="AV111">
        <v>41.14974074476595</v>
      </c>
      <c r="AW111">
        <v>3.3824088057712252</v>
      </c>
      <c r="AX111">
        <v>0.56728800019998349</v>
      </c>
      <c r="AY111">
        <v>9.8908770512434546E-2</v>
      </c>
      <c r="AZ111">
        <v>296.77393590624263</v>
      </c>
      <c r="BA111">
        <v>20.68836347685993</v>
      </c>
      <c r="BB111">
        <v>6.9131937621462372E-2</v>
      </c>
      <c r="BC111">
        <v>522315.40142796451</v>
      </c>
      <c r="BD111">
        <v>28675.375739867519</v>
      </c>
      <c r="BE111">
        <v>1.5926247746832789</v>
      </c>
      <c r="BF111">
        <v>0.90453911967640788</v>
      </c>
      <c r="BG111">
        <v>0.15684469115454641</v>
      </c>
      <c r="BH111">
        <v>7.7739898978692115E-2</v>
      </c>
      <c r="BI111">
        <v>0.38929377010000871</v>
      </c>
      <c r="BJ111">
        <v>0.1628307612651225</v>
      </c>
      <c r="BK111">
        <v>5.6648416118101532E-3</v>
      </c>
      <c r="BL111">
        <v>17.883816255550471</v>
      </c>
      <c r="BM111">
        <v>1.3025727822394051</v>
      </c>
      <c r="BN111">
        <v>4.2992635520460162E-2</v>
      </c>
      <c r="BO111">
        <v>0.5969516470688937</v>
      </c>
      <c r="BP111">
        <v>0.19118174408902111</v>
      </c>
      <c r="BQ111">
        <v>3.062692237688095E-3</v>
      </c>
      <c r="BR111">
        <v>3.4236410620201601</v>
      </c>
      <c r="BS111">
        <v>0.78484100464143292</v>
      </c>
      <c r="BT111">
        <v>6.2330636459790548E-2</v>
      </c>
      <c r="BU111">
        <v>2.784131965064832</v>
      </c>
      <c r="BV111">
        <v>0.35210405038933162</v>
      </c>
      <c r="BW111">
        <v>8.7574301362132637E-2</v>
      </c>
      <c r="BX111">
        <v>1.457415019072543</v>
      </c>
      <c r="BY111">
        <v>0.17951407574751271</v>
      </c>
      <c r="BZ111">
        <v>1.961642895782437E-2</v>
      </c>
      <c r="CA111">
        <v>8.6795256030267751</v>
      </c>
      <c r="CB111">
        <v>0.87617154515481022</v>
      </c>
      <c r="CC111">
        <v>4.6975214860338871E-2</v>
      </c>
      <c r="CD111">
        <v>2.8663126073921621</v>
      </c>
      <c r="CE111">
        <v>0.20196883845728769</v>
      </c>
      <c r="CF111">
        <v>1.553858914258544E-2</v>
      </c>
      <c r="CG111">
        <v>33.044345312413427</v>
      </c>
      <c r="CH111">
        <v>2.9830216755103121</v>
      </c>
      <c r="CI111">
        <v>4.3037682304682273E-2</v>
      </c>
      <c r="CJ111">
        <v>10.76337645398562</v>
      </c>
      <c r="CK111">
        <v>0.88262185581340291</v>
      </c>
      <c r="CL111">
        <v>1.0551848842556621E-2</v>
      </c>
      <c r="CM111">
        <v>40.97030102798945</v>
      </c>
      <c r="CN111">
        <v>2.60788035222004</v>
      </c>
      <c r="CO111">
        <v>3.1592103375190618E-2</v>
      </c>
      <c r="CP111">
        <v>8.1815461484404057</v>
      </c>
      <c r="CQ111">
        <v>0.67004560361662002</v>
      </c>
      <c r="CR111">
        <v>1.0110391191381889E-2</v>
      </c>
      <c r="CS111">
        <v>67.001162331090825</v>
      </c>
      <c r="CT111">
        <v>5.2799791994146643</v>
      </c>
      <c r="CU111">
        <v>4.7774273171251241E-2</v>
      </c>
      <c r="CV111">
        <v>11.328098186580281</v>
      </c>
      <c r="CW111">
        <v>0.83181005818877563</v>
      </c>
      <c r="CX111">
        <v>1.0256502769891171E-2</v>
      </c>
      <c r="CY111">
        <v>4503.0609612286426</v>
      </c>
      <c r="CZ111">
        <v>257.06798735571232</v>
      </c>
      <c r="DA111">
        <v>0.10138585490522389</v>
      </c>
      <c r="DB111">
        <v>6.909713672800151E-2</v>
      </c>
      <c r="DC111">
        <v>3.3706478777373393E-2</v>
      </c>
      <c r="DD111">
        <v>9.3307465996158787E-3</v>
      </c>
      <c r="DE111">
        <v>1.3460458015062291</v>
      </c>
      <c r="DF111">
        <v>5.7578899978995954</v>
      </c>
      <c r="DG111">
        <v>9.419650663190211</v>
      </c>
      <c r="DH111">
        <v>121.93831715203579</v>
      </c>
      <c r="DI111">
        <v>5.107730572794285</v>
      </c>
      <c r="DJ111">
        <v>0.65094187677567961</v>
      </c>
      <c r="DK111">
        <v>24.413724869949061</v>
      </c>
      <c r="DL111">
        <v>1.0527331236008921</v>
      </c>
      <c r="DM111">
        <v>0.38677791020721258</v>
      </c>
      <c r="DN111">
        <v>8.1169331614003433</v>
      </c>
      <c r="DO111">
        <v>0.33673821064311171</v>
      </c>
      <c r="DP111">
        <v>0.28416826019110969</v>
      </c>
      <c r="DQ111">
        <v>29.324628544397669</v>
      </c>
      <c r="DR111">
        <v>1.1754134360361581</v>
      </c>
      <c r="DS111">
        <v>0.30772144155589481</v>
      </c>
      <c r="DT111">
        <v>63.390944048254021</v>
      </c>
      <c r="DU111">
        <v>2.9885322644953489</v>
      </c>
      <c r="DV111">
        <v>0.14741547693727011</v>
      </c>
      <c r="DW111">
        <v>38.966185479226091</v>
      </c>
      <c r="DX111">
        <v>1.6163332313882459</v>
      </c>
      <c r="DY111">
        <v>0.2640141312716357</v>
      </c>
      <c r="EA111">
        <v>189.02798465365771</v>
      </c>
      <c r="EB111">
        <v>1.64258974725742</v>
      </c>
      <c r="EC111">
        <v>29.174251640375982</v>
      </c>
      <c r="ED111">
        <v>6.4326686106561821</v>
      </c>
      <c r="EE111">
        <v>7.4915559343986002</v>
      </c>
      <c r="EF111">
        <v>18.811702466654271</v>
      </c>
      <c r="EG111">
        <v>25.8865900368125</v>
      </c>
      <c r="EH111">
        <v>43.615706547873238</v>
      </c>
      <c r="EI111">
        <v>79.399241201998933</v>
      </c>
      <c r="EJ111">
        <v>134.32660696103019</v>
      </c>
      <c r="EK111">
        <v>197.13143688618351</v>
      </c>
      <c r="EL111">
        <v>256.06438142493408</v>
      </c>
      <c r="EM111">
        <v>331.23668617167641</v>
      </c>
      <c r="EN111">
        <v>416.15628777075051</v>
      </c>
      <c r="EO111">
        <v>460.49179620245047</v>
      </c>
      <c r="EQ111">
        <v>8.9751058959499996</v>
      </c>
      <c r="ER111">
        <v>9.7787596732669666</v>
      </c>
      <c r="ES111">
        <v>0.90373133172314812</v>
      </c>
      <c r="ET111">
        <v>0.85149871018692935</v>
      </c>
      <c r="EU111">
        <v>3.9470501720792932E-3</v>
      </c>
      <c r="EV111">
        <v>3.7660509877433489E-2</v>
      </c>
      <c r="EW111">
        <v>9.5414317618349536</v>
      </c>
      <c r="EX111">
        <v>13.090833607723789</v>
      </c>
      <c r="EY111">
        <v>3.5445982637279569</v>
      </c>
      <c r="EZ111">
        <v>0.94611707980532245</v>
      </c>
      <c r="FA111">
        <v>1.350034966866046E-2</v>
      </c>
      <c r="FC111">
        <f t="shared" si="9"/>
        <v>21.520627896579018</v>
      </c>
      <c r="FE111">
        <v>-19.4610176399</v>
      </c>
      <c r="FF111">
        <v>1.1342095000000001</v>
      </c>
      <c r="FH111">
        <v>-3.8992601788200001</v>
      </c>
      <c r="FI111">
        <v>1.1342095000000001</v>
      </c>
      <c r="FK111">
        <v>1036.6694556</v>
      </c>
      <c r="FL111">
        <f t="shared" si="10"/>
        <v>763.51945560000001</v>
      </c>
      <c r="FM111">
        <v>25</v>
      </c>
      <c r="FS111">
        <f t="shared" si="11"/>
        <v>63.390944048254021</v>
      </c>
      <c r="FT111">
        <f t="shared" si="12"/>
        <v>102.67236281969748</v>
      </c>
      <c r="FU111">
        <f t="shared" si="13"/>
        <v>0.65654440924686386</v>
      </c>
      <c r="FV111">
        <f t="shared" si="16"/>
        <v>1.5534219017189175</v>
      </c>
    </row>
    <row r="112" spans="1:178" x14ac:dyDescent="0.25">
      <c r="A112" t="s">
        <v>1023</v>
      </c>
      <c r="B112" t="s">
        <v>765</v>
      </c>
      <c r="C112" s="2">
        <v>5.2002165795616886</v>
      </c>
      <c r="D112" s="5">
        <v>1.6415025361458158E-2</v>
      </c>
      <c r="E112" s="6">
        <v>110.07137214372121</v>
      </c>
      <c r="F112" s="7">
        <v>0.66186509501033408</v>
      </c>
      <c r="G112">
        <v>272.55746427943848</v>
      </c>
      <c r="H112" s="8">
        <v>66.851425203532671</v>
      </c>
      <c r="I112" s="2">
        <v>1.962987609223841</v>
      </c>
      <c r="J112" s="2">
        <v>9.453329501074284E-2</v>
      </c>
      <c r="K112" s="5">
        <v>0.1842767440310159</v>
      </c>
      <c r="L112" s="9">
        <v>7.1466572555259204E-4</v>
      </c>
      <c r="M112">
        <v>0.1948656295263185</v>
      </c>
      <c r="N112" s="8">
        <v>0.45817149075656771</v>
      </c>
      <c r="O112" s="10">
        <v>12.929787960806269</v>
      </c>
      <c r="P112" s="7">
        <v>0.7484146720107937</v>
      </c>
      <c r="Q112" s="5">
        <v>0.50957232899169702</v>
      </c>
      <c r="R112" s="11">
        <v>2.4699167398112839E-2</v>
      </c>
      <c r="S112" s="12">
        <v>0.74190058699031702</v>
      </c>
      <c r="T112" s="6">
        <v>2690.7591628400792</v>
      </c>
      <c r="U112" s="6">
        <v>5.3477849692700898</v>
      </c>
      <c r="V112" s="6">
        <v>6.4154787447396178</v>
      </c>
      <c r="W112" s="6">
        <v>2654.6985752666419</v>
      </c>
      <c r="X112" s="6">
        <v>7.5029578485304924</v>
      </c>
      <c r="Y112" s="6">
        <v>105.35194518728269</v>
      </c>
      <c r="Z112" s="6">
        <v>2674.2981493216762</v>
      </c>
      <c r="AA112" s="6">
        <v>4.6067429481387334</v>
      </c>
      <c r="AB112" s="13">
        <v>54.530320109074403</v>
      </c>
      <c r="AC112" s="14">
        <v>98.659835927665284</v>
      </c>
      <c r="AE112" t="s">
        <v>1024</v>
      </c>
      <c r="AF112" t="s">
        <v>1024</v>
      </c>
      <c r="AG112">
        <v>25.629000000000001</v>
      </c>
      <c r="AH112" t="s">
        <v>143</v>
      </c>
      <c r="AI112">
        <v>43.138533330670867</v>
      </c>
      <c r="AJ112">
        <v>87.583385491585119</v>
      </c>
      <c r="AK112" t="s">
        <v>143</v>
      </c>
      <c r="AL112">
        <v>786.74051301611075</v>
      </c>
      <c r="AM112">
        <v>1489.0451072930809</v>
      </c>
      <c r="AN112">
        <v>215.04655524465619</v>
      </c>
      <c r="AO112">
        <v>10.824950634225999</v>
      </c>
      <c r="AP112">
        <v>1.7613337114662719</v>
      </c>
      <c r="AQ112">
        <v>2.7785988350529158</v>
      </c>
      <c r="AR112">
        <v>0.93655926029737058</v>
      </c>
      <c r="AS112">
        <v>1.311367299367471</v>
      </c>
      <c r="AT112" t="s">
        <v>143</v>
      </c>
      <c r="AU112">
        <v>14.86354812432741</v>
      </c>
      <c r="AV112">
        <v>39.158655174878959</v>
      </c>
      <c r="AW112">
        <v>1.4586078373641149</v>
      </c>
      <c r="AX112">
        <v>0.76562303145537136</v>
      </c>
      <c r="AY112">
        <v>0.1742644740389433</v>
      </c>
      <c r="AZ112">
        <v>216.74421767912659</v>
      </c>
      <c r="BA112">
        <v>10.50664256601134</v>
      </c>
      <c r="BB112">
        <v>5.8066843366680602E-2</v>
      </c>
      <c r="BC112">
        <v>501641.9056611851</v>
      </c>
      <c r="BD112">
        <v>21595.98413820245</v>
      </c>
      <c r="BE112">
        <v>1.5554394947286909</v>
      </c>
      <c r="BF112">
        <v>0.78274229386925898</v>
      </c>
      <c r="BG112">
        <v>0.16268644847663541</v>
      </c>
      <c r="BH112">
        <v>8.8730566618238332E-2</v>
      </c>
      <c r="BI112">
        <v>2.062712472325984</v>
      </c>
      <c r="BJ112">
        <v>1.1004054936600569</v>
      </c>
      <c r="BK112">
        <v>4.8731530931591122E-3</v>
      </c>
      <c r="BL112">
        <v>30.267182468962261</v>
      </c>
      <c r="BM112">
        <v>4.7589098707804229</v>
      </c>
      <c r="BN112">
        <v>3.3981883330384217E-2</v>
      </c>
      <c r="BO112">
        <v>0.66747921797138121</v>
      </c>
      <c r="BP112">
        <v>0.34246549418443739</v>
      </c>
      <c r="BQ112">
        <v>2.9529010439591431E-3</v>
      </c>
      <c r="BR112">
        <v>3.0512812975605899</v>
      </c>
      <c r="BS112">
        <v>1.1150492896877311</v>
      </c>
      <c r="BT112">
        <v>6.0642284330446293E-2</v>
      </c>
      <c r="BU112">
        <v>2.4399922102616078</v>
      </c>
      <c r="BV112">
        <v>0.39314290250370432</v>
      </c>
      <c r="BW112">
        <v>6.9234666392551075E-2</v>
      </c>
      <c r="BX112">
        <v>1.220620828799456</v>
      </c>
      <c r="BY112">
        <v>0.1192938592054807</v>
      </c>
      <c r="BZ112">
        <v>1.9075167322420601E-2</v>
      </c>
      <c r="CA112">
        <v>8.4068045822980668</v>
      </c>
      <c r="CB112">
        <v>1.259628407829209</v>
      </c>
      <c r="CC112">
        <v>0.1029452954332231</v>
      </c>
      <c r="CD112">
        <v>1.8272771044560321</v>
      </c>
      <c r="CE112">
        <v>0.18606918067530279</v>
      </c>
      <c r="CF112">
        <v>1.8618292992812389E-2</v>
      </c>
      <c r="CG112">
        <v>19.22698656905327</v>
      </c>
      <c r="CH112">
        <v>1.519179574100908</v>
      </c>
      <c r="CI112">
        <v>4.1505245359338597E-2</v>
      </c>
      <c r="CJ112">
        <v>6.6248310896192653</v>
      </c>
      <c r="CK112">
        <v>0.41165294191831242</v>
      </c>
      <c r="CL112">
        <v>1.017445147984495E-2</v>
      </c>
      <c r="CM112">
        <v>29.453033566009019</v>
      </c>
      <c r="CN112">
        <v>1.636579283048222</v>
      </c>
      <c r="CO112">
        <v>3.0468690924588041E-2</v>
      </c>
      <c r="CP112">
        <v>6.2661089620214963</v>
      </c>
      <c r="CQ112">
        <v>0.41624617551407678</v>
      </c>
      <c r="CR112">
        <v>2.2162077733067439E-2</v>
      </c>
      <c r="CS112">
        <v>50.608015417411721</v>
      </c>
      <c r="CT112">
        <v>3.823269835414643</v>
      </c>
      <c r="CU112">
        <v>4.6061484873016083E-2</v>
      </c>
      <c r="CV112">
        <v>7.8689176949680588</v>
      </c>
      <c r="CW112">
        <v>0.6066857080276693</v>
      </c>
      <c r="CX112">
        <v>9.8935433605746408E-3</v>
      </c>
      <c r="CY112">
        <v>4437.8535421917941</v>
      </c>
      <c r="CZ112">
        <v>223.00107568110229</v>
      </c>
      <c r="DA112">
        <v>9.7782601682824821E-2</v>
      </c>
      <c r="DB112">
        <v>6.1913006593527421E-2</v>
      </c>
      <c r="DC112">
        <v>2.801034218214285E-2</v>
      </c>
      <c r="DD112">
        <v>8.9962897277204822E-3</v>
      </c>
      <c r="DE112">
        <v>0.17018509812257571</v>
      </c>
      <c r="DF112">
        <v>4.5580684162085214</v>
      </c>
      <c r="DG112">
        <v>10.29758849256873</v>
      </c>
      <c r="DH112">
        <v>233.658099328839</v>
      </c>
      <c r="DI112">
        <v>7.9642534785118873</v>
      </c>
      <c r="DJ112">
        <v>0.58238612065021977</v>
      </c>
      <c r="DK112">
        <v>47.194497195320828</v>
      </c>
      <c r="DL112">
        <v>1.583627689740176</v>
      </c>
      <c r="DM112">
        <v>0.32235727300613048</v>
      </c>
      <c r="DN112">
        <v>20.802634031170001</v>
      </c>
      <c r="DO112">
        <v>0.71486417404613944</v>
      </c>
      <c r="DP112">
        <v>0.28422394840256771</v>
      </c>
      <c r="DQ112">
        <v>71.72265371805176</v>
      </c>
      <c r="DR112">
        <v>2.437503064799738</v>
      </c>
      <c r="DS112">
        <v>0.20986366328709041</v>
      </c>
      <c r="DT112">
        <v>110.07137214372121</v>
      </c>
      <c r="DU112">
        <v>4.4636140537673761</v>
      </c>
      <c r="DV112">
        <v>0.1343984985983421</v>
      </c>
      <c r="DW112">
        <v>77.458629705390877</v>
      </c>
      <c r="DX112">
        <v>2.6287352415719432</v>
      </c>
      <c r="DY112">
        <v>0.25251094791635381</v>
      </c>
      <c r="EA112">
        <v>138.05364183383861</v>
      </c>
      <c r="EB112">
        <v>8.7034281532741922</v>
      </c>
      <c r="EC112">
        <v>49.375501580688848</v>
      </c>
      <c r="ED112">
        <v>7.1926639867605742</v>
      </c>
      <c r="EE112">
        <v>6.6767643272660608</v>
      </c>
      <c r="EF112">
        <v>16.486433853118971</v>
      </c>
      <c r="EG112">
        <v>21.68065415274345</v>
      </c>
      <c r="EH112">
        <v>42.245249157276717</v>
      </c>
      <c r="EI112">
        <v>50.617094306261279</v>
      </c>
      <c r="EJ112">
        <v>78.158481988021421</v>
      </c>
      <c r="EK112">
        <v>121.3339027402796</v>
      </c>
      <c r="EL112">
        <v>184.08145978755641</v>
      </c>
      <c r="EM112">
        <v>253.68862194419009</v>
      </c>
      <c r="EN112">
        <v>314.33549948702932</v>
      </c>
      <c r="EO112">
        <v>319.87470304748211</v>
      </c>
      <c r="EQ112">
        <v>6.2405297805284654</v>
      </c>
      <c r="ER112">
        <v>18.26022610580867</v>
      </c>
      <c r="ES112">
        <v>0.82152367101525414</v>
      </c>
      <c r="ET112">
        <v>0.90480604854649171</v>
      </c>
      <c r="EU112">
        <v>2.7688339902675638E-2</v>
      </c>
      <c r="EV112">
        <v>0.20602146577173239</v>
      </c>
      <c r="EW112">
        <v>7.4407301591896333</v>
      </c>
      <c r="EX112">
        <v>12.642614806419189</v>
      </c>
      <c r="EY112">
        <v>3.6366573683095469</v>
      </c>
      <c r="EZ112">
        <v>2.1749790272520948</v>
      </c>
      <c r="FA112">
        <v>1.5466765242881981E-2</v>
      </c>
      <c r="FC112">
        <f t="shared" si="9"/>
        <v>14.181220554202465</v>
      </c>
      <c r="FE112">
        <v>-21.096497536719998</v>
      </c>
      <c r="FF112">
        <v>1.2228542</v>
      </c>
      <c r="FH112">
        <v>-3.3792181798200001</v>
      </c>
      <c r="FI112">
        <v>1.2228542</v>
      </c>
      <c r="FK112">
        <v>951.37570289999996</v>
      </c>
      <c r="FL112">
        <f t="shared" si="10"/>
        <v>678.22570289999999</v>
      </c>
      <c r="FM112">
        <v>22</v>
      </c>
      <c r="FS112">
        <f t="shared" si="11"/>
        <v>110.07137214372121</v>
      </c>
      <c r="FT112">
        <f t="shared" si="12"/>
        <v>178.27921679474275</v>
      </c>
      <c r="FU112">
        <f t="shared" si="13"/>
        <v>1.3599054414801037</v>
      </c>
      <c r="FV112">
        <f t="shared" si="16"/>
        <v>2.8177678287897998</v>
      </c>
    </row>
    <row r="113" spans="1:178" x14ac:dyDescent="0.25">
      <c r="A113" t="s">
        <v>1025</v>
      </c>
      <c r="B113" t="s">
        <v>765</v>
      </c>
      <c r="C113" s="2">
        <v>16.108966865419418</v>
      </c>
      <c r="D113" s="5">
        <v>1.6191511352562641E-2</v>
      </c>
      <c r="E113" s="6">
        <v>121.74722110121419</v>
      </c>
      <c r="F113" s="7">
        <v>0.7154293151296387</v>
      </c>
      <c r="G113">
        <v>88.271020010185339</v>
      </c>
      <c r="H113" s="8">
        <v>187.29754485065851</v>
      </c>
      <c r="I113" s="2">
        <v>2.0587308475737558</v>
      </c>
      <c r="J113" s="2">
        <v>0.1071064852229115</v>
      </c>
      <c r="K113" s="5">
        <v>0.1823385307195397</v>
      </c>
      <c r="L113" s="9">
        <v>9.2113947152949337E-4</v>
      </c>
      <c r="M113">
        <v>0.1817769282614583</v>
      </c>
      <c r="N113" s="8">
        <v>0.35142175842457202</v>
      </c>
      <c r="O113" s="10">
        <v>12.204235801565179</v>
      </c>
      <c r="P113" s="7">
        <v>0.70661845258039757</v>
      </c>
      <c r="Q113" s="5">
        <v>0.48559476155594172</v>
      </c>
      <c r="R113" s="11">
        <v>2.334694556187274E-2</v>
      </c>
      <c r="S113" s="12">
        <v>0.1189419976637176</v>
      </c>
      <c r="T113" s="6">
        <v>2673.1233298057809</v>
      </c>
      <c r="U113" s="6">
        <v>7.6155704211754927</v>
      </c>
      <c r="V113" s="6">
        <v>8.4091542031647926</v>
      </c>
      <c r="W113" s="6">
        <v>2551.572510570767</v>
      </c>
      <c r="X113" s="6">
        <v>3.2984403284663939</v>
      </c>
      <c r="Y113" s="6">
        <v>101.2984524597896</v>
      </c>
      <c r="Z113" s="6">
        <v>2620.0719839107369</v>
      </c>
      <c r="AA113" s="6">
        <v>4.1413179883452544</v>
      </c>
      <c r="AB113" s="13">
        <v>54.503475185296068</v>
      </c>
      <c r="AC113" s="14">
        <v>95.452854049803747</v>
      </c>
      <c r="AE113" t="s">
        <v>1026</v>
      </c>
      <c r="AF113" t="s">
        <v>1026</v>
      </c>
      <c r="AG113">
        <v>20.834</v>
      </c>
      <c r="AH113">
        <v>379.07041058424369</v>
      </c>
      <c r="AI113">
        <v>54.972602778522543</v>
      </c>
      <c r="AJ113">
        <v>103.5758900622945</v>
      </c>
      <c r="AK113" t="s">
        <v>143</v>
      </c>
      <c r="AL113">
        <v>717.64992376684449</v>
      </c>
      <c r="AM113">
        <v>1717.798758104356</v>
      </c>
      <c r="AN113">
        <v>215.82515207118411</v>
      </c>
      <c r="AO113">
        <v>9.0725099170698975</v>
      </c>
      <c r="AP113">
        <v>2.1878462049400649</v>
      </c>
      <c r="AQ113">
        <v>2.8057296442636361</v>
      </c>
      <c r="AR113">
        <v>0.89461601430859816</v>
      </c>
      <c r="AS113">
        <v>1.491987675343706</v>
      </c>
      <c r="AT113">
        <v>168.04281592353331</v>
      </c>
      <c r="AU113">
        <v>43.057965100272312</v>
      </c>
      <c r="AV113">
        <v>48.914916901116939</v>
      </c>
      <c r="AW113">
        <v>6.8354695461731003</v>
      </c>
      <c r="AX113">
        <v>4.1879606143600032</v>
      </c>
      <c r="AY113">
        <v>0.1948106013438019</v>
      </c>
      <c r="AZ113">
        <v>591.77679828938574</v>
      </c>
      <c r="BA113">
        <v>27.08381157822749</v>
      </c>
      <c r="BB113">
        <v>6.8165949032341286E-2</v>
      </c>
      <c r="BC113">
        <v>499809.29667087691</v>
      </c>
      <c r="BD113">
        <v>20000.431405543841</v>
      </c>
      <c r="BE113">
        <v>1.6609656211323129</v>
      </c>
      <c r="BF113">
        <v>0.78244417815281131</v>
      </c>
      <c r="BG113">
        <v>0.2057426595890432</v>
      </c>
      <c r="BH113">
        <v>6.700302201239805E-2</v>
      </c>
      <c r="BI113">
        <v>0.33979031913540958</v>
      </c>
      <c r="BJ113">
        <v>5.4292757772907548E-2</v>
      </c>
      <c r="BK113">
        <v>5.6616693290657012E-3</v>
      </c>
      <c r="BL113">
        <v>29.180967426589039</v>
      </c>
      <c r="BM113">
        <v>1.3209246575340159</v>
      </c>
      <c r="BN113">
        <v>4.4216772134656163E-2</v>
      </c>
      <c r="BO113">
        <v>1.1794678526204481</v>
      </c>
      <c r="BP113">
        <v>0.14666469467046669</v>
      </c>
      <c r="BQ113">
        <v>1.229499611200903E-2</v>
      </c>
      <c r="BR113">
        <v>11.089559283555189</v>
      </c>
      <c r="BS113">
        <v>1.0058367803343009</v>
      </c>
      <c r="BT113">
        <v>7.8940081567660039E-2</v>
      </c>
      <c r="BU113">
        <v>10.099173800529259</v>
      </c>
      <c r="BV113">
        <v>1.016467768307046</v>
      </c>
      <c r="BW113">
        <v>0.1402732868397813</v>
      </c>
      <c r="BX113">
        <v>4.8278989520551336</v>
      </c>
      <c r="BY113">
        <v>0.42675142638872399</v>
      </c>
      <c r="BZ113">
        <v>3.053996822400622E-2</v>
      </c>
      <c r="CA113">
        <v>24.46538273540024</v>
      </c>
      <c r="CB113">
        <v>1.9101502604898311</v>
      </c>
      <c r="CC113">
        <v>0.1339564130831393</v>
      </c>
      <c r="CD113">
        <v>6.1015185646200516</v>
      </c>
      <c r="CE113">
        <v>0.31752460259856841</v>
      </c>
      <c r="CF113">
        <v>8.7163800943825739E-3</v>
      </c>
      <c r="CG113">
        <v>61.627569626900048</v>
      </c>
      <c r="CH113">
        <v>3.3953709620344421</v>
      </c>
      <c r="CI113">
        <v>5.4433288815323937E-2</v>
      </c>
      <c r="CJ113">
        <v>19.337417328546149</v>
      </c>
      <c r="CK113">
        <v>1.03674249880697</v>
      </c>
      <c r="CL113">
        <v>1.334148857966617E-2</v>
      </c>
      <c r="CM113">
        <v>84.669534466451807</v>
      </c>
      <c r="CN113">
        <v>3.8136142036821949</v>
      </c>
      <c r="CO113">
        <v>3.9961474541174803E-2</v>
      </c>
      <c r="CP113">
        <v>16.676867859358829</v>
      </c>
      <c r="CQ113">
        <v>0.94511257726027531</v>
      </c>
      <c r="CR113">
        <v>1.278562370050083E-2</v>
      </c>
      <c r="CS113">
        <v>129.6183435140384</v>
      </c>
      <c r="CT113">
        <v>7.5481821293484224</v>
      </c>
      <c r="CU113">
        <v>0.13625305346400909</v>
      </c>
      <c r="CV113">
        <v>20.418275931864681</v>
      </c>
      <c r="CW113">
        <v>1.2226165171242891</v>
      </c>
      <c r="CX113">
        <v>1.297817657861869E-2</v>
      </c>
      <c r="CY113">
        <v>4528.8624140800757</v>
      </c>
      <c r="CZ113">
        <v>211.00249968508371</v>
      </c>
      <c r="DA113">
        <v>0.12824973968957629</v>
      </c>
      <c r="DB113">
        <v>0.1245100092220271</v>
      </c>
      <c r="DC113">
        <v>4.8273553030696303E-2</v>
      </c>
      <c r="DD113">
        <v>1.1795573191688891E-2</v>
      </c>
      <c r="DE113">
        <v>0.56234654203233492</v>
      </c>
      <c r="DF113">
        <v>4.7715173229835131</v>
      </c>
      <c r="DG113">
        <v>12.807988384171511</v>
      </c>
      <c r="DH113">
        <v>246.4514566930371</v>
      </c>
      <c r="DI113">
        <v>7.8017205391793674</v>
      </c>
      <c r="DJ113">
        <v>1.81002357776421</v>
      </c>
      <c r="DK113">
        <v>49.234237328661791</v>
      </c>
      <c r="DL113">
        <v>1.620494524816211</v>
      </c>
      <c r="DM113">
        <v>0.56293488930597468</v>
      </c>
      <c r="DN113">
        <v>20.400877845416939</v>
      </c>
      <c r="DO113">
        <v>0.64753621075162227</v>
      </c>
      <c r="DP113">
        <v>0.89604744697421135</v>
      </c>
      <c r="DQ113">
        <v>79.622911346536469</v>
      </c>
      <c r="DR113">
        <v>2.4362209168861821</v>
      </c>
      <c r="DS113">
        <v>0.30714597706844332</v>
      </c>
      <c r="DT113">
        <v>121.74722110121419</v>
      </c>
      <c r="DU113">
        <v>3.887107537611326</v>
      </c>
      <c r="DV113">
        <v>0.18935547437339159</v>
      </c>
      <c r="DW113">
        <v>80.781407614082028</v>
      </c>
      <c r="DX113">
        <v>2.5704652596512818</v>
      </c>
      <c r="DY113">
        <v>0.94735087173767618</v>
      </c>
      <c r="EA113">
        <v>376.92789699960872</v>
      </c>
      <c r="EB113">
        <v>1.4337144267316859</v>
      </c>
      <c r="EC113">
        <v>47.603535769313282</v>
      </c>
      <c r="ED113">
        <v>12.7097828946169</v>
      </c>
      <c r="EE113">
        <v>24.26599405591946</v>
      </c>
      <c r="EF113">
        <v>68.237660814386885</v>
      </c>
      <c r="EG113">
        <v>85.753089734549448</v>
      </c>
      <c r="EH113">
        <v>122.94162178593081</v>
      </c>
      <c r="EI113">
        <v>169.01713475401809</v>
      </c>
      <c r="EJ113">
        <v>250.51857571910591</v>
      </c>
      <c r="EK113">
        <v>354.16515253747531</v>
      </c>
      <c r="EL113">
        <v>529.18459041532378</v>
      </c>
      <c r="EM113">
        <v>675.17683641128849</v>
      </c>
      <c r="EN113">
        <v>805.08287896918262</v>
      </c>
      <c r="EO113">
        <v>830.01121674246667</v>
      </c>
      <c r="EQ113">
        <v>11.15164196664197</v>
      </c>
      <c r="ER113">
        <v>5.516545040038535</v>
      </c>
      <c r="ES113">
        <v>0.93624226473682071</v>
      </c>
      <c r="ET113">
        <v>0.92880264745899188</v>
      </c>
      <c r="EU113">
        <v>1.7808283646118461E-3</v>
      </c>
      <c r="EV113">
        <v>1.1661749746787201E-2</v>
      </c>
      <c r="EW113">
        <v>6.548497305257726</v>
      </c>
      <c r="EX113">
        <v>6.2841869745391437</v>
      </c>
      <c r="EY113">
        <v>4.1721447860663066</v>
      </c>
      <c r="EZ113">
        <v>0.93927462580192811</v>
      </c>
      <c r="FA113">
        <v>6.0365235115666183E-3</v>
      </c>
      <c r="FC113">
        <f t="shared" si="9"/>
        <v>11.659499229107073</v>
      </c>
      <c r="FE113">
        <v>-21.25428415851</v>
      </c>
      <c r="FF113">
        <v>1.2212356</v>
      </c>
      <c r="FH113">
        <v>-3.5589234485500003</v>
      </c>
      <c r="FI113">
        <v>1.2212356</v>
      </c>
      <c r="FK113">
        <v>952.17211129999998</v>
      </c>
      <c r="FL113">
        <f t="shared" si="10"/>
        <v>679.02211130000001</v>
      </c>
      <c r="FM113">
        <v>22</v>
      </c>
      <c r="FS113">
        <f t="shared" si="11"/>
        <v>121.74722110121419</v>
      </c>
      <c r="FT113">
        <f t="shared" si="12"/>
        <v>197.19023032183543</v>
      </c>
      <c r="FU113">
        <f t="shared" si="13"/>
        <v>1.2406065743563581</v>
      </c>
      <c r="FV113">
        <f t="shared" si="16"/>
        <v>2.6583490450245009</v>
      </c>
    </row>
    <row r="114" spans="1:178" x14ac:dyDescent="0.25">
      <c r="A114" t="s">
        <v>1027</v>
      </c>
      <c r="B114" t="s">
        <v>765</v>
      </c>
      <c r="C114" s="2">
        <v>-154.02560589392311</v>
      </c>
      <c r="D114" s="5">
        <v>7.9897355095467949E-3</v>
      </c>
      <c r="E114" s="6">
        <v>58.224569490063153</v>
      </c>
      <c r="F114" s="7">
        <v>0.3623683338525488</v>
      </c>
      <c r="G114">
        <v>-9.2265467683441251</v>
      </c>
      <c r="H114" s="8">
        <v>506.81042064324038</v>
      </c>
      <c r="I114" s="2">
        <v>2.0304563158099809</v>
      </c>
      <c r="J114" s="2">
        <v>0.1004188887172808</v>
      </c>
      <c r="K114" s="5">
        <v>0.18365810601403049</v>
      </c>
      <c r="L114" s="9">
        <v>1.7962143956185199E-3</v>
      </c>
      <c r="M114">
        <v>0.10118618934889879</v>
      </c>
      <c r="N114" s="8">
        <v>1.2585135778753831</v>
      </c>
      <c r="O114" s="10">
        <v>12.45960805076461</v>
      </c>
      <c r="P114" s="7">
        <v>0.73426806663229982</v>
      </c>
      <c r="Q114" s="5">
        <v>0.49264559095897792</v>
      </c>
      <c r="R114" s="11">
        <v>2.438534813275511E-2</v>
      </c>
      <c r="S114" s="12">
        <v>0.21743905229253391</v>
      </c>
      <c r="T114" s="6">
        <v>2684.0602554389152</v>
      </c>
      <c r="U114" s="6">
        <v>15.87646847683096</v>
      </c>
      <c r="V114" s="6">
        <v>16.27164055738438</v>
      </c>
      <c r="W114" s="6">
        <v>2582.0081585210391</v>
      </c>
      <c r="X114" s="6">
        <v>9.2150931115765395</v>
      </c>
      <c r="Y114" s="6">
        <v>105.2931475533192</v>
      </c>
      <c r="Z114" s="6">
        <v>2638.965168855389</v>
      </c>
      <c r="AA114" s="6">
        <v>9.6542826364845258</v>
      </c>
      <c r="AB114" s="13">
        <v>55.768921834903693</v>
      </c>
      <c r="AC114" s="14">
        <v>96.197846277441769</v>
      </c>
      <c r="AE114" t="s">
        <v>1028</v>
      </c>
      <c r="AF114" t="s">
        <v>1028</v>
      </c>
      <c r="AG114">
        <v>26.527999999999999</v>
      </c>
      <c r="AH114" t="s">
        <v>143</v>
      </c>
      <c r="AI114">
        <v>36.022872043177848</v>
      </c>
      <c r="AJ114">
        <v>89.717058194696847</v>
      </c>
      <c r="AK114" t="s">
        <v>143</v>
      </c>
      <c r="AL114">
        <v>726.93147441779797</v>
      </c>
      <c r="AM114">
        <v>1499.0583428553271</v>
      </c>
      <c r="AN114">
        <v>221.41824654590391</v>
      </c>
      <c r="AO114">
        <v>13.91180675599735</v>
      </c>
      <c r="AP114">
        <v>1.7767536043162639</v>
      </c>
      <c r="AQ114">
        <v>1.833776808735099</v>
      </c>
      <c r="AR114">
        <v>0.65421920327660799</v>
      </c>
      <c r="AS114">
        <v>1.3588014328562901</v>
      </c>
      <c r="AT114" t="s">
        <v>143</v>
      </c>
      <c r="AU114">
        <v>22.427961387657959</v>
      </c>
      <c r="AV114">
        <v>40.505419513278383</v>
      </c>
      <c r="AW114">
        <v>0.20932149688899809</v>
      </c>
      <c r="AX114">
        <v>0.14477391874507869</v>
      </c>
      <c r="AY114">
        <v>9.7343642927932683E-2</v>
      </c>
      <c r="AZ114">
        <v>80.331087557146091</v>
      </c>
      <c r="BA114">
        <v>5.4147714559837024</v>
      </c>
      <c r="BB114">
        <v>7.2861790581026306E-2</v>
      </c>
      <c r="BC114">
        <v>520567.94504927931</v>
      </c>
      <c r="BD114">
        <v>33558.615198485357</v>
      </c>
      <c r="BE114">
        <v>4.0903786890898024</v>
      </c>
      <c r="BF114">
        <v>0.73674560633524599</v>
      </c>
      <c r="BG114">
        <v>0.15322487570465659</v>
      </c>
      <c r="BH114">
        <v>8.6299694014204356E-2</v>
      </c>
      <c r="BI114">
        <v>6.3676124968120515E-2</v>
      </c>
      <c r="BJ114">
        <v>1.402740239270525E-2</v>
      </c>
      <c r="BK114">
        <v>5.6429506553565094E-3</v>
      </c>
      <c r="BL114">
        <v>11.109237236797171</v>
      </c>
      <c r="BM114">
        <v>0.89097277178589518</v>
      </c>
      <c r="BN114">
        <v>3.4398498666390748E-2</v>
      </c>
      <c r="BO114">
        <v>3.6794548625567358E-2</v>
      </c>
      <c r="BP114">
        <v>1.2887329807970929E-2</v>
      </c>
      <c r="BQ114">
        <v>2.9387348278666859E-3</v>
      </c>
      <c r="BR114">
        <v>0.45601567344692551</v>
      </c>
      <c r="BS114">
        <v>0.1694342864476916</v>
      </c>
      <c r="BT114">
        <v>6.143341052725329E-2</v>
      </c>
      <c r="BU114">
        <v>0.58615468261541048</v>
      </c>
      <c r="BV114">
        <v>0.18979472335357639</v>
      </c>
      <c r="BW114">
        <v>0.1099035444102258</v>
      </c>
      <c r="BX114">
        <v>0.38055170990021459</v>
      </c>
      <c r="BY114">
        <v>6.5586062607667667E-2</v>
      </c>
      <c r="BZ114">
        <v>1.9303505650313031E-2</v>
      </c>
      <c r="CA114">
        <v>2.4910393579250401</v>
      </c>
      <c r="CB114">
        <v>0.43495877381139758</v>
      </c>
      <c r="CC114">
        <v>0.12871417067847091</v>
      </c>
      <c r="CD114">
        <v>0.61522817700064525</v>
      </c>
      <c r="CE114">
        <v>8.8558008414624828E-2</v>
      </c>
      <c r="CF114">
        <v>1.889529870042489E-2</v>
      </c>
      <c r="CG114">
        <v>7.2147563716960894</v>
      </c>
      <c r="CH114">
        <v>0.67918334464130925</v>
      </c>
      <c r="CI114">
        <v>4.132457470325384E-2</v>
      </c>
      <c r="CJ114">
        <v>2.4808175769505771</v>
      </c>
      <c r="CK114">
        <v>0.26436986430236131</v>
      </c>
      <c r="CL114">
        <v>1.012731115247623E-2</v>
      </c>
      <c r="CM114">
        <v>11.192030963499469</v>
      </c>
      <c r="CN114">
        <v>1.0030663441643211</v>
      </c>
      <c r="CO114">
        <v>3.033968492071636E-2</v>
      </c>
      <c r="CP114">
        <v>2.3031135672212999</v>
      </c>
      <c r="CQ114">
        <v>0.2361080120039688</v>
      </c>
      <c r="CR114">
        <v>9.7060048742482127E-3</v>
      </c>
      <c r="CS114">
        <v>20.753709803382929</v>
      </c>
      <c r="CT114">
        <v>1.867747660825672</v>
      </c>
      <c r="CU114">
        <v>4.5840305587727052E-2</v>
      </c>
      <c r="CV114">
        <v>3.3845329573772882</v>
      </c>
      <c r="CW114">
        <v>0.35350377242867081</v>
      </c>
      <c r="CX114">
        <v>9.8546654660557152E-3</v>
      </c>
      <c r="CY114">
        <v>7583.0284009058641</v>
      </c>
      <c r="CZ114">
        <v>485.06991632964372</v>
      </c>
      <c r="DA114">
        <v>0.43551717746919433</v>
      </c>
      <c r="DB114">
        <v>8.2648021356689888E-2</v>
      </c>
      <c r="DC114">
        <v>3.3204133818769667E-2</v>
      </c>
      <c r="DD114">
        <v>8.9531485669009682E-3</v>
      </c>
      <c r="DE114">
        <v>-2.082801230555952</v>
      </c>
      <c r="DF114">
        <v>4.1490276887417137</v>
      </c>
      <c r="DG114">
        <v>9.8735439960084594</v>
      </c>
      <c r="DH114">
        <v>119.0363480059184</v>
      </c>
      <c r="DI114">
        <v>6.9341860318037014</v>
      </c>
      <c r="DJ114">
        <v>0.59547675254574983</v>
      </c>
      <c r="DK114">
        <v>22.416699519049331</v>
      </c>
      <c r="DL114">
        <v>1.358634424979789</v>
      </c>
      <c r="DM114">
        <v>0.33055078384638947</v>
      </c>
      <c r="DN114">
        <v>5.5873722571146844</v>
      </c>
      <c r="DO114">
        <v>0.35797563621378659</v>
      </c>
      <c r="DP114">
        <v>0.26957586430121361</v>
      </c>
      <c r="DQ114">
        <v>18.4757834070634</v>
      </c>
      <c r="DR114">
        <v>1.1663989104044461</v>
      </c>
      <c r="DS114">
        <v>0.30194534211467261</v>
      </c>
      <c r="DT114">
        <v>58.224569490063153</v>
      </c>
      <c r="DU114">
        <v>3.3974571391581549</v>
      </c>
      <c r="DV114">
        <v>0.1435699677194128</v>
      </c>
      <c r="DW114">
        <v>36.468070000808687</v>
      </c>
      <c r="DX114">
        <v>2.1367044398497379</v>
      </c>
      <c r="DY114">
        <v>0.2471954669169979</v>
      </c>
      <c r="EA114">
        <v>51.166297807099419</v>
      </c>
      <c r="EB114">
        <v>0.26867563277687978</v>
      </c>
      <c r="EC114">
        <v>18.122736112230299</v>
      </c>
      <c r="ED114">
        <v>0.39649298087895862</v>
      </c>
      <c r="EE114">
        <v>0.99784611257532929</v>
      </c>
      <c r="EF114">
        <v>3.9605046122662868</v>
      </c>
      <c r="EG114">
        <v>6.7593554156343636</v>
      </c>
      <c r="EH114">
        <v>12.517785718216279</v>
      </c>
      <c r="EI114">
        <v>17.042331772871059</v>
      </c>
      <c r="EJ114">
        <v>29.328277933723939</v>
      </c>
      <c r="EK114">
        <v>45.436219358069167</v>
      </c>
      <c r="EL114">
        <v>69.950193521871711</v>
      </c>
      <c r="EM114">
        <v>93.24346425997166</v>
      </c>
      <c r="EN114">
        <v>128.90502983467661</v>
      </c>
      <c r="EO114">
        <v>137.58264054379219</v>
      </c>
      <c r="EQ114">
        <v>55.52542287610985</v>
      </c>
      <c r="ER114">
        <v>72.085373095900565</v>
      </c>
      <c r="ES114">
        <v>0.95998901750569998</v>
      </c>
      <c r="ET114">
        <v>1.049289342902797</v>
      </c>
      <c r="EU114">
        <v>2.0842913043925592E-3</v>
      </c>
      <c r="EV114">
        <v>2.14635111053143E-2</v>
      </c>
      <c r="EW114">
        <v>10.297750156170981</v>
      </c>
      <c r="EX114">
        <v>8.9142558314326852</v>
      </c>
      <c r="EY114">
        <v>5.2410951579290854</v>
      </c>
      <c r="EZ114">
        <v>2.805501765307151</v>
      </c>
      <c r="FA114">
        <v>3.5499465556522031E-2</v>
      </c>
      <c r="FC114">
        <f t="shared" si="9"/>
        <v>28.129912259933441</v>
      </c>
      <c r="FE114">
        <v>-23.376364991829998</v>
      </c>
      <c r="FF114">
        <v>1.2667576</v>
      </c>
      <c r="FH114">
        <v>-4.7188994345499999</v>
      </c>
      <c r="FI114">
        <v>1.2667576</v>
      </c>
      <c r="FK114">
        <v>918.51881330000003</v>
      </c>
      <c r="FL114">
        <f t="shared" si="10"/>
        <v>645.36881330000006</v>
      </c>
      <c r="FM114">
        <v>21</v>
      </c>
      <c r="FS114">
        <f t="shared" si="11"/>
        <v>58.224569490063153</v>
      </c>
      <c r="FT114">
        <f t="shared" si="12"/>
        <v>94.304544812487393</v>
      </c>
      <c r="FU114">
        <f t="shared" si="13"/>
        <v>0.84478207768104185</v>
      </c>
      <c r="FV114">
        <f t="shared" si="16"/>
        <v>1.9911252769875465</v>
      </c>
    </row>
    <row r="115" spans="1:178" x14ac:dyDescent="0.25">
      <c r="A115" t="s">
        <v>1029</v>
      </c>
      <c r="B115" t="s">
        <v>765</v>
      </c>
      <c r="C115" s="2">
        <v>2.5540609380825479</v>
      </c>
      <c r="D115" s="5">
        <v>1.4448186358609869E-2</v>
      </c>
      <c r="E115" s="6">
        <v>107.53590345879429</v>
      </c>
      <c r="F115" s="7">
        <v>0.40830674190911759</v>
      </c>
      <c r="G115">
        <v>555.78862733007975</v>
      </c>
      <c r="H115" s="8">
        <v>74.215451041978952</v>
      </c>
      <c r="I115" s="2">
        <v>2.07162144495268</v>
      </c>
      <c r="J115" s="2">
        <v>0.101615480393453</v>
      </c>
      <c r="K115" s="5">
        <v>0.18344761085077399</v>
      </c>
      <c r="L115" s="9">
        <v>8.8642698106699506E-4</v>
      </c>
      <c r="M115">
        <v>0.1027342585252865</v>
      </c>
      <c r="N115" s="8">
        <v>0.57893713570436278</v>
      </c>
      <c r="O115" s="10">
        <v>12.19877846598259</v>
      </c>
      <c r="P115" s="7">
        <v>0.70879597264251271</v>
      </c>
      <c r="Q115" s="5">
        <v>0.48275314014914611</v>
      </c>
      <c r="R115" s="11">
        <v>2.3682903243596121E-2</v>
      </c>
      <c r="S115" s="12">
        <v>0.32301585430848162</v>
      </c>
      <c r="T115" s="6">
        <v>2683.1270768231279</v>
      </c>
      <c r="U115" s="6">
        <v>7.1689285607700839</v>
      </c>
      <c r="V115" s="6">
        <v>7.9979487918290566</v>
      </c>
      <c r="W115" s="6">
        <v>2539.218411187293</v>
      </c>
      <c r="X115" s="6">
        <v>3.9358112574063102</v>
      </c>
      <c r="Y115" s="6">
        <v>102.9591905551337</v>
      </c>
      <c r="Z115" s="6">
        <v>2619.6051991535651</v>
      </c>
      <c r="AA115" s="6">
        <v>4.2786398430088992</v>
      </c>
      <c r="AB115" s="13">
        <v>54.647904613540277</v>
      </c>
      <c r="AC115" s="14">
        <v>94.636531870632652</v>
      </c>
      <c r="AE115" t="s">
        <v>1030</v>
      </c>
      <c r="AF115" t="s">
        <v>1030</v>
      </c>
      <c r="AG115">
        <v>25.007999999999999</v>
      </c>
      <c r="AH115" t="s">
        <v>143</v>
      </c>
      <c r="AI115">
        <v>46.859131142282159</v>
      </c>
      <c r="AJ115">
        <v>109.78398701518</v>
      </c>
      <c r="AK115" t="s">
        <v>143</v>
      </c>
      <c r="AL115">
        <v>770.00495509955306</v>
      </c>
      <c r="AM115">
        <v>1825.6791518497389</v>
      </c>
      <c r="AN115">
        <v>228.87683122833471</v>
      </c>
      <c r="AO115">
        <v>12.769462281916891</v>
      </c>
      <c r="AP115">
        <v>2.2372785287900312</v>
      </c>
      <c r="AQ115">
        <v>2.2014769313689908</v>
      </c>
      <c r="AR115">
        <v>0.80010913214725699</v>
      </c>
      <c r="AS115">
        <v>1.558394862214534</v>
      </c>
      <c r="AT115" t="s">
        <v>143</v>
      </c>
      <c r="AU115">
        <v>18.232719821009422</v>
      </c>
      <c r="AV115">
        <v>49.243668461531541</v>
      </c>
      <c r="AW115">
        <v>0.13153932176381769</v>
      </c>
      <c r="AX115">
        <v>8.7592916845037991E-2</v>
      </c>
      <c r="AY115">
        <v>4.4508538268350682E-2</v>
      </c>
      <c r="AZ115">
        <v>158.56000870986051</v>
      </c>
      <c r="BA115">
        <v>7.6479504942014209</v>
      </c>
      <c r="BB115">
        <v>5.4769297240003352E-2</v>
      </c>
      <c r="BC115">
        <v>537828.27472135169</v>
      </c>
      <c r="BD115">
        <v>33582.964183011209</v>
      </c>
      <c r="BE115">
        <v>2.0983973925656492</v>
      </c>
      <c r="BF115">
        <v>0.75134587366741179</v>
      </c>
      <c r="BG115">
        <v>0.16684857025084879</v>
      </c>
      <c r="BH115">
        <v>0.12273038009199751</v>
      </c>
      <c r="BI115">
        <v>6.6835366084637996E-3</v>
      </c>
      <c r="BJ115">
        <v>3.776585904159534E-3</v>
      </c>
      <c r="BK115">
        <v>6.5481195360032104E-3</v>
      </c>
      <c r="BL115">
        <v>16.94605256903332</v>
      </c>
      <c r="BM115">
        <v>1.044035518279695</v>
      </c>
      <c r="BN115">
        <v>6.4214524453941657E-2</v>
      </c>
      <c r="BO115">
        <v>5.9161957108517203E-2</v>
      </c>
      <c r="BP115">
        <v>1.467335824827028E-2</v>
      </c>
      <c r="BQ115">
        <v>1.268792806642053E-2</v>
      </c>
      <c r="BR115">
        <v>0.76468638120818444</v>
      </c>
      <c r="BS115">
        <v>0.17363117419553631</v>
      </c>
      <c r="BT115">
        <v>2.8103827436999979E-2</v>
      </c>
      <c r="BU115">
        <v>0.86238383724421619</v>
      </c>
      <c r="BV115">
        <v>0.18467904661903339</v>
      </c>
      <c r="BW115">
        <v>0.15311960432183691</v>
      </c>
      <c r="BX115">
        <v>0.73306019798063149</v>
      </c>
      <c r="BY115">
        <v>9.0271226424153167E-2</v>
      </c>
      <c r="BZ115">
        <v>8.8254320726025189E-3</v>
      </c>
      <c r="CA115">
        <v>4.827279743839461</v>
      </c>
      <c r="CB115">
        <v>0.64840591887107302</v>
      </c>
      <c r="CC115">
        <v>0.22755883610551811</v>
      </c>
      <c r="CD115">
        <v>1.111747534818039</v>
      </c>
      <c r="CE115">
        <v>0.1202581438299347</v>
      </c>
      <c r="CF115">
        <v>6.9958421206313742E-3</v>
      </c>
      <c r="CG115">
        <v>13.191707209295711</v>
      </c>
      <c r="CH115">
        <v>1.07875804692448</v>
      </c>
      <c r="CI115">
        <v>4.3714389358999253E-2</v>
      </c>
      <c r="CJ115">
        <v>4.6526461523997726</v>
      </c>
      <c r="CK115">
        <v>0.3493811185546844</v>
      </c>
      <c r="CL115">
        <v>1.0711562824566159E-2</v>
      </c>
      <c r="CM115">
        <v>21.50384797263181</v>
      </c>
      <c r="CN115">
        <v>1.9279911823727169</v>
      </c>
      <c r="CO115">
        <v>3.209672092183892E-2</v>
      </c>
      <c r="CP115">
        <v>4.7338535693486401</v>
      </c>
      <c r="CQ115">
        <v>0.30966907087036227</v>
      </c>
      <c r="CR115">
        <v>1.0266648386663611E-2</v>
      </c>
      <c r="CS115">
        <v>39.37154359970625</v>
      </c>
      <c r="CT115">
        <v>2.7158533625686738</v>
      </c>
      <c r="CU115">
        <v>4.8480378333027957E-2</v>
      </c>
      <c r="CV115">
        <v>6.2544446012920183</v>
      </c>
      <c r="CW115">
        <v>0.49967646869673948</v>
      </c>
      <c r="CX115">
        <v>1.0426862509962611E-2</v>
      </c>
      <c r="CY115">
        <v>6976.2132924020907</v>
      </c>
      <c r="CZ115">
        <v>360.1288771349968</v>
      </c>
      <c r="DA115">
        <v>0.1030109039686509</v>
      </c>
      <c r="DB115">
        <v>9.2843627216675315E-2</v>
      </c>
      <c r="DC115">
        <v>3.3362941873207617E-2</v>
      </c>
      <c r="DD115">
        <v>3.0106550268433851E-2</v>
      </c>
      <c r="DE115">
        <v>-2.927593570518868</v>
      </c>
      <c r="DF115">
        <v>4.3710100927505557</v>
      </c>
      <c r="DG115">
        <v>11.54175286915647</v>
      </c>
      <c r="DH115">
        <v>216.56199231136381</v>
      </c>
      <c r="DI115">
        <v>10.30090014971633</v>
      </c>
      <c r="DJ115">
        <v>0.77510221768416343</v>
      </c>
      <c r="DK115">
        <v>43.528352735226932</v>
      </c>
      <c r="DL115">
        <v>2.0583004011471329</v>
      </c>
      <c r="DM115">
        <v>0.32049460342191849</v>
      </c>
      <c r="DN115">
        <v>10.192168748287489</v>
      </c>
      <c r="DO115">
        <v>0.50210418364555354</v>
      </c>
      <c r="DP115">
        <v>0.32899220227384091</v>
      </c>
      <c r="DQ115">
        <v>36.46097641696776</v>
      </c>
      <c r="DR115">
        <v>1.6054002119673429</v>
      </c>
      <c r="DS115">
        <v>0.29352137912449772</v>
      </c>
      <c r="DT115">
        <v>107.53590345879429</v>
      </c>
      <c r="DU115">
        <v>5.2149942751678191</v>
      </c>
      <c r="DV115">
        <v>0.17365917104979209</v>
      </c>
      <c r="DW115">
        <v>66.955436264213859</v>
      </c>
      <c r="DX115">
        <v>3.1818769646869498</v>
      </c>
      <c r="DY115">
        <v>0.29282686254282642</v>
      </c>
      <c r="EA115">
        <v>100.9936361209303</v>
      </c>
      <c r="EB115">
        <v>2.8200576407020249E-2</v>
      </c>
      <c r="EC115">
        <v>27.64445769825991</v>
      </c>
      <c r="ED115">
        <v>0.63752108953143538</v>
      </c>
      <c r="EE115">
        <v>1.6732743571295059</v>
      </c>
      <c r="EF115">
        <v>5.8269178192176776</v>
      </c>
      <c r="EG115">
        <v>13.020607424167521</v>
      </c>
      <c r="EH115">
        <v>24.25768715497216</v>
      </c>
      <c r="EI115">
        <v>30.796330604377822</v>
      </c>
      <c r="EJ115">
        <v>53.624826054047588</v>
      </c>
      <c r="EK115">
        <v>85.213299494501328</v>
      </c>
      <c r="EL115">
        <v>134.39904982894879</v>
      </c>
      <c r="EM115">
        <v>191.65399066188829</v>
      </c>
      <c r="EN115">
        <v>244.54374906649841</v>
      </c>
      <c r="EO115">
        <v>254.2457154996755</v>
      </c>
      <c r="EQ115">
        <v>206.1730065712259</v>
      </c>
      <c r="ER115">
        <v>57.532421912387193</v>
      </c>
      <c r="ES115">
        <v>1.0951840320328861</v>
      </c>
      <c r="ET115">
        <v>1.282839504075393</v>
      </c>
      <c r="EU115">
        <v>1.1531914642950741E-4</v>
      </c>
      <c r="EV115">
        <v>1.1625418460902159E-3</v>
      </c>
      <c r="EW115">
        <v>10.081082648325509</v>
      </c>
      <c r="EX115">
        <v>8.0925950029283786</v>
      </c>
      <c r="EY115">
        <v>6.3457789370547566</v>
      </c>
      <c r="EZ115">
        <v>2.731310322808798</v>
      </c>
      <c r="FA115">
        <v>1.9083475144038228E-2</v>
      </c>
      <c r="FC115">
        <f t="shared" si="9"/>
        <v>32.547927163329874</v>
      </c>
      <c r="FE115">
        <v>-22.749469979730002</v>
      </c>
      <c r="FF115">
        <v>1.2431852000000001</v>
      </c>
      <c r="FH115">
        <v>-4.5056248092200004</v>
      </c>
      <c r="FI115">
        <v>1.2431852000000001</v>
      </c>
      <c r="FK115">
        <v>932.68408729999999</v>
      </c>
      <c r="FL115">
        <f t="shared" si="10"/>
        <v>659.53408730000001</v>
      </c>
      <c r="FM115">
        <v>21</v>
      </c>
      <c r="FS115">
        <f t="shared" si="11"/>
        <v>107.53590345879429</v>
      </c>
      <c r="FT115">
        <f t="shared" si="12"/>
        <v>174.17259613077795</v>
      </c>
      <c r="FU115">
        <f t="shared" si="13"/>
        <v>0.86540931837547119</v>
      </c>
      <c r="FV115">
        <f t="shared" si="16"/>
        <v>2.0330118256423386</v>
      </c>
    </row>
    <row r="116" spans="1:178" x14ac:dyDescent="0.25">
      <c r="A116" t="s">
        <v>1031</v>
      </c>
      <c r="B116" t="s">
        <v>765</v>
      </c>
      <c r="C116" s="2">
        <v>22.970275146144221</v>
      </c>
      <c r="D116" s="5">
        <v>6.3059527645999269E-3</v>
      </c>
      <c r="E116" s="6">
        <v>51.62512839841007</v>
      </c>
      <c r="F116" s="7">
        <v>0.30801169189471872</v>
      </c>
      <c r="G116">
        <v>61.738671939823362</v>
      </c>
      <c r="H116" s="8">
        <v>181.64610173692631</v>
      </c>
      <c r="I116" s="2">
        <v>2.117883286016637</v>
      </c>
      <c r="J116" s="2">
        <v>0.10681756498633729</v>
      </c>
      <c r="K116" s="5">
        <v>0.18370862704907059</v>
      </c>
      <c r="L116" s="9">
        <v>1.7815002296444121E-3</v>
      </c>
      <c r="M116">
        <v>7.1428361425255729E-2</v>
      </c>
      <c r="N116" s="8">
        <v>7.2653583516378717</v>
      </c>
      <c r="O116" s="10">
        <v>11.960444613656771</v>
      </c>
      <c r="P116" s="7">
        <v>0.70179454891220383</v>
      </c>
      <c r="Q116" s="5">
        <v>0.47210831856088531</v>
      </c>
      <c r="R116" s="11">
        <v>2.3106381892424109E-2</v>
      </c>
      <c r="S116" s="12">
        <v>0.25763303064622378</v>
      </c>
      <c r="T116" s="6">
        <v>2683.919516190781</v>
      </c>
      <c r="U116" s="6">
        <v>15.453467139947749</v>
      </c>
      <c r="V116" s="6">
        <v>15.84496170065276</v>
      </c>
      <c r="W116" s="6">
        <v>2492.5544624312888</v>
      </c>
      <c r="X116" s="6">
        <v>11.599297394775389</v>
      </c>
      <c r="Y116" s="6">
        <v>100.9637812322508</v>
      </c>
      <c r="Z116" s="6">
        <v>2600.3234548967221</v>
      </c>
      <c r="AA116" s="6">
        <v>9.2120018219295581</v>
      </c>
      <c r="AB116" s="13">
        <v>54.416197637152607</v>
      </c>
      <c r="AC116" s="14">
        <v>92.869940674260903</v>
      </c>
      <c r="AE116" t="s">
        <v>1032</v>
      </c>
      <c r="AF116" t="s">
        <v>1032</v>
      </c>
      <c r="AG116">
        <v>25.013999999999999</v>
      </c>
      <c r="AH116">
        <v>1432.272661977388</v>
      </c>
      <c r="AI116">
        <v>91.321225869551142</v>
      </c>
      <c r="AJ116">
        <v>96.720222427043851</v>
      </c>
      <c r="AK116" t="s">
        <v>143</v>
      </c>
      <c r="AL116">
        <v>838.85506776765908</v>
      </c>
      <c r="AM116">
        <v>1632.2890720406499</v>
      </c>
      <c r="AN116">
        <v>213.65735721869791</v>
      </c>
      <c r="AO116">
        <v>8.1526506077646275</v>
      </c>
      <c r="AP116">
        <v>1.9256522867560859</v>
      </c>
      <c r="AQ116" t="s">
        <v>143</v>
      </c>
      <c r="AR116">
        <v>0.72820019731947749</v>
      </c>
      <c r="AS116">
        <v>1.437273929147207</v>
      </c>
      <c r="AT116">
        <v>53.929334538824257</v>
      </c>
      <c r="AU116">
        <v>26.55703880326368</v>
      </c>
      <c r="AV116">
        <v>45.734676861166143</v>
      </c>
      <c r="AW116">
        <v>2.3334285101983689</v>
      </c>
      <c r="AX116">
        <v>0.67430329956110668</v>
      </c>
      <c r="AY116">
        <v>0.10459711524382501</v>
      </c>
      <c r="AZ116">
        <v>67.944584994676717</v>
      </c>
      <c r="BA116">
        <v>4.350880632518396</v>
      </c>
      <c r="BB116">
        <v>8.4468888016482099E-2</v>
      </c>
      <c r="BC116">
        <v>530421.01537723397</v>
      </c>
      <c r="BD116">
        <v>15976.690886748191</v>
      </c>
      <c r="BE116">
        <v>2.069132978098088</v>
      </c>
      <c r="BF116">
        <v>0.63300054743939593</v>
      </c>
      <c r="BG116">
        <v>0.1359788495333662</v>
      </c>
      <c r="BH116">
        <v>6.3584544755129827E-2</v>
      </c>
      <c r="BI116">
        <v>1.5275222583602741</v>
      </c>
      <c r="BJ116">
        <v>0.77900797610846917</v>
      </c>
      <c r="BK116">
        <v>6.7115632531548992E-3</v>
      </c>
      <c r="BL116">
        <v>15.074598540706059</v>
      </c>
      <c r="BM116">
        <v>5.8271880649437824</v>
      </c>
      <c r="BN116">
        <v>1.688679650167647E-2</v>
      </c>
      <c r="BO116">
        <v>1.0021703189733639</v>
      </c>
      <c r="BP116">
        <v>0.61653144496334789</v>
      </c>
      <c r="BQ116">
        <v>1.0212622572861469E-2</v>
      </c>
      <c r="BR116">
        <v>2.6183978760977471</v>
      </c>
      <c r="BS116">
        <v>1.2252364325224929</v>
      </c>
      <c r="BT116">
        <v>0.1020178473554378</v>
      </c>
      <c r="BU116">
        <v>0.90501246335332486</v>
      </c>
      <c r="BV116">
        <v>0.25036626330137368</v>
      </c>
      <c r="BW116">
        <v>0.12602629460772111</v>
      </c>
      <c r="BX116">
        <v>0.4162192921158207</v>
      </c>
      <c r="BY116">
        <v>8.7213606673245875E-2</v>
      </c>
      <c r="BZ116">
        <v>2.0736353449710049E-2</v>
      </c>
      <c r="CA116">
        <v>2.1187847000008451</v>
      </c>
      <c r="CB116">
        <v>0.42751705730135559</v>
      </c>
      <c r="CC116">
        <v>0.1120132189817022</v>
      </c>
      <c r="CD116">
        <v>0.56873755863577902</v>
      </c>
      <c r="CE116">
        <v>8.9202426319510725E-2</v>
      </c>
      <c r="CF116">
        <v>1.644372004215865E-2</v>
      </c>
      <c r="CG116">
        <v>5.5604708789659316</v>
      </c>
      <c r="CH116">
        <v>0.63062439799085568</v>
      </c>
      <c r="CI116">
        <v>4.6953939575207257E-2</v>
      </c>
      <c r="CJ116">
        <v>1.933718086205171</v>
      </c>
      <c r="CK116">
        <v>0.22042486711723819</v>
      </c>
      <c r="CL116">
        <v>1.1503097966349071E-2</v>
      </c>
      <c r="CM116">
        <v>10.165660093418779</v>
      </c>
      <c r="CN116">
        <v>0.82738502418741733</v>
      </c>
      <c r="CO116">
        <v>3.4480631270057037E-2</v>
      </c>
      <c r="CP116">
        <v>1.9377690275615569</v>
      </c>
      <c r="CQ116">
        <v>0.18388878820712579</v>
      </c>
      <c r="CR116">
        <v>1.1026364136129251E-2</v>
      </c>
      <c r="CS116">
        <v>17.575988836972911</v>
      </c>
      <c r="CT116">
        <v>1.3142329179601859</v>
      </c>
      <c r="CU116">
        <v>5.2054153257787519E-2</v>
      </c>
      <c r="CV116">
        <v>2.568702136143612</v>
      </c>
      <c r="CW116">
        <v>0.2372781003382497</v>
      </c>
      <c r="CX116">
        <v>1.1203653137810861E-2</v>
      </c>
      <c r="CY116">
        <v>5931.4989673256023</v>
      </c>
      <c r="CZ116">
        <v>235.07880316802951</v>
      </c>
      <c r="DA116">
        <v>0.1106617968956472</v>
      </c>
      <c r="DB116">
        <v>9.1980903052945387E-2</v>
      </c>
      <c r="DC116">
        <v>3.8999754600993308E-2</v>
      </c>
      <c r="DD116">
        <v>1.016687037040646E-2</v>
      </c>
      <c r="DE116">
        <v>-1.0302421857035859</v>
      </c>
      <c r="DF116">
        <v>5.6812037012346712</v>
      </c>
      <c r="DG116">
        <v>11.344955329586311</v>
      </c>
      <c r="DH116">
        <v>101.86444238171541</v>
      </c>
      <c r="DI116">
        <v>3.685039288953365</v>
      </c>
      <c r="DJ116">
        <v>0.62759304776483671</v>
      </c>
      <c r="DK116">
        <v>20.411107277900339</v>
      </c>
      <c r="DL116">
        <v>0.81142333906386166</v>
      </c>
      <c r="DM116">
        <v>0.39414111750004849</v>
      </c>
      <c r="DN116">
        <v>3.075936198164297</v>
      </c>
      <c r="DO116">
        <v>0.18440157132170251</v>
      </c>
      <c r="DP116">
        <v>0.33417315925280572</v>
      </c>
      <c r="DQ116">
        <v>12.693677847618609</v>
      </c>
      <c r="DR116">
        <v>0.73191070927525614</v>
      </c>
      <c r="DS116">
        <v>0.29416122328967859</v>
      </c>
      <c r="DT116">
        <v>51.62512839841007</v>
      </c>
      <c r="DU116">
        <v>1.9204609256862351</v>
      </c>
      <c r="DV116">
        <v>0.15631735667272589</v>
      </c>
      <c r="DW116">
        <v>30.4302557498902</v>
      </c>
      <c r="DX116">
        <v>1.094774317857129</v>
      </c>
      <c r="DY116">
        <v>0.24813962628943509</v>
      </c>
      <c r="EA116">
        <v>43.276805729093446</v>
      </c>
      <c r="EB116">
        <v>6.4452415964568521</v>
      </c>
      <c r="EC116">
        <v>24.591514748296991</v>
      </c>
      <c r="ED116">
        <v>10.799249126868141</v>
      </c>
      <c r="EE116">
        <v>5.7295358339119193</v>
      </c>
      <c r="EF116">
        <v>6.114949076711655</v>
      </c>
      <c r="EG116">
        <v>7.3928826308316298</v>
      </c>
      <c r="EH116">
        <v>10.647159296486659</v>
      </c>
      <c r="EI116">
        <v>15.754503009301359</v>
      </c>
      <c r="EJ116">
        <v>22.603540158398101</v>
      </c>
      <c r="EK116">
        <v>35.416082164929882</v>
      </c>
      <c r="EL116">
        <v>63.535375583867392</v>
      </c>
      <c r="EM116">
        <v>78.452187350670329</v>
      </c>
      <c r="EN116">
        <v>109.1676325277821</v>
      </c>
      <c r="EO116">
        <v>104.4187860220981</v>
      </c>
      <c r="EQ116">
        <v>2.9476023893318</v>
      </c>
      <c r="ER116">
        <v>4.5807780046604529</v>
      </c>
      <c r="ES116">
        <v>0.91622157271944593</v>
      </c>
      <c r="ET116">
        <v>0.88189526823634612</v>
      </c>
      <c r="EU116">
        <v>5.9039858676211587E-2</v>
      </c>
      <c r="EV116">
        <v>0.60534847060883645</v>
      </c>
      <c r="EW116">
        <v>10.253216795939659</v>
      </c>
      <c r="EX116">
        <v>6.8818692405643453</v>
      </c>
      <c r="EY116">
        <v>3.424643665236347</v>
      </c>
      <c r="EZ116">
        <v>2.9372531399093331</v>
      </c>
      <c r="FA116">
        <v>3.6015074503678211E-2</v>
      </c>
      <c r="FC116">
        <f t="shared" si="9"/>
        <v>8.2676978183165701</v>
      </c>
      <c r="FS116">
        <f t="shared" si="11"/>
        <v>51.62512839841007</v>
      </c>
      <c r="FT116">
        <f t="shared" si="12"/>
        <v>83.615633007456651</v>
      </c>
    </row>
    <row r="117" spans="1:178" x14ac:dyDescent="0.25">
      <c r="A117" t="s">
        <v>1033</v>
      </c>
      <c r="B117" t="s">
        <v>765</v>
      </c>
      <c r="C117" s="2">
        <v>-40.602771231380508</v>
      </c>
      <c r="D117" s="5">
        <v>4.0051064728720319E-3</v>
      </c>
      <c r="E117" s="6">
        <v>35.38422598724663</v>
      </c>
      <c r="F117" s="7">
        <v>0.613004805038044</v>
      </c>
      <c r="G117">
        <v>-34.962686470559447</v>
      </c>
      <c r="H117" s="8">
        <v>84.180227026645753</v>
      </c>
      <c r="I117" s="2">
        <v>2.1886941569828342</v>
      </c>
      <c r="J117" s="2">
        <v>0.1107199112820758</v>
      </c>
      <c r="K117" s="5">
        <v>0.18427289046613279</v>
      </c>
      <c r="L117" s="9">
        <v>3.734874210858993E-3</v>
      </c>
      <c r="M117">
        <v>0.1239519106015851</v>
      </c>
      <c r="N117" s="8">
        <v>2.5201028550533269</v>
      </c>
      <c r="O117" s="10">
        <v>11.65862106393172</v>
      </c>
      <c r="P117" s="7">
        <v>0.71220193559322698</v>
      </c>
      <c r="Q117" s="5">
        <v>0.45775016045697181</v>
      </c>
      <c r="R117" s="11">
        <v>2.2661358117022981E-2</v>
      </c>
      <c r="S117" s="12">
        <v>0.33782732587579373</v>
      </c>
      <c r="T117" s="6">
        <v>2689.1756320449899</v>
      </c>
      <c r="U117" s="6">
        <v>32.002021762394243</v>
      </c>
      <c r="V117" s="6">
        <v>32.182296953651573</v>
      </c>
      <c r="W117" s="6">
        <v>2429.031335510424</v>
      </c>
      <c r="X117" s="6">
        <v>19.320951816875692</v>
      </c>
      <c r="Y117" s="6">
        <v>100.50332336033981</v>
      </c>
      <c r="Z117" s="6">
        <v>2577.467622876417</v>
      </c>
      <c r="AA117" s="6">
        <v>17.663961617827852</v>
      </c>
      <c r="AB117" s="13">
        <v>54.738511550123782</v>
      </c>
      <c r="AC117" s="14">
        <v>90.326243721882179</v>
      </c>
      <c r="AE117" t="s">
        <v>1034</v>
      </c>
      <c r="AF117" t="s">
        <v>1034</v>
      </c>
      <c r="AG117">
        <v>21.524999999999999</v>
      </c>
      <c r="AH117">
        <v>1567.7419751992809</v>
      </c>
      <c r="AI117">
        <v>110.3527251864039</v>
      </c>
      <c r="AJ117">
        <v>110.8126882649308</v>
      </c>
      <c r="AK117" t="s">
        <v>143</v>
      </c>
      <c r="AL117">
        <v>967.99568677124319</v>
      </c>
      <c r="AM117">
        <v>1915.945679556957</v>
      </c>
      <c r="AN117">
        <v>229.93025312645671</v>
      </c>
      <c r="AO117">
        <v>8.6250172616583853</v>
      </c>
      <c r="AP117">
        <v>2.2534773461226671</v>
      </c>
      <c r="AQ117">
        <v>5.4388846344083062</v>
      </c>
      <c r="AR117">
        <v>2.8771380802513251</v>
      </c>
      <c r="AS117">
        <v>1.601323173587371</v>
      </c>
      <c r="AT117" t="s">
        <v>143</v>
      </c>
      <c r="AU117">
        <v>29.12325801943684</v>
      </c>
      <c r="AV117">
        <v>51.097631892331847</v>
      </c>
      <c r="AW117">
        <v>1.8626295221278519</v>
      </c>
      <c r="AX117">
        <v>0.43573242343401242</v>
      </c>
      <c r="AY117">
        <v>0.17739523560252651</v>
      </c>
      <c r="AZ117">
        <v>151.6123609229256</v>
      </c>
      <c r="BA117">
        <v>16.497962893884932</v>
      </c>
      <c r="BB117">
        <v>7.5714557833295601E-2</v>
      </c>
      <c r="BC117">
        <v>549323.27870226302</v>
      </c>
      <c r="BD117">
        <v>24910.087638937759</v>
      </c>
      <c r="BE117">
        <v>4.6665713382375866</v>
      </c>
      <c r="BF117">
        <v>0.91279205387005957</v>
      </c>
      <c r="BG117">
        <v>0.2247607316422692</v>
      </c>
      <c r="BH117">
        <v>0.109577728891271</v>
      </c>
      <c r="BI117">
        <v>0.62380734243064684</v>
      </c>
      <c r="BJ117">
        <v>0.12960622123834939</v>
      </c>
      <c r="BK117">
        <v>2.1593206626201289E-2</v>
      </c>
      <c r="BL117">
        <v>20.984111833544912</v>
      </c>
      <c r="BM117">
        <v>2.862709137570425</v>
      </c>
      <c r="BN117">
        <v>4.5110293901967913E-2</v>
      </c>
      <c r="BO117">
        <v>1.487857716096386</v>
      </c>
      <c r="BP117">
        <v>0.45643423882500961</v>
      </c>
      <c r="BQ117">
        <v>1.088427690966353E-2</v>
      </c>
      <c r="BR117">
        <v>9.5758325873175956</v>
      </c>
      <c r="BS117">
        <v>1.6786317415298919</v>
      </c>
      <c r="BT117">
        <v>3.7669666221218208E-2</v>
      </c>
      <c r="BU117">
        <v>5.1842654558728354</v>
      </c>
      <c r="BV117">
        <v>0.86861048620668158</v>
      </c>
      <c r="BW117">
        <v>0.1526308301272841</v>
      </c>
      <c r="BX117">
        <v>1.934066540823715</v>
      </c>
      <c r="BY117">
        <v>0.26575993908887868</v>
      </c>
      <c r="BZ117">
        <v>1.180877572614727E-2</v>
      </c>
      <c r="CA117">
        <v>7.9840343800179703</v>
      </c>
      <c r="CB117">
        <v>1.1885688360847151</v>
      </c>
      <c r="CC117">
        <v>0.16683632595205261</v>
      </c>
      <c r="CD117">
        <v>1.74061930365797</v>
      </c>
      <c r="CE117">
        <v>0.29466278655882161</v>
      </c>
      <c r="CF117">
        <v>2.0061864690944731E-2</v>
      </c>
      <c r="CG117">
        <v>14.791389721227009</v>
      </c>
      <c r="CH117">
        <v>2.113971418326289</v>
      </c>
      <c r="CI117">
        <v>5.8576362495133587E-2</v>
      </c>
      <c r="CJ117">
        <v>4.6338137971117792</v>
      </c>
      <c r="CK117">
        <v>0.64318760025554278</v>
      </c>
      <c r="CL117">
        <v>3.0734003339119308E-2</v>
      </c>
      <c r="CM117">
        <v>19.86316541573024</v>
      </c>
      <c r="CN117">
        <v>2.349246312604794</v>
      </c>
      <c r="CO117">
        <v>9.2143778382361527E-2</v>
      </c>
      <c r="CP117">
        <v>4.0735282451752939</v>
      </c>
      <c r="CQ117">
        <v>0.52810649082693994</v>
      </c>
      <c r="CR117">
        <v>1.375496876146253E-2</v>
      </c>
      <c r="CS117">
        <v>33.773599883138758</v>
      </c>
      <c r="CT117">
        <v>4.1285696571652268</v>
      </c>
      <c r="CU117">
        <v>6.4925927688861115E-2</v>
      </c>
      <c r="CV117">
        <v>5.6147527382930136</v>
      </c>
      <c r="CW117">
        <v>0.6927368980208457</v>
      </c>
      <c r="CX117">
        <v>1.39797013217835E-2</v>
      </c>
      <c r="CY117">
        <v>4798.8295126927114</v>
      </c>
      <c r="CZ117">
        <v>207.20899472598299</v>
      </c>
      <c r="DA117">
        <v>0.13806670922058409</v>
      </c>
      <c r="DB117">
        <v>5.6084180910414852E-2</v>
      </c>
      <c r="DC117">
        <v>2.9963074778996741E-2</v>
      </c>
      <c r="DD117">
        <v>1.2680997711301E-2</v>
      </c>
      <c r="DE117">
        <v>-4.3224512485247208</v>
      </c>
      <c r="DF117">
        <v>6.8920548556697163</v>
      </c>
      <c r="DG117">
        <v>13.17900377834421</v>
      </c>
      <c r="DH117">
        <v>67.615048648296067</v>
      </c>
      <c r="DI117">
        <v>4.9987756842729718</v>
      </c>
      <c r="DJ117">
        <v>0.78729362935298131</v>
      </c>
      <c r="DK117">
        <v>13.64821253154069</v>
      </c>
      <c r="DL117">
        <v>1.091615917134211</v>
      </c>
      <c r="DM117">
        <v>0.44582575475928787</v>
      </c>
      <c r="DN117">
        <v>4.0097428877028154</v>
      </c>
      <c r="DO117">
        <v>0.48354325759695449</v>
      </c>
      <c r="DP117">
        <v>0.37736059690480073</v>
      </c>
      <c r="DQ117">
        <v>16.80568619204865</v>
      </c>
      <c r="DR117">
        <v>1.3329626066155591</v>
      </c>
      <c r="DS117">
        <v>0.32171537088252072</v>
      </c>
      <c r="DT117">
        <v>35.38422598724663</v>
      </c>
      <c r="DU117">
        <v>2.4594833085636649</v>
      </c>
      <c r="DV117">
        <v>0.19506661285909899</v>
      </c>
      <c r="DW117">
        <v>21.291273056616699</v>
      </c>
      <c r="DX117">
        <v>1.6855745183908779</v>
      </c>
      <c r="DY117">
        <v>0.34078636656454458</v>
      </c>
      <c r="EA117">
        <v>96.568382753455808</v>
      </c>
      <c r="EB117">
        <v>2.6320984912685521</v>
      </c>
      <c r="EC117">
        <v>34.231830071035738</v>
      </c>
      <c r="ED117">
        <v>16.032949526900708</v>
      </c>
      <c r="EE117">
        <v>20.953681810322969</v>
      </c>
      <c r="EF117">
        <v>35.028820647789431</v>
      </c>
      <c r="EG117">
        <v>34.352869286389257</v>
      </c>
      <c r="EH117">
        <v>40.120775778984772</v>
      </c>
      <c r="EI117">
        <v>48.216601209362047</v>
      </c>
      <c r="EJ117">
        <v>60.12760049279273</v>
      </c>
      <c r="EK117">
        <v>84.868384562486796</v>
      </c>
      <c r="EL117">
        <v>124.14478384831401</v>
      </c>
      <c r="EM117">
        <v>164.92017186944511</v>
      </c>
      <c r="EN117">
        <v>209.7739123176321</v>
      </c>
      <c r="EO117">
        <v>228.2419812314233</v>
      </c>
      <c r="EQ117">
        <v>5.2695355264568393</v>
      </c>
      <c r="ER117">
        <v>2.7310832830274059</v>
      </c>
      <c r="ES117">
        <v>0.91635889115815161</v>
      </c>
      <c r="ET117">
        <v>0.88161805398798032</v>
      </c>
      <c r="EU117">
        <v>1.2547310874781821E-2</v>
      </c>
      <c r="EV117">
        <v>6.5604376788926472E-2</v>
      </c>
      <c r="EW117">
        <v>5.2285607205908384</v>
      </c>
      <c r="EX117">
        <v>16.27539243780868</v>
      </c>
      <c r="EY117">
        <v>1.6862389158011399</v>
      </c>
      <c r="EZ117">
        <v>1.0476889081910381</v>
      </c>
      <c r="FA117">
        <v>2.702679184417545E-2</v>
      </c>
      <c r="FC117">
        <f t="shared" si="9"/>
        <v>4.3977895840892307</v>
      </c>
      <c r="FE117">
        <v>-19.32757331861</v>
      </c>
      <c r="FF117">
        <v>1.1950197</v>
      </c>
      <c r="FH117">
        <v>-3.1257575362899996</v>
      </c>
      <c r="FI117">
        <v>1.1950197</v>
      </c>
      <c r="FK117">
        <v>1009.7522284</v>
      </c>
      <c r="FL117">
        <f t="shared" si="10"/>
        <v>736.60222840000006</v>
      </c>
      <c r="FM117">
        <v>24</v>
      </c>
      <c r="FS117">
        <f t="shared" si="11"/>
        <v>35.38422598724663</v>
      </c>
      <c r="FT117">
        <f t="shared" si="12"/>
        <v>57.310742775675976</v>
      </c>
      <c r="FU117">
        <f t="shared" si="13"/>
        <v>1.188550530061772</v>
      </c>
      <c r="FV117">
        <f>((3.998*LOG(FU117))+2.284)</f>
        <v>2.5839205649449197</v>
      </c>
    </row>
    <row r="118" spans="1:178" x14ac:dyDescent="0.25">
      <c r="A118" t="s">
        <v>1035</v>
      </c>
      <c r="B118" t="s">
        <v>765</v>
      </c>
      <c r="C118" s="2">
        <v>9.9364864603500678</v>
      </c>
      <c r="D118" s="5">
        <v>9.1673111396629748E-3</v>
      </c>
      <c r="E118" s="6">
        <v>79.74452745616324</v>
      </c>
      <c r="F118" s="7">
        <v>0.3826751142835621</v>
      </c>
      <c r="G118">
        <v>142.79218715517271</v>
      </c>
      <c r="H118" s="8">
        <v>55.823952329697264</v>
      </c>
      <c r="I118" s="2">
        <v>2.236730566163414</v>
      </c>
      <c r="J118" s="2">
        <v>0.1038811688532353</v>
      </c>
      <c r="K118" s="5">
        <v>0.18376938702037171</v>
      </c>
      <c r="L118" s="9">
        <v>1.0213483703627941E-3</v>
      </c>
      <c r="M118">
        <v>9.5357918173265444E-2</v>
      </c>
      <c r="N118" s="8">
        <v>2.0600474130069739</v>
      </c>
      <c r="O118" s="10">
        <v>11.326675014549609</v>
      </c>
      <c r="P118" s="7">
        <v>0.66025616563588574</v>
      </c>
      <c r="Q118" s="5">
        <v>0.44695130094074342</v>
      </c>
      <c r="R118" s="11">
        <v>2.188566920459762E-2</v>
      </c>
      <c r="S118" s="12">
        <v>0.68475984296953296</v>
      </c>
      <c r="T118" s="6">
        <v>2685.856073671278</v>
      </c>
      <c r="U118" s="6">
        <v>8.500144885057054</v>
      </c>
      <c r="V118" s="6">
        <v>9.2119675804012999</v>
      </c>
      <c r="W118" s="6">
        <v>2383.2039641148531</v>
      </c>
      <c r="X118" s="6">
        <v>9.7731647117208684</v>
      </c>
      <c r="Y118" s="6">
        <v>92.589960196139828</v>
      </c>
      <c r="Z118" s="6">
        <v>2549.9216521155308</v>
      </c>
      <c r="AA118" s="6">
        <v>6.4866411146984007</v>
      </c>
      <c r="AB118" s="13">
        <v>54.230961753161097</v>
      </c>
      <c r="AC118" s="14">
        <v>88.731633369217278</v>
      </c>
      <c r="AE118" t="s">
        <v>1036</v>
      </c>
      <c r="AF118" t="s">
        <v>1036</v>
      </c>
      <c r="AG118">
        <v>25.013000000000002</v>
      </c>
      <c r="AH118">
        <v>1710.7175065443771</v>
      </c>
      <c r="AI118">
        <v>107.10509869825241</v>
      </c>
      <c r="AJ118">
        <v>99.778988985952012</v>
      </c>
      <c r="AK118" t="s">
        <v>143</v>
      </c>
      <c r="AL118">
        <v>802.71464890415893</v>
      </c>
      <c r="AM118">
        <v>1720.8102416039731</v>
      </c>
      <c r="AN118">
        <v>222.77647488340469</v>
      </c>
      <c r="AO118">
        <v>8.6973667604585199</v>
      </c>
      <c r="AP118">
        <v>2.0297629605573611</v>
      </c>
      <c r="AQ118">
        <v>5.4169973131570259</v>
      </c>
      <c r="AR118">
        <v>1.1197035914140261</v>
      </c>
      <c r="AS118">
        <v>1.436514512371643</v>
      </c>
      <c r="AT118">
        <v>227.94999167911149</v>
      </c>
      <c r="AU118">
        <v>40.630911990846307</v>
      </c>
      <c r="AV118">
        <v>44.905758750207163</v>
      </c>
      <c r="AW118">
        <v>10.892150019040921</v>
      </c>
      <c r="AX118">
        <v>1.4587986164813049</v>
      </c>
      <c r="AY118">
        <v>0.17149379391777461</v>
      </c>
      <c r="AZ118">
        <v>95.96700171074859</v>
      </c>
      <c r="BA118">
        <v>5.7321385206059592</v>
      </c>
      <c r="BB118">
        <v>8.169755316973118E-2</v>
      </c>
      <c r="BC118">
        <v>526983.92739673669</v>
      </c>
      <c r="BD118">
        <v>20856.248047317869</v>
      </c>
      <c r="BE118">
        <v>2.8435472813806251</v>
      </c>
      <c r="BF118">
        <v>2.015792900404842</v>
      </c>
      <c r="BG118">
        <v>0.23355116855645869</v>
      </c>
      <c r="BH118">
        <v>9.1778470953645469E-2</v>
      </c>
      <c r="BI118">
        <v>2.2258707453105422</v>
      </c>
      <c r="BJ118">
        <v>0.33476581821635037</v>
      </c>
      <c r="BK118">
        <v>5.2911148817100153E-3</v>
      </c>
      <c r="BL118">
        <v>20.76816175330341</v>
      </c>
      <c r="BM118">
        <v>2.1233301540412599</v>
      </c>
      <c r="BN118">
        <v>5.4831601285035413E-2</v>
      </c>
      <c r="BO118">
        <v>2.517080056578695</v>
      </c>
      <c r="BP118">
        <v>0.2455489411127281</v>
      </c>
      <c r="BQ118">
        <v>1.083774439711142E-2</v>
      </c>
      <c r="BR118">
        <v>14.492200968855011</v>
      </c>
      <c r="BS118">
        <v>1.511873656353256</v>
      </c>
      <c r="BT118">
        <v>6.9721522363113908E-2</v>
      </c>
      <c r="BU118">
        <v>7.4755400771979721</v>
      </c>
      <c r="BV118">
        <v>0.90466731629052266</v>
      </c>
      <c r="BW118">
        <v>0.12369265210510599</v>
      </c>
      <c r="BX118">
        <v>2.9762471830841042</v>
      </c>
      <c r="BY118">
        <v>0.28838144803061438</v>
      </c>
      <c r="BZ118">
        <v>2.1841375734335141E-2</v>
      </c>
      <c r="CA118">
        <v>8.3214064551313758</v>
      </c>
      <c r="CB118">
        <v>0.9854163705031086</v>
      </c>
      <c r="CC118">
        <v>0.18369080591708981</v>
      </c>
      <c r="CD118">
        <v>1.6951654771318989</v>
      </c>
      <c r="CE118">
        <v>0.2302419130461151</v>
      </c>
      <c r="CF118">
        <v>2.1320777687259391E-2</v>
      </c>
      <c r="CG118">
        <v>12.982756095082401</v>
      </c>
      <c r="CH118">
        <v>1.248699003055642</v>
      </c>
      <c r="CI118">
        <v>4.8108242955455259E-2</v>
      </c>
      <c r="CJ118">
        <v>3.159051290681854</v>
      </c>
      <c r="CK118">
        <v>0.31663179953939352</v>
      </c>
      <c r="CL118">
        <v>1.178372989164765E-2</v>
      </c>
      <c r="CM118">
        <v>12.39484983133741</v>
      </c>
      <c r="CN118">
        <v>1.000733527952802</v>
      </c>
      <c r="CO118">
        <v>3.533586097820151E-2</v>
      </c>
      <c r="CP118">
        <v>2.2223245033474561</v>
      </c>
      <c r="CQ118">
        <v>0.25261755718686851</v>
      </c>
      <c r="CR118">
        <v>1.12962777515749E-2</v>
      </c>
      <c r="CS118">
        <v>19.454007429176059</v>
      </c>
      <c r="CT118">
        <v>1.717061692242581</v>
      </c>
      <c r="CU118">
        <v>5.3312490535490073E-2</v>
      </c>
      <c r="CV118">
        <v>2.90067040583624</v>
      </c>
      <c r="CW118">
        <v>0.30915561092433069</v>
      </c>
      <c r="CX118">
        <v>1.148366303544579E-2</v>
      </c>
      <c r="CY118">
        <v>5333.901577212815</v>
      </c>
      <c r="CZ118">
        <v>211.08015504310401</v>
      </c>
      <c r="DA118">
        <v>0.1134041369343345</v>
      </c>
      <c r="DB118">
        <v>7.999535384202279E-2</v>
      </c>
      <c r="DC118">
        <v>3.3404420049372593E-2</v>
      </c>
      <c r="DD118">
        <v>1.041285449611809E-2</v>
      </c>
      <c r="DE118">
        <v>-0.21787980689208289</v>
      </c>
      <c r="DF118">
        <v>5.2115709390482641</v>
      </c>
      <c r="DG118">
        <v>11.355573200310729</v>
      </c>
      <c r="DH118">
        <v>148.88476940375801</v>
      </c>
      <c r="DI118">
        <v>4.9187490955531707</v>
      </c>
      <c r="DJ118">
        <v>0.69919584346309271</v>
      </c>
      <c r="DK118">
        <v>29.7744103526902</v>
      </c>
      <c r="DL118">
        <v>0.83019991029693518</v>
      </c>
      <c r="DM118">
        <v>0.36270127523935708</v>
      </c>
      <c r="DN118">
        <v>6.3168371461238388</v>
      </c>
      <c r="DO118">
        <v>0.39894476991879269</v>
      </c>
      <c r="DP118">
        <v>0.28568519402823928</v>
      </c>
      <c r="DQ118">
        <v>23.292967445579201</v>
      </c>
      <c r="DR118">
        <v>1.2265022640239209</v>
      </c>
      <c r="DS118">
        <v>0.30344767429742869</v>
      </c>
      <c r="DT118">
        <v>79.74452745616324</v>
      </c>
      <c r="DU118">
        <v>2.544788274926375</v>
      </c>
      <c r="DV118">
        <v>0.16085850932104229</v>
      </c>
      <c r="DW118">
        <v>45.756947774351083</v>
      </c>
      <c r="DX118">
        <v>1.53000405783454</v>
      </c>
      <c r="DY118">
        <v>0.29854529938025981</v>
      </c>
      <c r="EA118">
        <v>61.125478796655152</v>
      </c>
      <c r="EB118">
        <v>9.391859684854607</v>
      </c>
      <c r="EC118">
        <v>33.879546090217637</v>
      </c>
      <c r="ED118">
        <v>27.123707506235942</v>
      </c>
      <c r="EE118">
        <v>31.71159949421228</v>
      </c>
      <c r="EF118">
        <v>50.510405927013331</v>
      </c>
      <c r="EG118">
        <v>52.864070747497408</v>
      </c>
      <c r="EH118">
        <v>41.81611283985616</v>
      </c>
      <c r="EI118">
        <v>46.957492441326842</v>
      </c>
      <c r="EJ118">
        <v>52.775431280822737</v>
      </c>
      <c r="EK118">
        <v>57.858082246920411</v>
      </c>
      <c r="EL118">
        <v>77.467811445858814</v>
      </c>
      <c r="EM118">
        <v>89.972651957386887</v>
      </c>
      <c r="EN118">
        <v>120.8323442805966</v>
      </c>
      <c r="EO118">
        <v>117.9134311315544</v>
      </c>
      <c r="EQ118">
        <v>2.1226933489579598</v>
      </c>
      <c r="ER118">
        <v>1.7016966587954689</v>
      </c>
      <c r="ES118">
        <v>1.150266160761598</v>
      </c>
      <c r="ET118">
        <v>1.072354546954893</v>
      </c>
      <c r="EU118">
        <v>7.7726371533807626E-2</v>
      </c>
      <c r="EV118">
        <v>0.22459906115192399</v>
      </c>
      <c r="EW118">
        <v>2.889612067562334</v>
      </c>
      <c r="EX118">
        <v>25.19887472947104</v>
      </c>
      <c r="EY118">
        <v>3.8397489582090221</v>
      </c>
      <c r="EZ118">
        <v>4.0991311299987867</v>
      </c>
      <c r="FA118">
        <v>0.1036183885373492</v>
      </c>
      <c r="FC118">
        <f t="shared" si="9"/>
        <v>2.6325424113976403</v>
      </c>
      <c r="FE118">
        <v>-20.042361790839998</v>
      </c>
      <c r="FF118">
        <v>1.1573913</v>
      </c>
      <c r="FH118">
        <v>-3.8313176852500006</v>
      </c>
      <c r="FI118">
        <v>1.1573913</v>
      </c>
      <c r="FK118">
        <v>1009.3803758</v>
      </c>
      <c r="FL118">
        <f t="shared" si="10"/>
        <v>736.23037580000005</v>
      </c>
      <c r="FM118">
        <v>24</v>
      </c>
      <c r="FS118">
        <f t="shared" si="11"/>
        <v>79.74452745616324</v>
      </c>
      <c r="FT118">
        <f t="shared" si="12"/>
        <v>129.15975899699555</v>
      </c>
      <c r="FU118">
        <f t="shared" si="13"/>
        <v>0.78515451887168952</v>
      </c>
      <c r="FV118">
        <f>((3.998*LOG(FU118))+2.284)</f>
        <v>1.8640306279963259</v>
      </c>
    </row>
    <row r="119" spans="1:178" x14ac:dyDescent="0.25">
      <c r="A119" t="s">
        <v>1037</v>
      </c>
      <c r="B119" t="s">
        <v>765</v>
      </c>
      <c r="C119" s="2">
        <v>-1.9739420880270959</v>
      </c>
      <c r="D119" s="5">
        <v>3.0848717505901228E-2</v>
      </c>
      <c r="E119" s="6">
        <v>251.82206923474499</v>
      </c>
      <c r="F119" s="7">
        <v>0.89969056010006654</v>
      </c>
      <c r="G119">
        <v>-718.69633644195142</v>
      </c>
      <c r="H119" s="8">
        <v>103.7655480271191</v>
      </c>
      <c r="I119" s="2">
        <v>2.0738207471525838</v>
      </c>
      <c r="J119" s="2">
        <v>0.1013843235662672</v>
      </c>
      <c r="K119" s="5">
        <v>0.1838078843459274</v>
      </c>
      <c r="L119" s="9">
        <v>6.3382256782994282E-4</v>
      </c>
      <c r="M119">
        <v>0.19950102305216241</v>
      </c>
      <c r="N119" s="8">
        <v>0.34254553052191211</v>
      </c>
      <c r="O119" s="10">
        <v>12.21346120083035</v>
      </c>
      <c r="P119" s="7">
        <v>0.70564987799754586</v>
      </c>
      <c r="Q119" s="5">
        <v>0.48222014573856758</v>
      </c>
      <c r="R119" s="11">
        <v>2.3614436700235358E-2</v>
      </c>
      <c r="S119" s="12">
        <v>0.32261637500496082</v>
      </c>
      <c r="T119" s="6">
        <v>2686.6256546530558</v>
      </c>
      <c r="U119" s="6">
        <v>4.475756653919003</v>
      </c>
      <c r="V119" s="6">
        <v>5.7111892101017459</v>
      </c>
      <c r="W119" s="6">
        <v>2536.9156551391088</v>
      </c>
      <c r="X119" s="6">
        <v>2.687740304114119</v>
      </c>
      <c r="Y119" s="6">
        <v>102.67360641290171</v>
      </c>
      <c r="Z119" s="6">
        <v>2620.8622493523199</v>
      </c>
      <c r="AA119" s="6">
        <v>2.662563928078403</v>
      </c>
      <c r="AB119" s="13">
        <v>54.246671300317729</v>
      </c>
      <c r="AC119" s="14">
        <v>94.42758244883656</v>
      </c>
      <c r="AE119" t="s">
        <v>1038</v>
      </c>
      <c r="AF119" t="s">
        <v>1038</v>
      </c>
      <c r="AG119">
        <v>25.012</v>
      </c>
      <c r="AH119">
        <v>318.73418683710179</v>
      </c>
      <c r="AI119">
        <v>57.691691514978842</v>
      </c>
      <c r="AJ119">
        <v>97.89454735742504</v>
      </c>
      <c r="AK119" t="s">
        <v>143</v>
      </c>
      <c r="AL119">
        <v>942.50500036662459</v>
      </c>
      <c r="AM119">
        <v>1691.3817832481011</v>
      </c>
      <c r="AN119">
        <v>212.81914215917669</v>
      </c>
      <c r="AO119">
        <v>9.3697939344436278</v>
      </c>
      <c r="AP119">
        <v>1.974792415431019</v>
      </c>
      <c r="AQ119">
        <v>2.6419088389238068</v>
      </c>
      <c r="AR119">
        <v>0.92872420163974911</v>
      </c>
      <c r="AS119">
        <v>1.465006013502099</v>
      </c>
      <c r="AT119">
        <v>256.34975299479288</v>
      </c>
      <c r="AU119">
        <v>98.048958439544322</v>
      </c>
      <c r="AV119">
        <v>45.768769121405192</v>
      </c>
      <c r="AW119">
        <v>0.90778685746203247</v>
      </c>
      <c r="AX119">
        <v>0.27392501658149132</v>
      </c>
      <c r="AY119">
        <v>0.18052071424929431</v>
      </c>
      <c r="AZ119">
        <v>908.73307237349286</v>
      </c>
      <c r="BA119">
        <v>33.881447928430987</v>
      </c>
      <c r="BB119">
        <v>8.3338148484561309E-2</v>
      </c>
      <c r="BC119">
        <v>517611.59851503739</v>
      </c>
      <c r="BD119">
        <v>27434.942030097969</v>
      </c>
      <c r="BE119">
        <v>1.3478443009067109</v>
      </c>
      <c r="BF119">
        <v>1.192494781680554</v>
      </c>
      <c r="BG119">
        <v>0.21642663944688639</v>
      </c>
      <c r="BH119">
        <v>5.7501119227602308E-2</v>
      </c>
      <c r="BI119">
        <v>0.20277530994332149</v>
      </c>
      <c r="BJ119">
        <v>2.429013260848948E-2</v>
      </c>
      <c r="BK119">
        <v>6.5425288623048618E-3</v>
      </c>
      <c r="BL119">
        <v>50.295040750978757</v>
      </c>
      <c r="BM119">
        <v>2.3736981844411891</v>
      </c>
      <c r="BN119">
        <v>5.8939313051073063E-2</v>
      </c>
      <c r="BO119">
        <v>0.82028109075933198</v>
      </c>
      <c r="BP119">
        <v>6.1515918495041642E-2</v>
      </c>
      <c r="BQ119">
        <v>1.0550603714960499E-2</v>
      </c>
      <c r="BR119">
        <v>10.81158179223716</v>
      </c>
      <c r="BS119">
        <v>0.82325509851411871</v>
      </c>
      <c r="BT119">
        <v>3.1153271233685401E-2</v>
      </c>
      <c r="BU119">
        <v>12.499145965371911</v>
      </c>
      <c r="BV119">
        <v>1.061369435558184</v>
      </c>
      <c r="BW119">
        <v>0.14760058099710421</v>
      </c>
      <c r="BX119">
        <v>5.7946075317125851</v>
      </c>
      <c r="BY119">
        <v>0.35213713406388902</v>
      </c>
      <c r="BZ119">
        <v>2.1389635201236309E-2</v>
      </c>
      <c r="CA119">
        <v>36.527946645020307</v>
      </c>
      <c r="CB119">
        <v>2.14734459077774</v>
      </c>
      <c r="CC119">
        <v>0.16167388740262839</v>
      </c>
      <c r="CD119">
        <v>9.0261737435450993</v>
      </c>
      <c r="CE119">
        <v>0.44912862018409722</v>
      </c>
      <c r="CF119">
        <v>7.7395044230922647E-3</v>
      </c>
      <c r="CG119">
        <v>91.742499819737461</v>
      </c>
      <c r="CH119">
        <v>4.3210706607788767</v>
      </c>
      <c r="CI119">
        <v>0.1062170627193457</v>
      </c>
      <c r="CJ119">
        <v>30.425053348736292</v>
      </c>
      <c r="CK119">
        <v>1.576184472308759</v>
      </c>
      <c r="CL119">
        <v>1.1861600953460401E-2</v>
      </c>
      <c r="CM119">
        <v>132.81266131691211</v>
      </c>
      <c r="CN119">
        <v>6.4390323924589987</v>
      </c>
      <c r="CO119">
        <v>7.8026331527619355E-2</v>
      </c>
      <c r="CP119">
        <v>25.59853902168425</v>
      </c>
      <c r="CQ119">
        <v>1.284953510851206</v>
      </c>
      <c r="CR119">
        <v>1.137123837521351E-2</v>
      </c>
      <c r="CS119">
        <v>201.99609038948319</v>
      </c>
      <c r="CT119">
        <v>9.7390242176829283</v>
      </c>
      <c r="CU119">
        <v>5.3658518012633917E-2</v>
      </c>
      <c r="CV119">
        <v>29.894728830463059</v>
      </c>
      <c r="CW119">
        <v>1.4869028264736299</v>
      </c>
      <c r="CX119">
        <v>1.1562437176523331E-2</v>
      </c>
      <c r="CY119">
        <v>5075.3590797720744</v>
      </c>
      <c r="CZ119">
        <v>209.25841884166701</v>
      </c>
      <c r="DA119">
        <v>0.25040700466976262</v>
      </c>
      <c r="DB119">
        <v>0.11797599022366879</v>
      </c>
      <c r="DC119">
        <v>4.6802229029675679E-2</v>
      </c>
      <c r="DD119">
        <v>1.048063411905038E-2</v>
      </c>
      <c r="DE119">
        <v>-1.422521406377268</v>
      </c>
      <c r="DF119">
        <v>5.7005667582468647</v>
      </c>
      <c r="DG119">
        <v>11.507432128220829</v>
      </c>
      <c r="DH119">
        <v>506.0718379753302</v>
      </c>
      <c r="DI119">
        <v>18.338350052097471</v>
      </c>
      <c r="DJ119">
        <v>0.65311265174100819</v>
      </c>
      <c r="DK119">
        <v>102.1037929701852</v>
      </c>
      <c r="DL119">
        <v>3.6361847092577131</v>
      </c>
      <c r="DM119">
        <v>0.36999662630058322</v>
      </c>
      <c r="DN119">
        <v>46.186663788817853</v>
      </c>
      <c r="DO119">
        <v>1.5211865517834591</v>
      </c>
      <c r="DP119">
        <v>0.32697675048306629</v>
      </c>
      <c r="DQ119">
        <v>170.27990115940241</v>
      </c>
      <c r="DR119">
        <v>5.7566360541373713</v>
      </c>
      <c r="DS119">
        <v>0.30065814401488838</v>
      </c>
      <c r="DT119">
        <v>251.82206923474499</v>
      </c>
      <c r="DU119">
        <v>8.8311305450057738</v>
      </c>
      <c r="DV119">
        <v>0.14560433028222211</v>
      </c>
      <c r="DW119">
        <v>168.4582219093769</v>
      </c>
      <c r="DX119">
        <v>5.9631475682094406</v>
      </c>
      <c r="DY119">
        <v>0.29692840134760251</v>
      </c>
      <c r="EA119">
        <v>578.81087412324382</v>
      </c>
      <c r="EB119">
        <v>0.85559202507730592</v>
      </c>
      <c r="EC119">
        <v>82.047374797681499</v>
      </c>
      <c r="ED119">
        <v>8.8392358918031473</v>
      </c>
      <c r="EE119">
        <v>23.65772821058459</v>
      </c>
      <c r="EF119">
        <v>84.453688955215611</v>
      </c>
      <c r="EG119">
        <v>102.9237572240246</v>
      </c>
      <c r="EH119">
        <v>183.55752082924781</v>
      </c>
      <c r="EI119">
        <v>250.03251367160939</v>
      </c>
      <c r="EJ119">
        <v>372.93699113714422</v>
      </c>
      <c r="EK119">
        <v>557.23540931751438</v>
      </c>
      <c r="EL119">
        <v>830.07913323070068</v>
      </c>
      <c r="EM119">
        <v>1036.3780980438969</v>
      </c>
      <c r="EN119">
        <v>1254.6341017980319</v>
      </c>
      <c r="EO119">
        <v>1215.232879287116</v>
      </c>
      <c r="EQ119">
        <v>29.83485722689727</v>
      </c>
      <c r="ER119">
        <v>12.380473017329001</v>
      </c>
      <c r="ES119">
        <v>0.82664725477135137</v>
      </c>
      <c r="ET119">
        <v>0.84873293079226519</v>
      </c>
      <c r="EU119">
        <v>6.8194545632957525E-4</v>
      </c>
      <c r="EV119">
        <v>4.6611657272992392E-3</v>
      </c>
      <c r="EW119">
        <v>6.8351004967273497</v>
      </c>
      <c r="EX119">
        <v>10.107944670942979</v>
      </c>
      <c r="EY119">
        <v>5.0068966139538196</v>
      </c>
      <c r="EZ119">
        <v>1.2466680357485569</v>
      </c>
      <c r="FA119">
        <v>5.9035537736459127E-3</v>
      </c>
      <c r="FC119">
        <f t="shared" si="9"/>
        <v>15.825477545813168</v>
      </c>
      <c r="FE119">
        <v>-21.174071401899997</v>
      </c>
      <c r="FF119">
        <v>1.2256161999999999</v>
      </c>
      <c r="FH119">
        <v>-3.3428059389600002</v>
      </c>
      <c r="FI119">
        <v>1.2256161999999999</v>
      </c>
      <c r="FK119">
        <v>947.26246060000005</v>
      </c>
      <c r="FL119">
        <f t="shared" si="10"/>
        <v>674.11246060000008</v>
      </c>
      <c r="FM119">
        <v>22</v>
      </c>
      <c r="FS119">
        <f t="shared" si="11"/>
        <v>251.82206923474499</v>
      </c>
      <c r="FT119">
        <f t="shared" si="12"/>
        <v>407.86846207552014</v>
      </c>
      <c r="FU119">
        <f t="shared" si="13"/>
        <v>1.5321672947477034</v>
      </c>
      <c r="FV119">
        <f>((3.998*LOG(FU119))+2.284)</f>
        <v>3.0248541386778798</v>
      </c>
    </row>
    <row r="120" spans="1:178" x14ac:dyDescent="0.25">
      <c r="A120" t="s">
        <v>1039</v>
      </c>
      <c r="B120" t="s">
        <v>765</v>
      </c>
      <c r="C120" s="2">
        <v>-6.6697744010711153</v>
      </c>
      <c r="D120" s="5">
        <v>2.8816922517047878E-2</v>
      </c>
      <c r="E120" s="6">
        <v>284.16266501822241</v>
      </c>
      <c r="F120" s="7">
        <v>0.65513259359184095</v>
      </c>
      <c r="G120">
        <v>-211.83652523265101</v>
      </c>
      <c r="H120" s="8">
        <v>156.91146198787931</v>
      </c>
      <c r="I120" s="2">
        <v>2.0579727446412019</v>
      </c>
      <c r="J120" s="2">
        <v>0.10372289596529009</v>
      </c>
      <c r="K120" s="5">
        <v>0.18645450558446661</v>
      </c>
      <c r="L120" s="9">
        <v>6.6661947225758072E-4</v>
      </c>
      <c r="M120">
        <v>0.16069620679935581</v>
      </c>
      <c r="N120" s="8">
        <v>0.33588996991567049</v>
      </c>
      <c r="O120" s="10">
        <v>12.499418310481721</v>
      </c>
      <c r="P120" s="7">
        <v>0.72547271842800565</v>
      </c>
      <c r="Q120" s="5">
        <v>0.4864271254636145</v>
      </c>
      <c r="R120" s="11">
        <v>2.3713198926099709E-2</v>
      </c>
      <c r="S120" s="12">
        <v>0.92691111196147891</v>
      </c>
      <c r="T120" s="6">
        <v>2710.2155720976971</v>
      </c>
      <c r="U120" s="6">
        <v>4.6965236490049138</v>
      </c>
      <c r="V120" s="6">
        <v>5.8670244174230506</v>
      </c>
      <c r="W120" s="6">
        <v>2554.845509153708</v>
      </c>
      <c r="X120" s="6">
        <v>14.03701046767301</v>
      </c>
      <c r="Y120" s="6">
        <v>103.3768763292212</v>
      </c>
      <c r="Z120" s="6">
        <v>2642.0983012061961</v>
      </c>
      <c r="AA120" s="6">
        <v>7.1848207075225003</v>
      </c>
      <c r="AB120" s="13">
        <v>55.411318910524557</v>
      </c>
      <c r="AC120" s="14">
        <v>94.267243368256018</v>
      </c>
      <c r="AE120" t="s">
        <v>1040</v>
      </c>
      <c r="AF120" t="s">
        <v>1040</v>
      </c>
      <c r="AG120">
        <v>25.053999999999998</v>
      </c>
      <c r="AH120">
        <v>625.42741724276129</v>
      </c>
      <c r="AI120">
        <v>86.69697873142367</v>
      </c>
      <c r="AJ120">
        <v>132.84028812637499</v>
      </c>
      <c r="AK120" t="s">
        <v>143</v>
      </c>
      <c r="AL120">
        <v>1031.420437059284</v>
      </c>
      <c r="AM120">
        <v>2262.494923536759</v>
      </c>
      <c r="AN120">
        <v>244.41354856486501</v>
      </c>
      <c r="AO120">
        <v>15.959874240415569</v>
      </c>
      <c r="AP120">
        <v>2.6568438490033222</v>
      </c>
      <c r="AQ120">
        <v>19.318014553760349</v>
      </c>
      <c r="AR120">
        <v>2.8522638324513552</v>
      </c>
      <c r="AS120">
        <v>2.0064944970907841</v>
      </c>
      <c r="AT120">
        <v>731.88791083606475</v>
      </c>
      <c r="AU120">
        <v>81.624746261217254</v>
      </c>
      <c r="AV120">
        <v>62.766325264108758</v>
      </c>
      <c r="AW120">
        <v>38.736128446873309</v>
      </c>
      <c r="AX120">
        <v>4.9067793695824458</v>
      </c>
      <c r="AY120">
        <v>5.9742006794003599E-2</v>
      </c>
      <c r="AZ120">
        <v>1118.583343744066</v>
      </c>
      <c r="BA120">
        <v>106.6032785025639</v>
      </c>
      <c r="BB120">
        <v>8.8661278670849789E-2</v>
      </c>
      <c r="BC120">
        <v>447525.92385375203</v>
      </c>
      <c r="BD120">
        <v>29584.608662940489</v>
      </c>
      <c r="BE120">
        <v>1.304754870900958</v>
      </c>
      <c r="BF120">
        <v>2.556448958253549</v>
      </c>
      <c r="BG120">
        <v>0.46748101467290348</v>
      </c>
      <c r="BH120">
        <v>0.1209844887639248</v>
      </c>
      <c r="BI120">
        <v>22.68980484631388</v>
      </c>
      <c r="BJ120">
        <v>2.8352727935776518</v>
      </c>
      <c r="BK120">
        <v>7.5029791845227433E-3</v>
      </c>
      <c r="BL120">
        <v>238.33957490860359</v>
      </c>
      <c r="BM120">
        <v>25.581259423198478</v>
      </c>
      <c r="BN120">
        <v>5.5708670492797041E-2</v>
      </c>
      <c r="BO120">
        <v>53.451353500352269</v>
      </c>
      <c r="BP120">
        <v>6.193143295100902</v>
      </c>
      <c r="BQ120">
        <v>1.9461677580139891E-2</v>
      </c>
      <c r="BR120">
        <v>332.4935100312947</v>
      </c>
      <c r="BS120">
        <v>38.582280872676591</v>
      </c>
      <c r="BT120">
        <v>3.7840525324766797E-2</v>
      </c>
      <c r="BU120">
        <v>148.29359635665421</v>
      </c>
      <c r="BV120">
        <v>17.00840454967193</v>
      </c>
      <c r="BW120">
        <v>0.21592415167046941</v>
      </c>
      <c r="BX120">
        <v>48.589264597501717</v>
      </c>
      <c r="BY120">
        <v>5.3160569433028098</v>
      </c>
      <c r="BZ120">
        <v>3.120533754526697E-2</v>
      </c>
      <c r="CA120">
        <v>156.72857756431409</v>
      </c>
      <c r="CB120">
        <v>16.438833302276219</v>
      </c>
      <c r="CC120">
        <v>6.4004350904956903E-2</v>
      </c>
      <c r="CD120">
        <v>24.896523361440519</v>
      </c>
      <c r="CE120">
        <v>2.517513624583958</v>
      </c>
      <c r="CF120">
        <v>2.477124892020274E-2</v>
      </c>
      <c r="CG120">
        <v>166.45452211725421</v>
      </c>
      <c r="CH120">
        <v>18.957740278638109</v>
      </c>
      <c r="CI120">
        <v>5.8815157868860241E-2</v>
      </c>
      <c r="CJ120">
        <v>35.247292124265947</v>
      </c>
      <c r="CK120">
        <v>2.9726792946296272</v>
      </c>
      <c r="CL120">
        <v>3.7972872009126482E-2</v>
      </c>
      <c r="CM120">
        <v>113.9558403761977</v>
      </c>
      <c r="CN120">
        <v>10.29125521169747</v>
      </c>
      <c r="CO120">
        <v>4.3210908253109873E-2</v>
      </c>
      <c r="CP120">
        <v>18.67611689515806</v>
      </c>
      <c r="CQ120">
        <v>1.829862176897959</v>
      </c>
      <c r="CR120">
        <v>1.3809246866303981E-2</v>
      </c>
      <c r="CS120">
        <v>142.99586437013701</v>
      </c>
      <c r="CT120">
        <v>13.059929459185421</v>
      </c>
      <c r="CU120">
        <v>6.5152948833522545E-2</v>
      </c>
      <c r="CV120">
        <v>20.070164672767191</v>
      </c>
      <c r="CW120">
        <v>1.807836939393181</v>
      </c>
      <c r="CX120">
        <v>1.404447887040099E-2</v>
      </c>
      <c r="CY120">
        <v>5931.7100532882796</v>
      </c>
      <c r="CZ120">
        <v>417.22065262591468</v>
      </c>
      <c r="DA120">
        <v>0.13867124409809581</v>
      </c>
      <c r="DB120">
        <v>0.1803073730494652</v>
      </c>
      <c r="DC120">
        <v>5.3998038505025582E-2</v>
      </c>
      <c r="DD120">
        <v>3.3548404008128932E-2</v>
      </c>
      <c r="DE120">
        <v>2.3189236203510668</v>
      </c>
      <c r="DF120">
        <v>7.9937536993148983</v>
      </c>
      <c r="DG120">
        <v>13.632336648838301</v>
      </c>
      <c r="DH120">
        <v>571.57136481734096</v>
      </c>
      <c r="DI120">
        <v>32.317108107806717</v>
      </c>
      <c r="DJ120">
        <v>0.8559830714218789</v>
      </c>
      <c r="DK120">
        <v>117.1042212021281</v>
      </c>
      <c r="DL120">
        <v>6.6174331613035866</v>
      </c>
      <c r="DM120">
        <v>0.48930639542715049</v>
      </c>
      <c r="DN120">
        <v>42.216784692668703</v>
      </c>
      <c r="DO120">
        <v>2.4456701434281598</v>
      </c>
      <c r="DP120">
        <v>0.40146372252096141</v>
      </c>
      <c r="DQ120">
        <v>141.86319972410229</v>
      </c>
      <c r="DR120">
        <v>9.9672978130298855</v>
      </c>
      <c r="DS120">
        <v>0.32803701311880962</v>
      </c>
      <c r="DT120">
        <v>284.16266501822241</v>
      </c>
      <c r="DU120">
        <v>16.890497188802289</v>
      </c>
      <c r="DV120">
        <v>0.21519065369893531</v>
      </c>
      <c r="DW120">
        <v>185.53828559781491</v>
      </c>
      <c r="DX120">
        <v>10.51951091211264</v>
      </c>
      <c r="DY120">
        <v>0.3450991205269161</v>
      </c>
      <c r="EA120">
        <v>712.47346735290796</v>
      </c>
      <c r="EB120">
        <v>95.737573191197797</v>
      </c>
      <c r="EC120">
        <v>388.80844193899452</v>
      </c>
      <c r="ED120">
        <v>575.98441271931324</v>
      </c>
      <c r="EE120">
        <v>727.55691472931005</v>
      </c>
      <c r="EF120">
        <v>1001.983759166583</v>
      </c>
      <c r="EG120">
        <v>863.04199995562567</v>
      </c>
      <c r="EH120">
        <v>787.58079178047296</v>
      </c>
      <c r="EI120">
        <v>689.6543867435048</v>
      </c>
      <c r="EJ120">
        <v>676.64439885062677</v>
      </c>
      <c r="EK120">
        <v>645.55480081073176</v>
      </c>
      <c r="EL120">
        <v>712.22400235123575</v>
      </c>
      <c r="EM120">
        <v>756.118092921379</v>
      </c>
      <c r="EN120">
        <v>888.17307062196915</v>
      </c>
      <c r="EO120">
        <v>815.86035255151171</v>
      </c>
      <c r="EQ120">
        <v>1.655728457785083</v>
      </c>
      <c r="ER120">
        <v>0.73597391656758937</v>
      </c>
      <c r="ES120">
        <v>0.97152511536373898</v>
      </c>
      <c r="ET120">
        <v>0.9755457517292242</v>
      </c>
      <c r="EU120">
        <v>0.1077915739149294</v>
      </c>
      <c r="EV120">
        <v>0.1215590504369275</v>
      </c>
      <c r="EW120">
        <v>1.127723123635467</v>
      </c>
      <c r="EX120">
        <v>14.17828297876769</v>
      </c>
      <c r="EY120">
        <v>1.192259678767954</v>
      </c>
      <c r="EZ120">
        <v>1.987208974678335</v>
      </c>
      <c r="FA120">
        <v>1.7877782476535969E-2</v>
      </c>
      <c r="FC120">
        <f t="shared" si="9"/>
        <v>1.6230908904227537</v>
      </c>
      <c r="FE120">
        <v>-15.860035369209999</v>
      </c>
      <c r="FF120">
        <v>4.0625925000000001</v>
      </c>
      <c r="FH120">
        <v>-2.5115692236</v>
      </c>
      <c r="FI120">
        <v>4.0625925000000001</v>
      </c>
      <c r="FK120">
        <v>1141.9901109</v>
      </c>
      <c r="FL120">
        <f t="shared" si="10"/>
        <v>868.84011090000001</v>
      </c>
      <c r="FM120">
        <v>28</v>
      </c>
      <c r="FS120">
        <f t="shared" si="11"/>
        <v>284.16266501822241</v>
      </c>
      <c r="FT120">
        <f t="shared" si="12"/>
        <v>460.24953060099875</v>
      </c>
      <c r="FU120">
        <f t="shared" si="13"/>
        <v>2.5276575730870401</v>
      </c>
      <c r="FV120">
        <f>((3.998*LOG(FU120))+2.284)</f>
        <v>3.8940675188757368</v>
      </c>
    </row>
    <row r="121" spans="1:178" x14ac:dyDescent="0.25">
      <c r="A121" t="s">
        <v>1041</v>
      </c>
      <c r="B121" t="s">
        <v>765</v>
      </c>
      <c r="C121" s="2">
        <v>3.4099530270161922</v>
      </c>
      <c r="D121" s="5">
        <v>4.0605613356492987E-2</v>
      </c>
      <c r="E121" s="6">
        <v>423.69956037758851</v>
      </c>
      <c r="F121" s="7">
        <v>0.66325333015457222</v>
      </c>
      <c r="G121">
        <v>406.15736128845668</v>
      </c>
      <c r="H121" s="8">
        <v>84.677895358765426</v>
      </c>
      <c r="I121" s="2">
        <v>2.2126156197438291</v>
      </c>
      <c r="J121" s="2">
        <v>0.10478425170055899</v>
      </c>
      <c r="K121" s="5">
        <v>0.1997896677109556</v>
      </c>
      <c r="L121" s="9">
        <v>9.4078389630486837E-4</v>
      </c>
      <c r="M121">
        <v>0.20267583499366881</v>
      </c>
      <c r="N121" s="8">
        <v>0.57788537849672894</v>
      </c>
      <c r="O121" s="10">
        <v>12.43881994672479</v>
      </c>
      <c r="P121" s="7">
        <v>0.72312165438260778</v>
      </c>
      <c r="Q121" s="5">
        <v>0.4517866993999875</v>
      </c>
      <c r="R121" s="11">
        <v>2.2106590420268791E-2</v>
      </c>
      <c r="S121" s="12">
        <v>0.81076344746982232</v>
      </c>
      <c r="T121" s="6">
        <v>2823.4395053929011</v>
      </c>
      <c r="U121" s="6">
        <v>6.8573065097116253</v>
      </c>
      <c r="V121" s="6">
        <v>7.7008719407388986</v>
      </c>
      <c r="W121" s="6">
        <v>2402.9218939097891</v>
      </c>
      <c r="X121" s="6">
        <v>13.713111301208331</v>
      </c>
      <c r="Y121" s="6">
        <v>98.555594413128361</v>
      </c>
      <c r="Z121" s="6">
        <v>2637.7416317305888</v>
      </c>
      <c r="AA121" s="6">
        <v>6.4272996018028454</v>
      </c>
      <c r="AB121" s="13">
        <v>55.291404454564692</v>
      </c>
      <c r="AC121" s="14">
        <v>85.106193680441777</v>
      </c>
      <c r="AE121" t="s">
        <v>1042</v>
      </c>
      <c r="AF121" t="s">
        <v>1042</v>
      </c>
      <c r="AG121">
        <v>19.777999999999999</v>
      </c>
      <c r="AH121">
        <v>961.6969901134388</v>
      </c>
      <c r="AI121">
        <v>85.031014265592901</v>
      </c>
      <c r="AJ121">
        <v>123.0861737207871</v>
      </c>
      <c r="AK121" t="s">
        <v>143</v>
      </c>
      <c r="AL121">
        <v>1370.7974589953039</v>
      </c>
      <c r="AM121">
        <v>2122.323555790862</v>
      </c>
      <c r="AN121">
        <v>224.74980946621329</v>
      </c>
      <c r="AO121">
        <v>12.092059039918579</v>
      </c>
      <c r="AP121">
        <v>2.469839162419563</v>
      </c>
      <c r="AQ121">
        <v>31.207756631316869</v>
      </c>
      <c r="AR121">
        <v>4.5084919152553091</v>
      </c>
      <c r="AS121">
        <v>1.7773097480852911</v>
      </c>
      <c r="AT121">
        <v>1482.583084429687</v>
      </c>
      <c r="AU121">
        <v>153.62401622085829</v>
      </c>
      <c r="AV121">
        <v>56.05737615669468</v>
      </c>
      <c r="AW121">
        <v>58.264470235512547</v>
      </c>
      <c r="AX121">
        <v>6.3963077174931673</v>
      </c>
      <c r="AY121">
        <v>0.1743079839850222</v>
      </c>
      <c r="AZ121">
        <v>1563.98323332068</v>
      </c>
      <c r="BA121">
        <v>108.1271054218867</v>
      </c>
      <c r="BB121">
        <v>0.10208276318945431</v>
      </c>
      <c r="BC121">
        <v>455005.01538214402</v>
      </c>
      <c r="BD121">
        <v>29304.723359751959</v>
      </c>
      <c r="BE121">
        <v>6.914824512163503</v>
      </c>
      <c r="BF121">
        <v>2.882685090381008</v>
      </c>
      <c r="BG121">
        <v>0.35848677886656172</v>
      </c>
      <c r="BH121">
        <v>0.1146227159738861</v>
      </c>
      <c r="BI121">
        <v>64.052052557531837</v>
      </c>
      <c r="BJ121">
        <v>5.7990974086311553</v>
      </c>
      <c r="BK121">
        <v>7.8365103202671319E-3</v>
      </c>
      <c r="BL121">
        <v>701.05401576069085</v>
      </c>
      <c r="BM121">
        <v>64.548010657725328</v>
      </c>
      <c r="BN121">
        <v>9.329959884284586E-2</v>
      </c>
      <c r="BO121">
        <v>127.5551059850135</v>
      </c>
      <c r="BP121">
        <v>12.31784522637799</v>
      </c>
      <c r="BQ121">
        <v>1.219184002221649E-2</v>
      </c>
      <c r="BR121">
        <v>685.87303919023691</v>
      </c>
      <c r="BS121">
        <v>65.573238001497529</v>
      </c>
      <c r="BT121">
        <v>4.5401388144539902E-2</v>
      </c>
      <c r="BU121">
        <v>214.7932122840287</v>
      </c>
      <c r="BV121">
        <v>16.993652908925998</v>
      </c>
      <c r="BW121">
        <v>0.1565393553994904</v>
      </c>
      <c r="BX121">
        <v>77.702263338154623</v>
      </c>
      <c r="BY121">
        <v>5.9533988695161693</v>
      </c>
      <c r="BZ121">
        <v>2.8575369147878109E-2</v>
      </c>
      <c r="CA121">
        <v>197.9909692879927</v>
      </c>
      <c r="CB121">
        <v>16.814157910359349</v>
      </c>
      <c r="CC121">
        <v>0.15454283398851579</v>
      </c>
      <c r="CD121">
        <v>30.87557397502281</v>
      </c>
      <c r="CE121">
        <v>2.594149103249042</v>
      </c>
      <c r="CF121">
        <v>2.2689501369614701E-2</v>
      </c>
      <c r="CG121">
        <v>219.31355373513361</v>
      </c>
      <c r="CH121">
        <v>18.08777401188804</v>
      </c>
      <c r="CI121">
        <v>7.0555515404939123E-2</v>
      </c>
      <c r="CJ121">
        <v>50.192927502720977</v>
      </c>
      <c r="CK121">
        <v>3.9931875310866798</v>
      </c>
      <c r="CL121">
        <v>1.7279105154682339E-2</v>
      </c>
      <c r="CM121">
        <v>176.56528629437119</v>
      </c>
      <c r="CN121">
        <v>12.443122023431799</v>
      </c>
      <c r="CO121">
        <v>0.10437551779804349</v>
      </c>
      <c r="CP121">
        <v>31.26918709405194</v>
      </c>
      <c r="CQ121">
        <v>2.2073724714652738</v>
      </c>
      <c r="CR121">
        <v>1.6565307452938771E-2</v>
      </c>
      <c r="CS121">
        <v>230.9620016366421</v>
      </c>
      <c r="CT121">
        <v>14.89093239857014</v>
      </c>
      <c r="CU121">
        <v>0.15733147056342009</v>
      </c>
      <c r="CV121">
        <v>34.157988643725943</v>
      </c>
      <c r="CW121">
        <v>2.345777859333396</v>
      </c>
      <c r="CX121">
        <v>1.6850367599985639E-2</v>
      </c>
      <c r="CY121">
        <v>4102.5474590106433</v>
      </c>
      <c r="CZ121">
        <v>268.71973433213049</v>
      </c>
      <c r="DA121">
        <v>0.16636728326210831</v>
      </c>
      <c r="DB121">
        <v>0.1975483385150037</v>
      </c>
      <c r="DC121">
        <v>7.1936856305551494E-2</v>
      </c>
      <c r="DD121">
        <v>1.526439042620399E-2</v>
      </c>
      <c r="DE121">
        <v>16.298476600660411</v>
      </c>
      <c r="DF121">
        <v>7.7660900580653678</v>
      </c>
      <c r="DG121">
        <v>14.21724381647106</v>
      </c>
      <c r="DH121">
        <v>785.09296756673371</v>
      </c>
      <c r="DI121">
        <v>41.518017142970493</v>
      </c>
      <c r="DJ121">
        <v>0.84996169361156393</v>
      </c>
      <c r="DK121">
        <v>172.20435259570721</v>
      </c>
      <c r="DL121">
        <v>9.1185918148458711</v>
      </c>
      <c r="DM121">
        <v>0.49332773296496318</v>
      </c>
      <c r="DN121">
        <v>72.943106940667576</v>
      </c>
      <c r="DO121">
        <v>4.2206203815665866</v>
      </c>
      <c r="DP121">
        <v>0.39837139806942329</v>
      </c>
      <c r="DQ121">
        <v>215.41884653502021</v>
      </c>
      <c r="DR121">
        <v>13.864891602475261</v>
      </c>
      <c r="DS121">
        <v>0.36074066783784342</v>
      </c>
      <c r="DT121">
        <v>423.69956037758851</v>
      </c>
      <c r="DU121">
        <v>21.652426210946881</v>
      </c>
      <c r="DV121">
        <v>0.20344995869091259</v>
      </c>
      <c r="DW121">
        <v>265.39626234305359</v>
      </c>
      <c r="DX121">
        <v>14.132595041003571</v>
      </c>
      <c r="DY121">
        <v>0.36229167138577922</v>
      </c>
      <c r="EA121">
        <v>996.16766453546506</v>
      </c>
      <c r="EB121">
        <v>270.26182513726508</v>
      </c>
      <c r="EC121">
        <v>1143.6443976520241</v>
      </c>
      <c r="ED121">
        <v>1374.516228286783</v>
      </c>
      <c r="EE121">
        <v>1500.816278315617</v>
      </c>
      <c r="EF121">
        <v>1451.3054884055989</v>
      </c>
      <c r="EG121">
        <v>1380.146773324238</v>
      </c>
      <c r="EH121">
        <v>994.92949390951117</v>
      </c>
      <c r="EI121">
        <v>855.27905747985619</v>
      </c>
      <c r="EJ121">
        <v>891.51851111842916</v>
      </c>
      <c r="EK121">
        <v>919.28438649672114</v>
      </c>
      <c r="EL121">
        <v>1103.5330393398201</v>
      </c>
      <c r="EM121">
        <v>1265.9589916620221</v>
      </c>
      <c r="EN121">
        <v>1434.5465940164111</v>
      </c>
      <c r="EO121">
        <v>1388.536123728697</v>
      </c>
      <c r="EQ121">
        <v>1.876392629323288</v>
      </c>
      <c r="ER121">
        <v>0.73687662705438794</v>
      </c>
      <c r="ES121">
        <v>1.1485494624916159</v>
      </c>
      <c r="ET121">
        <v>1.1342708470148899</v>
      </c>
      <c r="EU121">
        <v>0.18839529246700329</v>
      </c>
      <c r="EV121">
        <v>0.27163917321948988</v>
      </c>
      <c r="EW121">
        <v>1.4418575414620109</v>
      </c>
      <c r="EX121">
        <v>14.59230238052379</v>
      </c>
      <c r="EY121">
        <v>0.60437505648954304</v>
      </c>
      <c r="EZ121">
        <v>1.8344989971301351</v>
      </c>
      <c r="FA121">
        <v>1.2481209332936741E-2</v>
      </c>
      <c r="FC121">
        <f t="shared" si="9"/>
        <v>1.3408033220718458</v>
      </c>
      <c r="FE121">
        <v>-11.829479465079999</v>
      </c>
      <c r="FF121">
        <v>1.0035205</v>
      </c>
      <c r="FH121">
        <v>0.43787429125999999</v>
      </c>
      <c r="FI121">
        <v>1.0035205</v>
      </c>
      <c r="FK121">
        <v>1201.5353520000001</v>
      </c>
      <c r="FL121">
        <f t="shared" si="10"/>
        <v>928.38535200000013</v>
      </c>
      <c r="FM121">
        <v>31</v>
      </c>
      <c r="FS121">
        <f t="shared" si="11"/>
        <v>423.69956037758851</v>
      </c>
      <c r="FT121">
        <f t="shared" si="12"/>
        <v>686.25314929084527</v>
      </c>
      <c r="FU121">
        <f t="shared" si="13"/>
        <v>4.7904689640373253</v>
      </c>
      <c r="FV121">
        <f>((3.998*LOG(FU121))+2.284)</f>
        <v>5.0041513673453668</v>
      </c>
    </row>
    <row r="122" spans="1:178" x14ac:dyDescent="0.25">
      <c r="A122" t="s">
        <v>1043</v>
      </c>
      <c r="B122" t="s">
        <v>765</v>
      </c>
      <c r="C122" s="2">
        <v>-16.017675770943761</v>
      </c>
      <c r="D122" s="5">
        <v>5.4187663423381086E-3</v>
      </c>
      <c r="E122" s="6">
        <v>48.278038176807257</v>
      </c>
      <c r="F122" s="7">
        <v>0.26450293808633718</v>
      </c>
      <c r="G122">
        <v>-88.712276785588756</v>
      </c>
      <c r="H122" s="8">
        <v>59.973713969354002</v>
      </c>
      <c r="I122" s="2">
        <v>2.0422633048158758</v>
      </c>
      <c r="J122" s="2">
        <v>9.9485781124771036E-2</v>
      </c>
      <c r="K122" s="5">
        <v>0.18300342628243871</v>
      </c>
      <c r="L122" s="9">
        <v>1.9065366977530089E-3</v>
      </c>
      <c r="M122">
        <v>6.4904567884873948E-2</v>
      </c>
      <c r="N122" s="8">
        <v>2.6276700370096409</v>
      </c>
      <c r="O122" s="10">
        <v>12.353700719735221</v>
      </c>
      <c r="P122" s="7">
        <v>0.72483746807472882</v>
      </c>
      <c r="Q122" s="5">
        <v>0.4898442158794245</v>
      </c>
      <c r="R122" s="11">
        <v>2.3766642435853129E-2</v>
      </c>
      <c r="S122" s="12">
        <v>0.2273448511033099</v>
      </c>
      <c r="T122" s="6">
        <v>2677.1909423515508</v>
      </c>
      <c r="U122" s="6">
        <v>16.919409507330521</v>
      </c>
      <c r="V122" s="6">
        <v>17.28888796610746</v>
      </c>
      <c r="W122" s="6">
        <v>2569.866271463844</v>
      </c>
      <c r="X122" s="6">
        <v>8.6311348870732001</v>
      </c>
      <c r="Y122" s="6">
        <v>102.8923355043504</v>
      </c>
      <c r="Z122" s="6">
        <v>2630.5759118589181</v>
      </c>
      <c r="AA122" s="6">
        <v>9.7172152173542869</v>
      </c>
      <c r="AB122" s="13">
        <v>55.496477004082948</v>
      </c>
      <c r="AC122" s="14">
        <v>95.991146197684444</v>
      </c>
      <c r="AE122" t="s">
        <v>1044</v>
      </c>
      <c r="AF122" t="s">
        <v>1044</v>
      </c>
      <c r="AG122">
        <v>25.056000000000001</v>
      </c>
      <c r="AH122" t="s">
        <v>143</v>
      </c>
      <c r="AI122">
        <v>56.483022638144107</v>
      </c>
      <c r="AJ122">
        <v>109.37554135955141</v>
      </c>
      <c r="AK122" t="s">
        <v>143</v>
      </c>
      <c r="AL122">
        <v>1048.9735227931619</v>
      </c>
      <c r="AM122">
        <v>1931.8155069237221</v>
      </c>
      <c r="AN122">
        <v>238.5951472171817</v>
      </c>
      <c r="AO122">
        <v>14.580952263732209</v>
      </c>
      <c r="AP122">
        <v>2.1727669393770999</v>
      </c>
      <c r="AQ122" t="s">
        <v>143</v>
      </c>
      <c r="AR122">
        <v>0.76072852160060345</v>
      </c>
      <c r="AS122">
        <v>1.5962840124901481</v>
      </c>
      <c r="AT122" t="s">
        <v>143</v>
      </c>
      <c r="AU122">
        <v>25.989570611142721</v>
      </c>
      <c r="AV122">
        <v>50.614599716134251</v>
      </c>
      <c r="AW122" t="s">
        <v>143</v>
      </c>
      <c r="AX122">
        <v>7.2466766637583321E-2</v>
      </c>
      <c r="AY122">
        <v>0.17161360347695151</v>
      </c>
      <c r="AZ122">
        <v>48.759510586666018</v>
      </c>
      <c r="BA122">
        <v>3.670495093036553</v>
      </c>
      <c r="BB122">
        <v>7.3471138475666081E-2</v>
      </c>
      <c r="BC122">
        <v>560640.80953360873</v>
      </c>
      <c r="BD122">
        <v>39281.087656175718</v>
      </c>
      <c r="BE122">
        <v>1.7713962670036121</v>
      </c>
      <c r="BF122">
        <v>0.87573522476127419</v>
      </c>
      <c r="BG122">
        <v>0.21314796680860629</v>
      </c>
      <c r="BH122">
        <v>0.1119598994309364</v>
      </c>
      <c r="BI122">
        <v>8.0828896693123133E-3</v>
      </c>
      <c r="BJ122">
        <v>5.4457239509783954E-3</v>
      </c>
      <c r="BK122">
        <v>6.4637476140378836E-3</v>
      </c>
      <c r="BL122">
        <v>7.0819516278981007</v>
      </c>
      <c r="BM122">
        <v>0.56376008233553565</v>
      </c>
      <c r="BN122">
        <v>5.310190582499015E-2</v>
      </c>
      <c r="BO122" t="s">
        <v>143</v>
      </c>
      <c r="BP122">
        <v>7.0049765914943852E-3</v>
      </c>
      <c r="BQ122">
        <v>1.32790791322765E-2</v>
      </c>
      <c r="BR122">
        <v>0.1113120161237548</v>
      </c>
      <c r="BS122">
        <v>6.7993493162463031E-2</v>
      </c>
      <c r="BT122">
        <v>7.7337019581057098E-2</v>
      </c>
      <c r="BU122" t="s">
        <v>143</v>
      </c>
      <c r="BV122">
        <v>8.1778156851277053E-2</v>
      </c>
      <c r="BW122">
        <v>0.1370653783052132</v>
      </c>
      <c r="BX122">
        <v>0.13708701691181049</v>
      </c>
      <c r="BY122">
        <v>4.6267441610270479E-2</v>
      </c>
      <c r="BZ122">
        <v>2.4157053850878182E-2</v>
      </c>
      <c r="CA122">
        <v>1.0169488878013411</v>
      </c>
      <c r="CB122">
        <v>0.33174299699087823</v>
      </c>
      <c r="CC122">
        <v>0.16079345083046939</v>
      </c>
      <c r="CD122">
        <v>0.25722723067914371</v>
      </c>
      <c r="CE122">
        <v>4.8622284211592627E-2</v>
      </c>
      <c r="CF122">
        <v>2.3608436321894879E-2</v>
      </c>
      <c r="CG122">
        <v>3.699423020600825</v>
      </c>
      <c r="CH122">
        <v>0.68541364588964326</v>
      </c>
      <c r="CI122">
        <v>5.332574890444778E-2</v>
      </c>
      <c r="CJ122">
        <v>1.354434372926743</v>
      </c>
      <c r="CK122">
        <v>0.22700827758801009</v>
      </c>
      <c r="CL122">
        <v>1.305909496083299E-2</v>
      </c>
      <c r="CM122">
        <v>7.3846254124457911</v>
      </c>
      <c r="CN122">
        <v>0.7180589033848005</v>
      </c>
      <c r="CO122">
        <v>3.9188818223017993E-2</v>
      </c>
      <c r="CP122">
        <v>1.7590602232112831</v>
      </c>
      <c r="CQ122">
        <v>0.17185768756534939</v>
      </c>
      <c r="CR122">
        <v>1.2519693407085629E-2</v>
      </c>
      <c r="CS122">
        <v>14.992152882753</v>
      </c>
      <c r="CT122">
        <v>1.588451632955052</v>
      </c>
      <c r="CU122">
        <v>5.9050540503860119E-2</v>
      </c>
      <c r="CV122">
        <v>2.4219874250054012</v>
      </c>
      <c r="CW122">
        <v>0.24204118892205151</v>
      </c>
      <c r="CX122">
        <v>2.87014190792278E-2</v>
      </c>
      <c r="CY122">
        <v>7314.1553840196066</v>
      </c>
      <c r="CZ122">
        <v>498.81545324318932</v>
      </c>
      <c r="DA122">
        <v>0.12575445012521269</v>
      </c>
      <c r="DB122">
        <v>8.524601406924609E-2</v>
      </c>
      <c r="DC122">
        <v>3.9545084975224347E-2</v>
      </c>
      <c r="DD122">
        <v>2.5991991193275561E-2</v>
      </c>
      <c r="DE122">
        <v>-1.311243429197382</v>
      </c>
      <c r="DF122">
        <v>5.9647469364564074</v>
      </c>
      <c r="DG122">
        <v>11.68061403351375</v>
      </c>
      <c r="DH122">
        <v>97.467508199625385</v>
      </c>
      <c r="DI122">
        <v>5.4351379065764123</v>
      </c>
      <c r="DJ122">
        <v>0.69976925102626741</v>
      </c>
      <c r="DK122">
        <v>19.500215208008569</v>
      </c>
      <c r="DL122">
        <v>1.035974688136027</v>
      </c>
      <c r="DM122">
        <v>0.43513907789288742</v>
      </c>
      <c r="DN122">
        <v>2.871799855016071</v>
      </c>
      <c r="DO122">
        <v>0.2438594155033848</v>
      </c>
      <c r="DP122">
        <v>0.35486085407780432</v>
      </c>
      <c r="DQ122">
        <v>9.9310125807012639</v>
      </c>
      <c r="DR122">
        <v>0.58479379800851672</v>
      </c>
      <c r="DS122">
        <v>0.30167782791440728</v>
      </c>
      <c r="DT122">
        <v>48.278038176807257</v>
      </c>
      <c r="DU122">
        <v>2.6775105009457332</v>
      </c>
      <c r="DV122">
        <v>0.16820638316675349</v>
      </c>
      <c r="DW122">
        <v>29.222242126347361</v>
      </c>
      <c r="DX122">
        <v>1.649337863896567</v>
      </c>
      <c r="DY122">
        <v>0.32368926584958968</v>
      </c>
      <c r="EA122">
        <v>31.057013112526121</v>
      </c>
      <c r="EB122">
        <v>3.4105019701739722E-2</v>
      </c>
      <c r="EC122">
        <v>11.552939034091519</v>
      </c>
      <c r="ED122">
        <v>9.6243753659795178E-2</v>
      </c>
      <c r="EE122">
        <v>0.24357115125548079</v>
      </c>
      <c r="EF122">
        <v>0.63610149420911632</v>
      </c>
      <c r="EG122">
        <v>2.4349381334246978</v>
      </c>
      <c r="EH122">
        <v>5.1102959185997028</v>
      </c>
      <c r="EI122">
        <v>7.1254080520538414</v>
      </c>
      <c r="EJ122">
        <v>15.038304961791971</v>
      </c>
      <c r="EK122">
        <v>24.806490346643638</v>
      </c>
      <c r="EL122">
        <v>46.153908827786204</v>
      </c>
      <c r="EM122">
        <v>71.217013085477035</v>
      </c>
      <c r="EN122">
        <v>93.118962004677002</v>
      </c>
      <c r="EO122">
        <v>98.454773374203285</v>
      </c>
      <c r="EQ122">
        <v>201.64945507862981</v>
      </c>
      <c r="ER122">
        <v>123.87030289916881</v>
      </c>
      <c r="ES122">
        <v>1.350522110246722</v>
      </c>
      <c r="ET122">
        <v>1.7108045920555639</v>
      </c>
      <c r="EU122">
        <v>3.6625214636764063E-4</v>
      </c>
      <c r="EV122">
        <v>6.6737856760132599E-3</v>
      </c>
      <c r="EW122">
        <v>18.221833625281128</v>
      </c>
      <c r="EX122">
        <v>10.273034279936031</v>
      </c>
      <c r="EY122">
        <v>6.81705280033606</v>
      </c>
      <c r="EZ122">
        <v>3.220220508313147</v>
      </c>
      <c r="FA122">
        <v>5.8412906512494388E-2</v>
      </c>
      <c r="FC122" t="e">
        <f t="shared" si="9"/>
        <v>#VALUE!</v>
      </c>
      <c r="FS122">
        <f t="shared" si="11"/>
        <v>48.278038176807257</v>
      </c>
      <c r="FT122">
        <f t="shared" si="12"/>
        <v>78.19445389769183</v>
      </c>
    </row>
    <row r="123" spans="1:178" x14ac:dyDescent="0.25">
      <c r="A123" t="s">
        <v>1045</v>
      </c>
      <c r="B123" t="s">
        <v>765</v>
      </c>
      <c r="C123" s="2">
        <v>5.4094900916680517</v>
      </c>
      <c r="D123" s="5">
        <v>1.9860833516775891E-2</v>
      </c>
      <c r="E123" s="6">
        <v>173.18034796269589</v>
      </c>
      <c r="F123" s="7">
        <v>0.45607325213776428</v>
      </c>
      <c r="G123">
        <v>261.94887549669198</v>
      </c>
      <c r="H123" s="8">
        <v>158.2370643875947</v>
      </c>
      <c r="I123" s="2">
        <v>2.041908481383329</v>
      </c>
      <c r="J123" s="2">
        <v>9.9121925228105923E-2</v>
      </c>
      <c r="K123" s="5">
        <v>0.18443824514587831</v>
      </c>
      <c r="L123" s="9">
        <v>8.1985478830225134E-4</v>
      </c>
      <c r="M123">
        <v>0.10510899912417521</v>
      </c>
      <c r="N123" s="8">
        <v>0.46760177801297481</v>
      </c>
      <c r="O123" s="10">
        <v>12.45170226021315</v>
      </c>
      <c r="P123" s="7">
        <v>0.72076926323654522</v>
      </c>
      <c r="Q123" s="5">
        <v>0.48977492111649812</v>
      </c>
      <c r="R123" s="11">
        <v>2.383548374758122E-2</v>
      </c>
      <c r="S123" s="12">
        <v>0.33786808026878012</v>
      </c>
      <c r="T123" s="6">
        <v>2692.1101170206721</v>
      </c>
      <c r="U123" s="6">
        <v>6.4316592962009436</v>
      </c>
      <c r="V123" s="6">
        <v>7.3402481468582303</v>
      </c>
      <c r="W123" s="6">
        <v>2569.6757930859449</v>
      </c>
      <c r="X123" s="6">
        <v>3.8238348979442649</v>
      </c>
      <c r="Y123" s="6">
        <v>103.0933235472139</v>
      </c>
      <c r="Z123" s="6">
        <v>2638.912599822846</v>
      </c>
      <c r="AA123" s="6">
        <v>3.9116914141738039</v>
      </c>
      <c r="AB123" s="13">
        <v>54.364626930855607</v>
      </c>
      <c r="AC123" s="14">
        <v>95.452105648998355</v>
      </c>
      <c r="AE123" t="s">
        <v>1046</v>
      </c>
      <c r="AF123" t="s">
        <v>1046</v>
      </c>
      <c r="AG123">
        <v>25.006</v>
      </c>
      <c r="AH123">
        <v>358.60970009273763</v>
      </c>
      <c r="AI123">
        <v>63.960725664592808</v>
      </c>
      <c r="AJ123">
        <v>104.202676920515</v>
      </c>
      <c r="AK123" t="s">
        <v>143</v>
      </c>
      <c r="AL123">
        <v>791.07476378498438</v>
      </c>
      <c r="AM123">
        <v>1789.0688677688811</v>
      </c>
      <c r="AN123">
        <v>224.08417612828831</v>
      </c>
      <c r="AO123">
        <v>10.805661727226701</v>
      </c>
      <c r="AP123">
        <v>2.1175966149520349</v>
      </c>
      <c r="AQ123">
        <v>2.2125852642192041</v>
      </c>
      <c r="AR123">
        <v>1.044260289902958</v>
      </c>
      <c r="AS123">
        <v>1.470913286926784</v>
      </c>
      <c r="AT123" t="s">
        <v>143</v>
      </c>
      <c r="AU123">
        <v>23.816920675622448</v>
      </c>
      <c r="AV123">
        <v>47.864958679047042</v>
      </c>
      <c r="AW123">
        <v>0.47785022932102178</v>
      </c>
      <c r="AX123">
        <v>0.2148308676575974</v>
      </c>
      <c r="AY123">
        <v>5.1863665912054567E-2</v>
      </c>
      <c r="AZ123">
        <v>228.79100804545729</v>
      </c>
      <c r="BA123">
        <v>10.17994764073134</v>
      </c>
      <c r="BB123">
        <v>7.3483345068449266E-2</v>
      </c>
      <c r="BC123">
        <v>553634.26961951319</v>
      </c>
      <c r="BD123">
        <v>27850.658718157109</v>
      </c>
      <c r="BE123">
        <v>1.809298495605745</v>
      </c>
      <c r="BF123">
        <v>0.83388618643437573</v>
      </c>
      <c r="BG123">
        <v>0.1946464070539351</v>
      </c>
      <c r="BH123">
        <v>8.8201285017884906E-2</v>
      </c>
      <c r="BI123">
        <v>0.1496431845141124</v>
      </c>
      <c r="BJ123">
        <v>0.12508993838431889</v>
      </c>
      <c r="BK123">
        <v>7.8700209529056799E-3</v>
      </c>
      <c r="BL123">
        <v>20.279145255996148</v>
      </c>
      <c r="BM123">
        <v>1.2818199427167081</v>
      </c>
      <c r="BN123">
        <v>4.0195820994107193E-2</v>
      </c>
      <c r="BO123">
        <v>0.1248266316679579</v>
      </c>
      <c r="BP123">
        <v>3.7964720031778088E-2</v>
      </c>
      <c r="BQ123">
        <v>9.7361212199493698E-3</v>
      </c>
      <c r="BR123">
        <v>1.384902256297057</v>
      </c>
      <c r="BS123">
        <v>0.42945982685874851</v>
      </c>
      <c r="BT123">
        <v>7.2051597320502231E-2</v>
      </c>
      <c r="BU123">
        <v>1.43423794178244</v>
      </c>
      <c r="BV123">
        <v>0.30710541946647241</v>
      </c>
      <c r="BW123">
        <v>0.12660488959235869</v>
      </c>
      <c r="BX123">
        <v>0.97153676891159679</v>
      </c>
      <c r="BY123">
        <v>0.14267001855614711</v>
      </c>
      <c r="BZ123">
        <v>2.2489678649230769E-2</v>
      </c>
      <c r="CA123">
        <v>6.5162885734419884</v>
      </c>
      <c r="CB123">
        <v>0.8465918365869497</v>
      </c>
      <c r="CC123">
        <v>0.1878106379500887</v>
      </c>
      <c r="CD123">
        <v>1.808571885118319</v>
      </c>
      <c r="CE123">
        <v>0.18261320045024029</v>
      </c>
      <c r="CF123">
        <v>1.7869043912617809E-2</v>
      </c>
      <c r="CG123">
        <v>18.67676414006765</v>
      </c>
      <c r="CH123">
        <v>1.4984737383075859</v>
      </c>
      <c r="CI123">
        <v>5.1118447639230492E-2</v>
      </c>
      <c r="CJ123">
        <v>6.7543116756033346</v>
      </c>
      <c r="CK123">
        <v>0.39499957085445331</v>
      </c>
      <c r="CL123">
        <v>2.7408918713542139E-2</v>
      </c>
      <c r="CM123">
        <v>34.196304368732577</v>
      </c>
      <c r="CN123">
        <v>1.9044287853598729</v>
      </c>
      <c r="CO123">
        <v>3.7572171424885392E-2</v>
      </c>
      <c r="CP123">
        <v>6.7799044225195457</v>
      </c>
      <c r="CQ123">
        <v>0.56928184590673048</v>
      </c>
      <c r="CR123">
        <v>1.2001269155471341E-2</v>
      </c>
      <c r="CS123">
        <v>55.676244971773407</v>
      </c>
      <c r="CT123">
        <v>3.3759986458889828</v>
      </c>
      <c r="CU123">
        <v>5.6596416933648509E-2</v>
      </c>
      <c r="CV123">
        <v>9.0289842498354087</v>
      </c>
      <c r="CW123">
        <v>0.64924216829143366</v>
      </c>
      <c r="CX123">
        <v>1.221180606915181E-2</v>
      </c>
      <c r="CY123">
        <v>6546.023558324534</v>
      </c>
      <c r="CZ123">
        <v>302.52979074546471</v>
      </c>
      <c r="DA123">
        <v>0.1205611955278784</v>
      </c>
      <c r="DB123">
        <v>8.4717183934756676E-2</v>
      </c>
      <c r="DC123">
        <v>3.4649862519126287E-2</v>
      </c>
      <c r="DD123">
        <v>1.105633907919752E-2</v>
      </c>
      <c r="DE123">
        <v>-0.99360100667434592</v>
      </c>
      <c r="DF123">
        <v>5.8596830799359001</v>
      </c>
      <c r="DG123">
        <v>12.804827737182331</v>
      </c>
      <c r="DH123">
        <v>347.3503264680399</v>
      </c>
      <c r="DI123">
        <v>11.728359944854679</v>
      </c>
      <c r="DJ123">
        <v>0.65728688917930611</v>
      </c>
      <c r="DK123">
        <v>70.313759551460464</v>
      </c>
      <c r="DL123">
        <v>2.2990071388497442</v>
      </c>
      <c r="DM123">
        <v>0.41285741792180009</v>
      </c>
      <c r="DN123">
        <v>16.579215299442669</v>
      </c>
      <c r="DO123">
        <v>0.58157188723475339</v>
      </c>
      <c r="DP123">
        <v>0.32177514618268122</v>
      </c>
      <c r="DQ123">
        <v>62.222714365913603</v>
      </c>
      <c r="DR123">
        <v>1.9833368995596381</v>
      </c>
      <c r="DS123">
        <v>0.30327161760256899</v>
      </c>
      <c r="DT123">
        <v>173.18034796269589</v>
      </c>
      <c r="DU123">
        <v>6.1889044152935062</v>
      </c>
      <c r="DV123">
        <v>0.16690086070927951</v>
      </c>
      <c r="DW123">
        <v>107.8754420878619</v>
      </c>
      <c r="DX123">
        <v>3.6256907181870441</v>
      </c>
      <c r="DY123">
        <v>0.34839532985605848</v>
      </c>
      <c r="EA123">
        <v>145.72675671685181</v>
      </c>
      <c r="EB123">
        <v>0.6314058418316979</v>
      </c>
      <c r="EC123">
        <v>33.081803027726188</v>
      </c>
      <c r="ED123">
        <v>1.3451145653874781</v>
      </c>
      <c r="EE123">
        <v>3.030420692116099</v>
      </c>
      <c r="EF123">
        <v>9.6907969039354054</v>
      </c>
      <c r="EG123">
        <v>17.256425735552341</v>
      </c>
      <c r="EH123">
        <v>32.745168710763757</v>
      </c>
      <c r="EI123">
        <v>50.098944186102997</v>
      </c>
      <c r="EJ123">
        <v>75.921805447429477</v>
      </c>
      <c r="EK123">
        <v>123.7053420440171</v>
      </c>
      <c r="EL123">
        <v>213.7269023045786</v>
      </c>
      <c r="EM123">
        <v>274.49005759188452</v>
      </c>
      <c r="EN123">
        <v>345.81518616008327</v>
      </c>
      <c r="EO123">
        <v>367.03188007461011</v>
      </c>
      <c r="EQ123">
        <v>35.896758718316697</v>
      </c>
      <c r="ER123">
        <v>34.909434834040191</v>
      </c>
      <c r="ES123">
        <v>0.96871825671797485</v>
      </c>
      <c r="ET123">
        <v>1.0298366125264871</v>
      </c>
      <c r="EU123">
        <v>1.8258476408824051E-3</v>
      </c>
      <c r="EV123">
        <v>1.928241223640869E-2</v>
      </c>
      <c r="EW123">
        <v>10.560800257731129</v>
      </c>
      <c r="EX123">
        <v>9.8431764100725694</v>
      </c>
      <c r="EY123">
        <v>8.5398248188734573</v>
      </c>
      <c r="EZ123">
        <v>3.11048900748415</v>
      </c>
      <c r="FA123">
        <v>1.49774142788749E-2</v>
      </c>
      <c r="FC123">
        <f t="shared" si="9"/>
        <v>26.508062045112023</v>
      </c>
      <c r="FE123">
        <v>-22.806355340219998</v>
      </c>
      <c r="FF123">
        <v>1.2425375999999999</v>
      </c>
      <c r="FH123">
        <v>-4.5738815342100008</v>
      </c>
      <c r="FI123">
        <v>1.2425375999999999</v>
      </c>
      <c r="FK123">
        <v>933.08040000000005</v>
      </c>
      <c r="FL123">
        <f t="shared" si="10"/>
        <v>659.93040000000008</v>
      </c>
      <c r="FM123">
        <v>21</v>
      </c>
      <c r="FS123">
        <f t="shared" si="11"/>
        <v>173.18034796269589</v>
      </c>
      <c r="FT123">
        <f t="shared" si="12"/>
        <v>280.49488434392714</v>
      </c>
      <c r="FU123">
        <f t="shared" si="13"/>
        <v>0.81402391792098883</v>
      </c>
      <c r="FV123">
        <f>((3.998*LOG(FU123))+2.284)</f>
        <v>1.9267273883139304</v>
      </c>
    </row>
    <row r="124" spans="1:178" x14ac:dyDescent="0.25">
      <c r="A124" t="s">
        <v>1047</v>
      </c>
      <c r="B124" t="s">
        <v>765</v>
      </c>
      <c r="C124" s="2">
        <v>-2.4715103912735148</v>
      </c>
      <c r="D124" s="5">
        <v>2.194816421608687E-2</v>
      </c>
      <c r="E124" s="6">
        <v>179.0347993495451</v>
      </c>
      <c r="F124" s="7">
        <v>0.52575785491587801</v>
      </c>
      <c r="G124">
        <v>-573.85776627053929</v>
      </c>
      <c r="H124" s="8">
        <v>88.411572530048744</v>
      </c>
      <c r="I124" s="2">
        <v>1.953477331776414</v>
      </c>
      <c r="J124" s="2">
        <v>9.6878476420388979E-2</v>
      </c>
      <c r="K124" s="5">
        <v>0.1839862505965329</v>
      </c>
      <c r="L124" s="9">
        <v>7.2987185512640761E-4</v>
      </c>
      <c r="M124">
        <v>0.1398785362936017</v>
      </c>
      <c r="N124" s="8">
        <v>1.614037970390706</v>
      </c>
      <c r="O124" s="10">
        <v>12.985544338678849</v>
      </c>
      <c r="P124" s="7">
        <v>0.75962441764674848</v>
      </c>
      <c r="Q124" s="5">
        <v>0.51196045439425497</v>
      </c>
      <c r="R124" s="11">
        <v>2.5524080996259361E-2</v>
      </c>
      <c r="S124" s="12">
        <v>0.60964155295687761</v>
      </c>
      <c r="T124" s="6">
        <v>2688.140542168559</v>
      </c>
      <c r="U124" s="6">
        <v>5.5332526129010402</v>
      </c>
      <c r="V124" s="6">
        <v>6.5747040588623316</v>
      </c>
      <c r="W124" s="6">
        <v>2664.9552691746198</v>
      </c>
      <c r="X124" s="6">
        <v>4.580790396815746</v>
      </c>
      <c r="Y124" s="6">
        <v>108.72347481293311</v>
      </c>
      <c r="Z124" s="6">
        <v>2678.4259160515462</v>
      </c>
      <c r="AA124" s="6">
        <v>3.9349901909267659</v>
      </c>
      <c r="AB124" s="13">
        <v>55.139802681268307</v>
      </c>
      <c r="AC124" s="14">
        <v>99.13749773755373</v>
      </c>
      <c r="AE124" t="s">
        <v>1048</v>
      </c>
      <c r="AF124" t="s">
        <v>1048</v>
      </c>
      <c r="AG124">
        <v>25.04</v>
      </c>
      <c r="AH124" t="s">
        <v>143</v>
      </c>
      <c r="AI124">
        <v>46.892224747796298</v>
      </c>
      <c r="AJ124">
        <v>102.68397709684589</v>
      </c>
      <c r="AK124" t="s">
        <v>143</v>
      </c>
      <c r="AL124">
        <v>868.32820578808219</v>
      </c>
      <c r="AM124">
        <v>1754.1141116595929</v>
      </c>
      <c r="AN124">
        <v>219.69383005428091</v>
      </c>
      <c r="AO124">
        <v>14.634460583113739</v>
      </c>
      <c r="AP124">
        <v>2.0744244165415191</v>
      </c>
      <c r="AQ124">
        <v>1.815365794576868</v>
      </c>
      <c r="AR124">
        <v>0.95323021369222216</v>
      </c>
      <c r="AS124">
        <v>1.4558709298873771</v>
      </c>
      <c r="AT124">
        <v>52.041014866185357</v>
      </c>
      <c r="AU124">
        <v>25.182057352505812</v>
      </c>
      <c r="AV124">
        <v>47.069963267767378</v>
      </c>
      <c r="AW124">
        <v>1.002812731392789</v>
      </c>
      <c r="AX124">
        <v>0.23302817101725459</v>
      </c>
      <c r="AY124">
        <v>0.17173870903455399</v>
      </c>
      <c r="AZ124">
        <v>439.83483177293073</v>
      </c>
      <c r="BA124">
        <v>25.564599057307181</v>
      </c>
      <c r="BB124">
        <v>4.3191699926083439E-2</v>
      </c>
      <c r="BC124">
        <v>481012.71617328381</v>
      </c>
      <c r="BD124">
        <v>34499.551468995407</v>
      </c>
      <c r="BE124">
        <v>1.594697451797469</v>
      </c>
      <c r="BF124">
        <v>1.133002265455916</v>
      </c>
      <c r="BG124">
        <v>0.1740512263458438</v>
      </c>
      <c r="BH124">
        <v>0.1007657559310266</v>
      </c>
      <c r="BI124">
        <v>0.4181349164025201</v>
      </c>
      <c r="BJ124">
        <v>4.1680209687139258E-2</v>
      </c>
      <c r="BK124">
        <v>6.2999366642381514E-3</v>
      </c>
      <c r="BL124">
        <v>38.525190602168273</v>
      </c>
      <c r="BM124">
        <v>2.1825907447548318</v>
      </c>
      <c r="BN124">
        <v>3.9500731353297222E-2</v>
      </c>
      <c r="BO124">
        <v>0.97000908159814891</v>
      </c>
      <c r="BP124">
        <v>0.1010496115295953</v>
      </c>
      <c r="BQ124">
        <v>3.5972264169602938E-3</v>
      </c>
      <c r="BR124">
        <v>8.4922620729883374</v>
      </c>
      <c r="BS124">
        <v>0.98352586454042512</v>
      </c>
      <c r="BT124">
        <v>7.0829360782753731E-2</v>
      </c>
      <c r="BU124">
        <v>5.3766483172746229</v>
      </c>
      <c r="BV124">
        <v>0.51797140834036559</v>
      </c>
      <c r="BW124">
        <v>0.1124613253801033</v>
      </c>
      <c r="BX124">
        <v>2.8683626420018782</v>
      </c>
      <c r="BY124">
        <v>0.25320056415135611</v>
      </c>
      <c r="BZ124">
        <v>3.6820892156515413E-2</v>
      </c>
      <c r="CA124">
        <v>13.64100441428185</v>
      </c>
      <c r="CB124">
        <v>1.393264224992713</v>
      </c>
      <c r="CC124">
        <v>0.184073317266289</v>
      </c>
      <c r="CD124">
        <v>3.6680332311640478</v>
      </c>
      <c r="CE124">
        <v>0.2831074462078601</v>
      </c>
      <c r="CF124">
        <v>1.755834096190434E-2</v>
      </c>
      <c r="CG124">
        <v>38.667057329028779</v>
      </c>
      <c r="CH124">
        <v>3.37382799974778</v>
      </c>
      <c r="CI124">
        <v>5.0660646712288378E-2</v>
      </c>
      <c r="CJ124">
        <v>13.05329403814174</v>
      </c>
      <c r="CK124">
        <v>0.97496955466894997</v>
      </c>
      <c r="CL124">
        <v>1.2406262010444209E-2</v>
      </c>
      <c r="CM124">
        <v>61.922735362509357</v>
      </c>
      <c r="CN124">
        <v>3.759943871153792</v>
      </c>
      <c r="CO124">
        <v>3.7241722108321842E-2</v>
      </c>
      <c r="CP124">
        <v>12.9854513424074</v>
      </c>
      <c r="CQ124">
        <v>0.75645375107651291</v>
      </c>
      <c r="CR124">
        <v>1.189367482511776E-2</v>
      </c>
      <c r="CS124">
        <v>99.482720801444671</v>
      </c>
      <c r="CT124">
        <v>6.6861755239072309</v>
      </c>
      <c r="CU124">
        <v>5.6079217720049757E-2</v>
      </c>
      <c r="CV124">
        <v>15.6060106270319</v>
      </c>
      <c r="CW124">
        <v>1.09719003436423</v>
      </c>
      <c r="CX124">
        <v>1.210382630489586E-2</v>
      </c>
      <c r="CY124">
        <v>3922.5238147841942</v>
      </c>
      <c r="CZ124">
        <v>245.50358098792779</v>
      </c>
      <c r="DA124">
        <v>0.1194941105346202</v>
      </c>
      <c r="DB124">
        <v>7.2981769771054569E-2</v>
      </c>
      <c r="DC124">
        <v>3.5428140743371368E-2</v>
      </c>
      <c r="DD124">
        <v>2.3788986276514511E-2</v>
      </c>
      <c r="DE124">
        <v>-1.8692471818879539</v>
      </c>
      <c r="DF124">
        <v>6.5454239316705962</v>
      </c>
      <c r="DG124">
        <v>11.366677701381301</v>
      </c>
      <c r="DH124">
        <v>373.62181615546808</v>
      </c>
      <c r="DI124">
        <v>19.043806944008249</v>
      </c>
      <c r="DJ124">
        <v>0.68449967874322803</v>
      </c>
      <c r="DK124">
        <v>75.355449239216838</v>
      </c>
      <c r="DL124">
        <v>3.6717206688114312</v>
      </c>
      <c r="DM124">
        <v>0.44204825658026342</v>
      </c>
      <c r="DN124">
        <v>24.035649954923461</v>
      </c>
      <c r="DO124">
        <v>1.7664543452068671</v>
      </c>
      <c r="DP124">
        <v>0.3302215576383995</v>
      </c>
      <c r="DQ124">
        <v>78.170497020038951</v>
      </c>
      <c r="DR124">
        <v>5.2672839062640486</v>
      </c>
      <c r="DS124">
        <v>0.29627101599198019</v>
      </c>
      <c r="DT124">
        <v>179.0347993495451</v>
      </c>
      <c r="DU124">
        <v>9.2789140220173945</v>
      </c>
      <c r="DV124">
        <v>0.15314726465773579</v>
      </c>
      <c r="DW124">
        <v>119.1381466673199</v>
      </c>
      <c r="DX124">
        <v>6.1448287177197507</v>
      </c>
      <c r="DY124">
        <v>0.29415000859637519</v>
      </c>
      <c r="EA124">
        <v>280.14957437766287</v>
      </c>
      <c r="EB124">
        <v>1.7642823476899581</v>
      </c>
      <c r="EC124">
        <v>62.846966724581193</v>
      </c>
      <c r="ED124">
        <v>10.452684068945571</v>
      </c>
      <c r="EE124">
        <v>18.582630356648441</v>
      </c>
      <c r="EF124">
        <v>36.328704846450158</v>
      </c>
      <c r="EG124">
        <v>50.947826678541347</v>
      </c>
      <c r="EH124">
        <v>68.547760875788185</v>
      </c>
      <c r="EI124">
        <v>101.607568730306</v>
      </c>
      <c r="EJ124">
        <v>157.18315987410071</v>
      </c>
      <c r="EK124">
        <v>239.07131937988541</v>
      </c>
      <c r="EL124">
        <v>387.01709601568348</v>
      </c>
      <c r="EM124">
        <v>525.72677499625104</v>
      </c>
      <c r="EN124">
        <v>617.90509814561904</v>
      </c>
      <c r="EO124">
        <v>634.39067589560568</v>
      </c>
      <c r="EQ124">
        <v>14.634785622377869</v>
      </c>
      <c r="ER124">
        <v>6.6118023203115852</v>
      </c>
      <c r="ES124">
        <v>1.020949048240644</v>
      </c>
      <c r="ET124">
        <v>0.99536805696774822</v>
      </c>
      <c r="EU124">
        <v>2.855264267902476E-3</v>
      </c>
      <c r="EV124">
        <v>2.5738001141815878E-2</v>
      </c>
      <c r="EW124">
        <v>9.0142273102879695</v>
      </c>
      <c r="EX124">
        <v>15.524455888233041</v>
      </c>
      <c r="EY124">
        <v>4.6472138502403331</v>
      </c>
      <c r="EZ124">
        <v>1.7996572460746889</v>
      </c>
      <c r="FA124">
        <v>1.138893524753158E-2</v>
      </c>
      <c r="FC124">
        <f t="shared" si="9"/>
        <v>11.744876265964034</v>
      </c>
      <c r="FE124">
        <v>-21.747724746289997</v>
      </c>
      <c r="FF124">
        <v>1.2615379</v>
      </c>
      <c r="FH124">
        <v>-3.0677419353099995</v>
      </c>
      <c r="FI124">
        <v>1.2615379</v>
      </c>
      <c r="FK124">
        <v>917.74919450000004</v>
      </c>
      <c r="FL124">
        <f t="shared" si="10"/>
        <v>644.59919450000007</v>
      </c>
      <c r="FM124">
        <v>21</v>
      </c>
      <c r="FS124">
        <f t="shared" si="11"/>
        <v>179.0347993495451</v>
      </c>
      <c r="FT124">
        <f t="shared" si="12"/>
        <v>289.97715923232926</v>
      </c>
      <c r="FU124">
        <f t="shared" si="13"/>
        <v>1.6791164892411505</v>
      </c>
      <c r="FV124">
        <f>((3.998*LOG(FU124))+2.284)</f>
        <v>3.1838731443517752</v>
      </c>
    </row>
    <row r="125" spans="1:178" x14ac:dyDescent="0.25">
      <c r="A125" t="s">
        <v>1049</v>
      </c>
      <c r="B125" t="s">
        <v>765</v>
      </c>
      <c r="C125" s="2">
        <v>-24.866750805283822</v>
      </c>
      <c r="D125" s="5">
        <v>4.9022984635046949E-3</v>
      </c>
      <c r="E125" s="6">
        <v>44.485144454588117</v>
      </c>
      <c r="F125" s="7">
        <v>1.174850240960889</v>
      </c>
      <c r="G125">
        <v>-57.062610159193213</v>
      </c>
      <c r="H125" s="8">
        <v>128.36660973644459</v>
      </c>
      <c r="I125" s="2">
        <v>1.920888500593869</v>
      </c>
      <c r="J125" s="2">
        <v>9.4232960471393568E-2</v>
      </c>
      <c r="K125" s="5">
        <v>0.18401865401974149</v>
      </c>
      <c r="L125" s="9">
        <v>2.256671271055838E-3</v>
      </c>
      <c r="M125">
        <v>0.31091471417357441</v>
      </c>
      <c r="N125" s="8">
        <v>0.83660145740503755</v>
      </c>
      <c r="O125" s="10">
        <v>13.220410000073811</v>
      </c>
      <c r="P125" s="7">
        <v>0.78138909539730217</v>
      </c>
      <c r="Q125" s="5">
        <v>0.52133942427636304</v>
      </c>
      <c r="R125" s="11">
        <v>2.5494694055924579E-2</v>
      </c>
      <c r="S125" s="12">
        <v>0.41059077187611992</v>
      </c>
      <c r="T125" s="6">
        <v>2685.40879971815</v>
      </c>
      <c r="U125" s="6">
        <v>19.979594906548751</v>
      </c>
      <c r="V125" s="6">
        <v>20.291622681992369</v>
      </c>
      <c r="W125" s="6">
        <v>2704.3170373052171</v>
      </c>
      <c r="X125" s="6">
        <v>17.234111219623038</v>
      </c>
      <c r="Y125" s="6">
        <v>108.0541818376703</v>
      </c>
      <c r="Z125" s="6">
        <v>2693.7997293668009</v>
      </c>
      <c r="AA125" s="6">
        <v>12.15647530279481</v>
      </c>
      <c r="AB125" s="13">
        <v>55.491053319313657</v>
      </c>
      <c r="AC125" s="14">
        <v>100.70411021178791</v>
      </c>
      <c r="AE125" t="s">
        <v>1050</v>
      </c>
      <c r="AF125" t="s">
        <v>1050</v>
      </c>
      <c r="AG125">
        <v>25.045000000000002</v>
      </c>
      <c r="AH125">
        <v>1402.7378640061049</v>
      </c>
      <c r="AI125">
        <v>74.351228762190971</v>
      </c>
      <c r="AJ125">
        <v>117.6880398785454</v>
      </c>
      <c r="AK125" t="s">
        <v>143</v>
      </c>
      <c r="AL125">
        <v>1132.083219037029</v>
      </c>
      <c r="AM125">
        <v>1988.9198033779969</v>
      </c>
      <c r="AN125">
        <v>219.36833717923551</v>
      </c>
      <c r="AO125">
        <v>9.2075829381418028</v>
      </c>
      <c r="AP125">
        <v>2.3758135048901652</v>
      </c>
      <c r="AQ125">
        <v>3.722096230164921</v>
      </c>
      <c r="AR125">
        <v>1.424556360680383</v>
      </c>
      <c r="AS125">
        <v>1.7652047166658431</v>
      </c>
      <c r="AT125" t="s">
        <v>143</v>
      </c>
      <c r="AU125">
        <v>31.66676275284475</v>
      </c>
      <c r="AV125">
        <v>55.035178164423407</v>
      </c>
      <c r="AW125">
        <v>1.5031093430316389</v>
      </c>
      <c r="AX125">
        <v>0.45429934891429519</v>
      </c>
      <c r="AY125">
        <v>0.13079681393444079</v>
      </c>
      <c r="AZ125">
        <v>100.9674238029007</v>
      </c>
      <c r="BA125">
        <v>5.6138807251407687</v>
      </c>
      <c r="BB125">
        <v>0.11560505216230769</v>
      </c>
      <c r="BC125">
        <v>536809.87424239435</v>
      </c>
      <c r="BD125">
        <v>23768.346661534659</v>
      </c>
      <c r="BE125">
        <v>1.7373379307795991</v>
      </c>
      <c r="BF125">
        <v>0.87687672073187628</v>
      </c>
      <c r="BG125">
        <v>0.18993022134782961</v>
      </c>
      <c r="BH125">
        <v>0.1197498743727686</v>
      </c>
      <c r="BI125">
        <v>0.49772248609611419</v>
      </c>
      <c r="BJ125">
        <v>8.5179270025909498E-2</v>
      </c>
      <c r="BK125">
        <v>5.9198896622003139E-3</v>
      </c>
      <c r="BL125">
        <v>20.35246761047841</v>
      </c>
      <c r="BM125">
        <v>1.481690299309474</v>
      </c>
      <c r="BN125">
        <v>4.6327590994628673E-2</v>
      </c>
      <c r="BO125">
        <v>1.173880069131193</v>
      </c>
      <c r="BP125">
        <v>0.22241640206885749</v>
      </c>
      <c r="BQ125">
        <v>9.1609599971032712E-3</v>
      </c>
      <c r="BR125">
        <v>7.3634957773161078</v>
      </c>
      <c r="BS125">
        <v>1.348763206552497</v>
      </c>
      <c r="BT125">
        <v>8.3097364541693225E-2</v>
      </c>
      <c r="BU125">
        <v>4.0904933380719832</v>
      </c>
      <c r="BV125">
        <v>0.61973219543932079</v>
      </c>
      <c r="BW125">
        <v>0.1162491426545163</v>
      </c>
      <c r="BX125">
        <v>1.825388599445144</v>
      </c>
      <c r="BY125">
        <v>0.23253860833351461</v>
      </c>
      <c r="BZ125">
        <v>1.155773514561341E-2</v>
      </c>
      <c r="CA125">
        <v>6.9788649286247484</v>
      </c>
      <c r="CB125">
        <v>1.2276829510208651</v>
      </c>
      <c r="CC125">
        <v>0.140209458173888</v>
      </c>
      <c r="CD125">
        <v>1.163772811627628</v>
      </c>
      <c r="CE125">
        <v>0.20073795978045289</v>
      </c>
      <c r="CF125">
        <v>2.5313335650100719E-2</v>
      </c>
      <c r="CG125">
        <v>10.987363699925201</v>
      </c>
      <c r="CH125">
        <v>1.3650925228516899</v>
      </c>
      <c r="CI125">
        <v>5.7581422640190283E-2</v>
      </c>
      <c r="CJ125">
        <v>3.1145161257541578</v>
      </c>
      <c r="CK125">
        <v>0.24340021849406851</v>
      </c>
      <c r="CL125">
        <v>1.410132027585703E-2</v>
      </c>
      <c r="CM125">
        <v>13.7523526610702</v>
      </c>
      <c r="CN125">
        <v>1.2235352794051959</v>
      </c>
      <c r="CO125">
        <v>4.2336516082672561E-2</v>
      </c>
      <c r="CP125">
        <v>2.6227986803363472</v>
      </c>
      <c r="CQ125">
        <v>0.25550018847256623</v>
      </c>
      <c r="CR125">
        <v>1.351846321243653E-2</v>
      </c>
      <c r="CS125">
        <v>22.90362055097998</v>
      </c>
      <c r="CT125">
        <v>1.8636783651794391</v>
      </c>
      <c r="CU125">
        <v>6.3728388745316292E-2</v>
      </c>
      <c r="CV125">
        <v>3.4210126426054028</v>
      </c>
      <c r="CW125">
        <v>0.31152462240459639</v>
      </c>
      <c r="CX125">
        <v>1.375863965247311E-2</v>
      </c>
      <c r="CY125">
        <v>6285.1389374306418</v>
      </c>
      <c r="CZ125">
        <v>272.62600681112878</v>
      </c>
      <c r="DA125">
        <v>0.1358324978219578</v>
      </c>
      <c r="DB125">
        <v>6.4723931009407668E-2</v>
      </c>
      <c r="DC125">
        <v>4.0273487531976598E-2</v>
      </c>
      <c r="DD125">
        <v>1.245169314843486E-2</v>
      </c>
      <c r="DE125">
        <v>2.8168868262770732</v>
      </c>
      <c r="DF125">
        <v>4.9382366501774868</v>
      </c>
      <c r="DG125">
        <v>13.23895172730127</v>
      </c>
      <c r="DH125">
        <v>94.422707774578299</v>
      </c>
      <c r="DI125">
        <v>4.998045193454514</v>
      </c>
      <c r="DJ125">
        <v>0.88183301713291717</v>
      </c>
      <c r="DK125">
        <v>19.02551714919457</v>
      </c>
      <c r="DL125">
        <v>1.053322782286823</v>
      </c>
      <c r="DM125">
        <v>0.40365294359695442</v>
      </c>
      <c r="DN125">
        <v>13.184945759321799</v>
      </c>
      <c r="DO125">
        <v>0.61347718541485985</v>
      </c>
      <c r="DP125">
        <v>0.41456693030752412</v>
      </c>
      <c r="DQ125">
        <v>44.374669668002483</v>
      </c>
      <c r="DR125">
        <v>1.5915024222742591</v>
      </c>
      <c r="DS125">
        <v>0.34872168842554913</v>
      </c>
      <c r="DT125">
        <v>44.485144454588117</v>
      </c>
      <c r="DU125">
        <v>2.12857184905726</v>
      </c>
      <c r="DV125">
        <v>0.20167134705793191</v>
      </c>
      <c r="DW125">
        <v>33.986485931664063</v>
      </c>
      <c r="DX125">
        <v>1.754309630665053</v>
      </c>
      <c r="DY125">
        <v>0.3922839229697424</v>
      </c>
      <c r="EA125">
        <v>64.310461020955856</v>
      </c>
      <c r="EB125">
        <v>2.1000948780426758</v>
      </c>
      <c r="EC125">
        <v>33.201415351514527</v>
      </c>
      <c r="ED125">
        <v>12.649569710465441</v>
      </c>
      <c r="EE125">
        <v>16.112682226074629</v>
      </c>
      <c r="EF125">
        <v>27.638468500486379</v>
      </c>
      <c r="EG125">
        <v>32.42253284982494</v>
      </c>
      <c r="EH125">
        <v>35.069673008164557</v>
      </c>
      <c r="EI125">
        <v>32.23747400630549</v>
      </c>
      <c r="EJ125">
        <v>44.664080080996769</v>
      </c>
      <c r="EK125">
        <v>57.042419885607281</v>
      </c>
      <c r="EL125">
        <v>85.952204131688745</v>
      </c>
      <c r="EM125">
        <v>106.1861813901355</v>
      </c>
      <c r="EN125">
        <v>142.25851273900611</v>
      </c>
      <c r="EO125">
        <v>139.0655545774554</v>
      </c>
      <c r="EQ125">
        <v>6.4416817312144454</v>
      </c>
      <c r="ER125">
        <v>3.534556172092111</v>
      </c>
      <c r="ES125">
        <v>1.0414156349857371</v>
      </c>
      <c r="ET125">
        <v>1.114424422631179</v>
      </c>
      <c r="EU125">
        <v>1.476252519169524E-2</v>
      </c>
      <c r="EV125">
        <v>5.988350326373882E-2</v>
      </c>
      <c r="EW125">
        <v>4.0564539254724998</v>
      </c>
      <c r="EX125">
        <v>13.54795215705334</v>
      </c>
      <c r="EY125">
        <v>2.185737145292646</v>
      </c>
      <c r="EZ125">
        <v>1.942275648322541</v>
      </c>
      <c r="FA125">
        <v>3.828550681670969E-2</v>
      </c>
      <c r="FC125">
        <f t="shared" si="9"/>
        <v>4.1782126046564247</v>
      </c>
      <c r="FE125">
        <v>-20.834927489239998</v>
      </c>
      <c r="FF125">
        <v>1.4302779999999999</v>
      </c>
      <c r="FH125">
        <v>-3.7776800220199998</v>
      </c>
      <c r="FI125">
        <v>1.4302779999999999</v>
      </c>
      <c r="FK125">
        <v>975.93434290000005</v>
      </c>
      <c r="FL125">
        <f t="shared" si="10"/>
        <v>702.78434290000007</v>
      </c>
      <c r="FM125">
        <v>23</v>
      </c>
      <c r="FS125">
        <f t="shared" si="11"/>
        <v>44.485144454588117</v>
      </c>
      <c r="FT125">
        <f t="shared" si="12"/>
        <v>72.051220566321959</v>
      </c>
      <c r="FU125">
        <f t="shared" si="13"/>
        <v>1.2428038861449124</v>
      </c>
      <c r="FV125">
        <f>((3.998*LOG(FU125))+2.284)</f>
        <v>2.6614216051466957</v>
      </c>
    </row>
    <row r="126" spans="1:178" x14ac:dyDescent="0.25">
      <c r="A126" t="s">
        <v>1051</v>
      </c>
      <c r="B126" t="s">
        <v>765</v>
      </c>
      <c r="C126" s="2">
        <v>4.4001730608462908E-2</v>
      </c>
      <c r="D126" s="5">
        <v>5.0331945466913851E-2</v>
      </c>
      <c r="E126" s="6">
        <v>636.43923594852413</v>
      </c>
      <c r="F126" s="7">
        <v>0.84399339767907333</v>
      </c>
      <c r="G126">
        <v>32554.31592135203</v>
      </c>
      <c r="H126" s="8">
        <v>105.2692380759168</v>
      </c>
      <c r="I126" s="2">
        <v>1.908616559365214</v>
      </c>
      <c r="J126" s="2">
        <v>9.5497904991088456E-2</v>
      </c>
      <c r="K126" s="5">
        <v>0.1776384490268561</v>
      </c>
      <c r="L126" s="9">
        <v>8.9840992047991231E-4</v>
      </c>
      <c r="M126">
        <v>0.29847322807493509</v>
      </c>
      <c r="N126" s="8">
        <v>0.6109097390293613</v>
      </c>
      <c r="O126" s="10">
        <v>12.88608962482571</v>
      </c>
      <c r="P126" s="7">
        <v>0.77836963945941928</v>
      </c>
      <c r="Q126" s="5">
        <v>0.52585246851534473</v>
      </c>
      <c r="R126" s="11">
        <v>2.685012809050262E-2</v>
      </c>
      <c r="S126" s="12">
        <v>0.96664599806326235</v>
      </c>
      <c r="T126" s="6">
        <v>2629.889951980676</v>
      </c>
      <c r="U126" s="6">
        <v>7.603788463319602</v>
      </c>
      <c r="V126" s="6">
        <v>8.3941912199793247</v>
      </c>
      <c r="W126" s="6">
        <v>2722.537637771115</v>
      </c>
      <c r="X126" s="6">
        <v>34.548941297906929</v>
      </c>
      <c r="Y126" s="6">
        <v>112.9811892632149</v>
      </c>
      <c r="Z126" s="6">
        <v>2669.3598573569921</v>
      </c>
      <c r="AA126" s="6">
        <v>16.2482700758327</v>
      </c>
      <c r="AB126" s="13">
        <v>56.199385049480192</v>
      </c>
      <c r="AC126" s="14">
        <v>103.5228731042781</v>
      </c>
      <c r="AE126" t="s">
        <v>1052</v>
      </c>
      <c r="AF126" t="s">
        <v>1052</v>
      </c>
      <c r="AG126">
        <v>16.437000000000001</v>
      </c>
      <c r="AH126">
        <v>189.67579816028061</v>
      </c>
      <c r="AI126">
        <v>120.8078445301486</v>
      </c>
      <c r="AJ126">
        <v>173.62616604406369</v>
      </c>
      <c r="AK126" t="s">
        <v>143</v>
      </c>
      <c r="AL126">
        <v>1655.1141698521581</v>
      </c>
      <c r="AM126">
        <v>3050.0998240200329</v>
      </c>
      <c r="AN126">
        <v>254.96228918888599</v>
      </c>
      <c r="AO126">
        <v>34.524542138912601</v>
      </c>
      <c r="AP126">
        <v>3.586378353651027</v>
      </c>
      <c r="AQ126">
        <v>12.97701260974746</v>
      </c>
      <c r="AR126">
        <v>3.5224251915024132</v>
      </c>
      <c r="AS126">
        <v>2.4843827994192869</v>
      </c>
      <c r="AT126">
        <v>908.97211507655879</v>
      </c>
      <c r="AU126">
        <v>168.93852574046991</v>
      </c>
      <c r="AV126">
        <v>79.818761177755746</v>
      </c>
      <c r="AW126">
        <v>83.197062936505603</v>
      </c>
      <c r="AX126">
        <v>15.39385292684195</v>
      </c>
      <c r="AY126">
        <v>0.32033071348130449</v>
      </c>
      <c r="AZ126">
        <v>1544.7648265325629</v>
      </c>
      <c r="BA126">
        <v>211.6018368791236</v>
      </c>
      <c r="BB126">
        <v>0.13346180770664551</v>
      </c>
      <c r="BC126">
        <v>477189.62394422007</v>
      </c>
      <c r="BD126">
        <v>61951.467163363879</v>
      </c>
      <c r="BE126">
        <v>3.2069211388167411</v>
      </c>
      <c r="BF126">
        <v>3.5792053976797908</v>
      </c>
      <c r="BG126">
        <v>0.75888559567932556</v>
      </c>
      <c r="BH126">
        <v>0.18379864476247329</v>
      </c>
      <c r="BI126">
        <v>2.9115328154341138</v>
      </c>
      <c r="BJ126">
        <v>0.52284071475216953</v>
      </c>
      <c r="BK126">
        <v>1.2888061883239659E-2</v>
      </c>
      <c r="BL126">
        <v>138.4176970009344</v>
      </c>
      <c r="BM126">
        <v>22.193417685885699</v>
      </c>
      <c r="BN126">
        <v>0.1038042598629529</v>
      </c>
      <c r="BO126">
        <v>11.710229925587051</v>
      </c>
      <c r="BP126">
        <v>2.2338100824963929</v>
      </c>
      <c r="BQ126">
        <v>1.5250566304260251E-2</v>
      </c>
      <c r="BR126">
        <v>87.117201128524997</v>
      </c>
      <c r="BS126">
        <v>15.979786553653771</v>
      </c>
      <c r="BT126">
        <v>0.13842742573640729</v>
      </c>
      <c r="BU126">
        <v>59.57103478132214</v>
      </c>
      <c r="BV126">
        <v>13.112786750301391</v>
      </c>
      <c r="BW126">
        <v>0.23182680991543611</v>
      </c>
      <c r="BX126">
        <v>23.98201350532517</v>
      </c>
      <c r="BY126">
        <v>4.4745660558702864</v>
      </c>
      <c r="BZ126">
        <v>4.3050112417112513E-2</v>
      </c>
      <c r="CA126">
        <v>91.411640498904447</v>
      </c>
      <c r="CB126">
        <v>16.05315041708392</v>
      </c>
      <c r="CC126">
        <v>0.34351868582217893</v>
      </c>
      <c r="CD126">
        <v>21.663899453950549</v>
      </c>
      <c r="CE126">
        <v>3.9550544554791509</v>
      </c>
      <c r="CF126">
        <v>4.0975451618519308E-2</v>
      </c>
      <c r="CG126">
        <v>156.77117827518859</v>
      </c>
      <c r="CH126">
        <v>21.932175833045971</v>
      </c>
      <c r="CI126">
        <v>0.25682157014427071</v>
      </c>
      <c r="CJ126">
        <v>45.044136622992752</v>
      </c>
      <c r="CK126">
        <v>5.6368995898939351</v>
      </c>
      <c r="CL126">
        <v>2.7734038047591131E-2</v>
      </c>
      <c r="CM126">
        <v>179.71416488844901</v>
      </c>
      <c r="CN126">
        <v>23.82765291424889</v>
      </c>
      <c r="CO126">
        <v>0.1579808855761379</v>
      </c>
      <c r="CP126">
        <v>32.403375735516548</v>
      </c>
      <c r="CQ126">
        <v>3.5523494200430878</v>
      </c>
      <c r="CR126">
        <v>2.6585620604378631E-2</v>
      </c>
      <c r="CS126">
        <v>231.6464840087614</v>
      </c>
      <c r="CT126">
        <v>29.242552686044402</v>
      </c>
      <c r="CU126">
        <v>0.12526165966551681</v>
      </c>
      <c r="CV126">
        <v>31.40134290942526</v>
      </c>
      <c r="CW126">
        <v>4.0128576842434054</v>
      </c>
      <c r="CX126">
        <v>2.706063709353659E-2</v>
      </c>
      <c r="CY126">
        <v>3533.703019210408</v>
      </c>
      <c r="CZ126">
        <v>423.95332200708111</v>
      </c>
      <c r="DA126">
        <v>0.26718935398937532</v>
      </c>
      <c r="DB126">
        <v>7.022163335999608E-2</v>
      </c>
      <c r="DC126">
        <v>4.9205636093690497E-2</v>
      </c>
      <c r="DD126">
        <v>2.4482596088155319E-2</v>
      </c>
      <c r="DE126">
        <v>8.6896135047833418</v>
      </c>
      <c r="DF126">
        <v>12.955515144487119</v>
      </c>
      <c r="DG126">
        <v>19.4813102596782</v>
      </c>
      <c r="DH126">
        <v>1329.8124160527709</v>
      </c>
      <c r="DI126">
        <v>144.0043154187118</v>
      </c>
      <c r="DJ126">
        <v>1.1955403762688259</v>
      </c>
      <c r="DK126">
        <v>258.07845802727007</v>
      </c>
      <c r="DL126">
        <v>27.976966187063191</v>
      </c>
      <c r="DM126">
        <v>0.60958572022886026</v>
      </c>
      <c r="DN126">
        <v>182.44609245543151</v>
      </c>
      <c r="DO126">
        <v>20.616752346954112</v>
      </c>
      <c r="DP126">
        <v>0.62956288610087185</v>
      </c>
      <c r="DQ126">
        <v>526.53876653668669</v>
      </c>
      <c r="DR126">
        <v>58.503824420746277</v>
      </c>
      <c r="DS126">
        <v>0.55189152079100323</v>
      </c>
      <c r="DT126">
        <v>636.43923594852413</v>
      </c>
      <c r="DU126">
        <v>71.191357504075256</v>
      </c>
      <c r="DV126">
        <v>0.31137087561435461</v>
      </c>
      <c r="DW126">
        <v>472.8323975353793</v>
      </c>
      <c r="DX126">
        <v>51.464779217367173</v>
      </c>
      <c r="DY126">
        <v>0.51976412471210076</v>
      </c>
      <c r="EA126">
        <v>983.92664110354303</v>
      </c>
      <c r="EB126">
        <v>12.2849485883296</v>
      </c>
      <c r="EC126">
        <v>225.80374714671191</v>
      </c>
      <c r="ED126">
        <v>126.18782247399839</v>
      </c>
      <c r="EE126">
        <v>190.62844885891681</v>
      </c>
      <c r="EF126">
        <v>402.50699176569009</v>
      </c>
      <c r="EG126">
        <v>425.9682683006248</v>
      </c>
      <c r="EH126">
        <v>459.35497738142942</v>
      </c>
      <c r="EI126">
        <v>600.10801811497367</v>
      </c>
      <c r="EJ126">
        <v>637.28121250076651</v>
      </c>
      <c r="EK126">
        <v>824.9841872342995</v>
      </c>
      <c r="EL126">
        <v>1123.2135305528061</v>
      </c>
      <c r="EM126">
        <v>1311.8775601423699</v>
      </c>
      <c r="EN126">
        <v>1438.7980373215</v>
      </c>
      <c r="EO126">
        <v>1276.477354041677</v>
      </c>
      <c r="EQ126">
        <v>5.7350307377338021</v>
      </c>
      <c r="ER126">
        <v>2.5010889948470729</v>
      </c>
      <c r="ES126">
        <v>0.99064105112286094</v>
      </c>
      <c r="ET126">
        <v>0.92637143026177604</v>
      </c>
      <c r="EU126">
        <v>8.5383412193135513E-3</v>
      </c>
      <c r="EV126">
        <v>2.674391090385134E-2</v>
      </c>
      <c r="EW126">
        <v>3.132213882874249</v>
      </c>
      <c r="EX126">
        <v>50.970124538840423</v>
      </c>
      <c r="EY126">
        <v>4.5979614582391708</v>
      </c>
      <c r="EZ126">
        <v>2.747459080468722</v>
      </c>
      <c r="FA126">
        <v>1.5451153567020761E-2</v>
      </c>
      <c r="FC126">
        <f t="shared" si="9"/>
        <v>4.4312112016262999</v>
      </c>
      <c r="FE126">
        <v>-16.75049922825</v>
      </c>
      <c r="FF126">
        <v>1.0802860000000001</v>
      </c>
      <c r="FH126">
        <v>-2.5066326299899999</v>
      </c>
      <c r="FI126">
        <v>1.0802860000000001</v>
      </c>
      <c r="FK126">
        <v>1096.8980236</v>
      </c>
      <c r="FL126">
        <f t="shared" si="10"/>
        <v>823.74802360000001</v>
      </c>
      <c r="FM126">
        <v>27</v>
      </c>
      <c r="FS126">
        <f t="shared" si="11"/>
        <v>636.43923594852413</v>
      </c>
      <c r="FT126">
        <f t="shared" si="12"/>
        <v>1030.8210601226676</v>
      </c>
      <c r="FU126">
        <f t="shared" si="13"/>
        <v>1.1967752921236581</v>
      </c>
      <c r="FV126">
        <f>((3.998*LOG(FU126))+2.284)</f>
        <v>2.5958944325307338</v>
      </c>
    </row>
    <row r="127" spans="1:178" x14ac:dyDescent="0.25">
      <c r="A127" t="s">
        <v>1053</v>
      </c>
      <c r="B127" t="s">
        <v>765</v>
      </c>
      <c r="C127" s="2">
        <v>-25.598123911052891</v>
      </c>
      <c r="D127" s="5">
        <v>4.2025915779351081E-3</v>
      </c>
      <c r="E127" s="6">
        <v>43.876973993858037</v>
      </c>
      <c r="F127" s="7">
        <v>0.40610247752996648</v>
      </c>
      <c r="G127">
        <v>-55.490789504251502</v>
      </c>
      <c r="H127" s="8">
        <v>136.2887850031255</v>
      </c>
      <c r="I127" s="2">
        <v>1.938966471924561</v>
      </c>
      <c r="J127" s="2">
        <v>9.4418277222683519E-2</v>
      </c>
      <c r="K127" s="5">
        <v>0.18337706105822171</v>
      </c>
      <c r="L127" s="9">
        <v>2.3859655129351768E-3</v>
      </c>
      <c r="M127">
        <v>0.13843788682227889</v>
      </c>
      <c r="N127" s="8">
        <v>1.8066258841184539</v>
      </c>
      <c r="O127" s="10">
        <v>13.016220528340581</v>
      </c>
      <c r="P127" s="7">
        <v>0.76919640100940112</v>
      </c>
      <c r="Q127" s="5">
        <v>0.51608256952188858</v>
      </c>
      <c r="R127" s="11">
        <v>2.5148235842998821E-2</v>
      </c>
      <c r="S127" s="12">
        <v>0.24959773097773941</v>
      </c>
      <c r="T127" s="6">
        <v>2679.2614399954841</v>
      </c>
      <c r="U127" s="6">
        <v>21.18699281906019</v>
      </c>
      <c r="V127" s="6">
        <v>21.48015349756627</v>
      </c>
      <c r="W127" s="6">
        <v>2682.2956457977011</v>
      </c>
      <c r="X127" s="6">
        <v>11.75142356689255</v>
      </c>
      <c r="Y127" s="6">
        <v>106.8962457282678</v>
      </c>
      <c r="Z127" s="6">
        <v>2679.2889838822548</v>
      </c>
      <c r="AA127" s="6">
        <v>11.595622342396069</v>
      </c>
      <c r="AB127" s="13">
        <v>55.569628484247417</v>
      </c>
      <c r="AC127" s="14">
        <v>100.11324784348859</v>
      </c>
      <c r="AE127" t="s">
        <v>1054</v>
      </c>
      <c r="AF127" t="s">
        <v>1054</v>
      </c>
      <c r="AG127">
        <v>25.03</v>
      </c>
      <c r="AH127" t="s">
        <v>143</v>
      </c>
      <c r="AI127">
        <v>55.968465376376422</v>
      </c>
      <c r="AJ127">
        <v>131.03619536168881</v>
      </c>
      <c r="AK127" t="s">
        <v>143</v>
      </c>
      <c r="AL127">
        <v>1121.9648243529689</v>
      </c>
      <c r="AM127">
        <v>2286.3311661497091</v>
      </c>
      <c r="AN127">
        <v>215.7111691197949</v>
      </c>
      <c r="AO127">
        <v>17.5333714369091</v>
      </c>
      <c r="AP127">
        <v>2.6572316939285159</v>
      </c>
      <c r="AQ127" t="s">
        <v>143</v>
      </c>
      <c r="AR127">
        <v>0.92187883877104548</v>
      </c>
      <c r="AS127">
        <v>1.8795277473646099</v>
      </c>
      <c r="AT127" t="s">
        <v>143</v>
      </c>
      <c r="AU127">
        <v>29.80662621354351</v>
      </c>
      <c r="AV127">
        <v>60.486322706647037</v>
      </c>
      <c r="AW127">
        <v>0.38976189507931419</v>
      </c>
      <c r="AX127">
        <v>0.1787778068338646</v>
      </c>
      <c r="AY127">
        <v>0.21374776417934371</v>
      </c>
      <c r="AZ127">
        <v>139.78757796235271</v>
      </c>
      <c r="BA127">
        <v>7.4271130672903274</v>
      </c>
      <c r="BB127">
        <v>9.9737556378529268E-2</v>
      </c>
      <c r="BC127">
        <v>502804.0799684854</v>
      </c>
      <c r="BD127">
        <v>29792.41822676934</v>
      </c>
      <c r="BE127">
        <v>2.5654644397020041</v>
      </c>
      <c r="BF127">
        <v>0.69215115171022401</v>
      </c>
      <c r="BG127">
        <v>0.1619818987374389</v>
      </c>
      <c r="BH127">
        <v>0.1198827826608596</v>
      </c>
      <c r="BI127">
        <v>0.1241285647317973</v>
      </c>
      <c r="BJ127">
        <v>2.000159529228257E-2</v>
      </c>
      <c r="BK127">
        <v>1.1591252982723829E-2</v>
      </c>
      <c r="BL127">
        <v>14.83084107670104</v>
      </c>
      <c r="BM127">
        <v>1.265467195147856</v>
      </c>
      <c r="BN127">
        <v>5.3281796253165328E-2</v>
      </c>
      <c r="BO127">
        <v>0.14570292260826451</v>
      </c>
      <c r="BP127">
        <v>3.6458603929107589E-2</v>
      </c>
      <c r="BQ127">
        <v>1.3059380014175819E-2</v>
      </c>
      <c r="BR127">
        <v>1.0490437769128349</v>
      </c>
      <c r="BS127">
        <v>0.27169564241863908</v>
      </c>
      <c r="BT127">
        <v>4.0388740526025348E-2</v>
      </c>
      <c r="BU127">
        <v>1.116310994275544</v>
      </c>
      <c r="BV127">
        <v>0.24438610571651831</v>
      </c>
      <c r="BW127">
        <v>0.1087571046599196</v>
      </c>
      <c r="BX127">
        <v>0.55325652568992367</v>
      </c>
      <c r="BY127">
        <v>0.1206523204648223</v>
      </c>
      <c r="BZ127">
        <v>1.254981064407411E-2</v>
      </c>
      <c r="CA127">
        <v>4.3145601483837854</v>
      </c>
      <c r="CB127">
        <v>0.61808626291638613</v>
      </c>
      <c r="CC127">
        <v>0.19967421979438421</v>
      </c>
      <c r="CD127">
        <v>1.0764788196999471</v>
      </c>
      <c r="CE127">
        <v>0.14915204255582931</v>
      </c>
      <c r="CF127">
        <v>2.933815881284009E-2</v>
      </c>
      <c r="CG127">
        <v>11.851865863461949</v>
      </c>
      <c r="CH127">
        <v>1.3416308604742599</v>
      </c>
      <c r="CI127">
        <v>6.2640596086219261E-2</v>
      </c>
      <c r="CJ127">
        <v>4.2855624762596198</v>
      </c>
      <c r="CK127">
        <v>0.43842325856058673</v>
      </c>
      <c r="CL127">
        <v>1.534338402534525E-2</v>
      </c>
      <c r="CM127">
        <v>20.962350799728728</v>
      </c>
      <c r="CN127">
        <v>1.9668994874589101</v>
      </c>
      <c r="CO127">
        <v>4.6087668259993629E-2</v>
      </c>
      <c r="CP127">
        <v>4.089807820140547</v>
      </c>
      <c r="CQ127">
        <v>0.43879036390834308</v>
      </c>
      <c r="CR127">
        <v>1.470739522324006E-2</v>
      </c>
      <c r="CS127">
        <v>35.657735887051111</v>
      </c>
      <c r="CT127">
        <v>3.0639520760138579</v>
      </c>
      <c r="CU127">
        <v>0.16410234267514651</v>
      </c>
      <c r="CV127">
        <v>5.5815223925733788</v>
      </c>
      <c r="CW127">
        <v>0.52656256329271389</v>
      </c>
      <c r="CX127">
        <v>1.496978733982612E-2</v>
      </c>
      <c r="CY127">
        <v>4333.4630940889319</v>
      </c>
      <c r="CZ127">
        <v>354.74082619765392</v>
      </c>
      <c r="DA127">
        <v>0.14782113738535649</v>
      </c>
      <c r="DB127">
        <v>4.286033299472411E-2</v>
      </c>
      <c r="DC127">
        <v>2.884767436670186E-2</v>
      </c>
      <c r="DD127">
        <v>3.2079747115989848E-2</v>
      </c>
      <c r="DE127">
        <v>-2.0749762413007868</v>
      </c>
      <c r="DF127">
        <v>7.5395437187162813</v>
      </c>
      <c r="DG127">
        <v>13.479076352971729</v>
      </c>
      <c r="DH127">
        <v>90.881712753391128</v>
      </c>
      <c r="DI127">
        <v>4.6544297478019852</v>
      </c>
      <c r="DJ127">
        <v>0.91739329215958176</v>
      </c>
      <c r="DK127">
        <v>18.162989432490111</v>
      </c>
      <c r="DL127">
        <v>0.93622280888290099</v>
      </c>
      <c r="DM127">
        <v>0.49737149947902981</v>
      </c>
      <c r="DN127">
        <v>5.7025981299157102</v>
      </c>
      <c r="DO127">
        <v>0.39590469648166049</v>
      </c>
      <c r="DP127">
        <v>0.38546381446167538</v>
      </c>
      <c r="DQ127">
        <v>18.77469285379858</v>
      </c>
      <c r="DR127">
        <v>1.3569361662606061</v>
      </c>
      <c r="DS127">
        <v>0.38296077507454812</v>
      </c>
      <c r="DT127">
        <v>43.876973993858037</v>
      </c>
      <c r="DU127">
        <v>2.241973250861371</v>
      </c>
      <c r="DV127">
        <v>0.1732358415456437</v>
      </c>
      <c r="DW127">
        <v>28.908673049781171</v>
      </c>
      <c r="DX127">
        <v>1.4650406202999491</v>
      </c>
      <c r="DY127">
        <v>0.34975808566501559</v>
      </c>
      <c r="EA127">
        <v>89.03667386137117</v>
      </c>
      <c r="EB127">
        <v>0.52374921827762555</v>
      </c>
      <c r="EC127">
        <v>24.193867988093039</v>
      </c>
      <c r="ED127">
        <v>1.570074597071816</v>
      </c>
      <c r="EE127">
        <v>2.2955006059361809</v>
      </c>
      <c r="EF127">
        <v>7.5426418532131327</v>
      </c>
      <c r="EG127">
        <v>9.8269365131425168</v>
      </c>
      <c r="EH127">
        <v>21.681206775797911</v>
      </c>
      <c r="EI127">
        <v>29.819357886425131</v>
      </c>
      <c r="EJ127">
        <v>48.178316518138011</v>
      </c>
      <c r="EK127">
        <v>78.490155242850179</v>
      </c>
      <c r="EL127">
        <v>131.01469249830461</v>
      </c>
      <c r="EM127">
        <v>165.57926397330149</v>
      </c>
      <c r="EN127">
        <v>221.47662041646649</v>
      </c>
      <c r="EO127">
        <v>226.89115416964961</v>
      </c>
      <c r="EQ127">
        <v>26.679855263736961</v>
      </c>
      <c r="ER127">
        <v>34.631712683957147</v>
      </c>
      <c r="ES127">
        <v>0.76844834802593376</v>
      </c>
      <c r="ET127">
        <v>0.82395418404380871</v>
      </c>
      <c r="EU127">
        <v>2.3648058982151839E-3</v>
      </c>
      <c r="EV127">
        <v>2.4156829631008889E-2</v>
      </c>
      <c r="EW127">
        <v>10.21514266741343</v>
      </c>
      <c r="EX127">
        <v>16.14899146479857</v>
      </c>
      <c r="EY127">
        <v>2.958495325176663</v>
      </c>
      <c r="EZ127">
        <v>1.2305036453475919</v>
      </c>
      <c r="FA127">
        <v>1.9410967479894719E-2</v>
      </c>
      <c r="FC127">
        <f t="shared" si="9"/>
        <v>21.914772925551819</v>
      </c>
      <c r="FS127">
        <f t="shared" si="11"/>
        <v>43.876973993858037</v>
      </c>
      <c r="FT127">
        <f t="shared" si="12"/>
        <v>71.066185572163022</v>
      </c>
    </row>
    <row r="128" spans="1:178" x14ac:dyDescent="0.25">
      <c r="A128" t="s">
        <v>1055</v>
      </c>
      <c r="B128" t="s">
        <v>765</v>
      </c>
      <c r="C128" s="2">
        <v>24.962348795753439</v>
      </c>
      <c r="D128" s="5">
        <v>5.2308702788476406E-3</v>
      </c>
      <c r="E128" s="6">
        <v>49.719209336183283</v>
      </c>
      <c r="F128" s="7">
        <v>0.1990689807717328</v>
      </c>
      <c r="G128">
        <v>56.823838591251587</v>
      </c>
      <c r="H128" s="8">
        <v>120.6818692978742</v>
      </c>
      <c r="I128" s="2">
        <v>2.0181358515121781</v>
      </c>
      <c r="J128" s="2">
        <v>9.7420268177114758E-2</v>
      </c>
      <c r="K128" s="5">
        <v>0.1841330428318757</v>
      </c>
      <c r="L128" s="9">
        <v>1.878854461195108E-3</v>
      </c>
      <c r="M128">
        <v>6.8050254779336405E-2</v>
      </c>
      <c r="N128" s="8">
        <v>2.6440125283073712</v>
      </c>
      <c r="O128" s="10">
        <v>12.583116627650959</v>
      </c>
      <c r="P128" s="7">
        <v>0.73742706910504352</v>
      </c>
      <c r="Q128" s="5">
        <v>0.49567009258775468</v>
      </c>
      <c r="R128" s="11">
        <v>2.416325873440732E-2</v>
      </c>
      <c r="S128" s="12">
        <v>4.8600516216365693E-2</v>
      </c>
      <c r="T128" s="6">
        <v>2687.4803454267649</v>
      </c>
      <c r="U128" s="6">
        <v>16.47586709999311</v>
      </c>
      <c r="V128" s="6">
        <v>16.851462080689039</v>
      </c>
      <c r="W128" s="6">
        <v>2595.0433178422322</v>
      </c>
      <c r="X128" s="6">
        <v>8.0258907480134578</v>
      </c>
      <c r="Y128" s="6">
        <v>103.96480545672711</v>
      </c>
      <c r="Z128" s="6">
        <v>2648.0530825643682</v>
      </c>
      <c r="AA128" s="6">
        <v>8.8574204856884631</v>
      </c>
      <c r="AB128" s="13">
        <v>55.250833832338017</v>
      </c>
      <c r="AC128" s="14">
        <v>96.560457540021403</v>
      </c>
      <c r="AE128" t="s">
        <v>1056</v>
      </c>
      <c r="AF128" t="s">
        <v>1056</v>
      </c>
      <c r="AG128">
        <v>25.047000000000001</v>
      </c>
      <c r="AH128">
        <v>256.01952368565668</v>
      </c>
      <c r="AI128">
        <v>66.328576572562042</v>
      </c>
      <c r="AJ128">
        <v>115.5285917159546</v>
      </c>
      <c r="AK128" t="s">
        <v>143</v>
      </c>
      <c r="AL128">
        <v>879.14158626977678</v>
      </c>
      <c r="AM128">
        <v>1916.8251399669939</v>
      </c>
      <c r="AN128">
        <v>221.0463208753749</v>
      </c>
      <c r="AO128">
        <v>11.647684433471021</v>
      </c>
      <c r="AP128">
        <v>2.3648738656557309</v>
      </c>
      <c r="AQ128" t="s">
        <v>143</v>
      </c>
      <c r="AR128">
        <v>0.99762392998933602</v>
      </c>
      <c r="AS128">
        <v>2.1450932131774252</v>
      </c>
      <c r="AT128" t="s">
        <v>143</v>
      </c>
      <c r="AU128">
        <v>28.598691548287661</v>
      </c>
      <c r="AV128">
        <v>56.155863044772687</v>
      </c>
      <c r="AW128" t="s">
        <v>143</v>
      </c>
      <c r="AX128">
        <v>0.10508590181900181</v>
      </c>
      <c r="AY128">
        <v>0.16237844149766151</v>
      </c>
      <c r="AZ128">
        <v>34.14676653186195</v>
      </c>
      <c r="BA128">
        <v>1.7462032837905981</v>
      </c>
      <c r="BB128">
        <v>8.7040316330085341E-2</v>
      </c>
      <c r="BC128">
        <v>511942.87913776771</v>
      </c>
      <c r="BD128">
        <v>27700.105897549649</v>
      </c>
      <c r="BE128">
        <v>2.0270886623866851</v>
      </c>
      <c r="BF128">
        <v>0.66108402676377842</v>
      </c>
      <c r="BG128">
        <v>0.13002792786175091</v>
      </c>
      <c r="BH128">
        <v>0.11709111587239911</v>
      </c>
      <c r="BI128">
        <v>0.15145394922246791</v>
      </c>
      <c r="BJ128">
        <v>0.14555965633473189</v>
      </c>
      <c r="BK128">
        <v>1.14731892854999E-2</v>
      </c>
      <c r="BL128">
        <v>8.3633614409299391</v>
      </c>
      <c r="BM128">
        <v>0.82355463292615616</v>
      </c>
      <c r="BN128">
        <v>4.64781289274609E-2</v>
      </c>
      <c r="BO128">
        <v>0.10094702777358271</v>
      </c>
      <c r="BP128">
        <v>3.3147804104447363E-2</v>
      </c>
      <c r="BQ128">
        <v>1.308707333577183E-2</v>
      </c>
      <c r="BR128">
        <v>0.60623432491332419</v>
      </c>
      <c r="BS128">
        <v>0.28531663673923291</v>
      </c>
      <c r="BT128">
        <v>3.5152763081190141E-2</v>
      </c>
      <c r="BU128">
        <v>0.41085371167179979</v>
      </c>
      <c r="BV128">
        <v>0.16268337229247429</v>
      </c>
      <c r="BW128">
        <v>0.13506675587693101</v>
      </c>
      <c r="BX128">
        <v>0.18743088206542211</v>
      </c>
      <c r="BY128">
        <v>5.6548131776843029E-2</v>
      </c>
      <c r="BZ128">
        <v>1.091518113987212E-2</v>
      </c>
      <c r="CA128">
        <v>0.83979787846148357</v>
      </c>
      <c r="CB128">
        <v>0.28235260340373458</v>
      </c>
      <c r="CC128">
        <v>5.9171272297159162E-2</v>
      </c>
      <c r="CD128">
        <v>0.2577982855349657</v>
      </c>
      <c r="CE128">
        <v>5.1703509384807757E-2</v>
      </c>
      <c r="CF128">
        <v>2.0647498448923739E-2</v>
      </c>
      <c r="CG128">
        <v>3.1175396151625718</v>
      </c>
      <c r="CH128">
        <v>0.55287874328291109</v>
      </c>
      <c r="CI128">
        <v>5.4504062006395571E-2</v>
      </c>
      <c r="CJ128">
        <v>0.91791485642226178</v>
      </c>
      <c r="CK128">
        <v>0.1218538390223208</v>
      </c>
      <c r="CL128">
        <v>1.335144652561694E-2</v>
      </c>
      <c r="CM128">
        <v>5.1111821950087064</v>
      </c>
      <c r="CN128">
        <v>0.54413377420889331</v>
      </c>
      <c r="CO128">
        <v>4.0108194441314061E-2</v>
      </c>
      <c r="CP128">
        <v>1.0016149357144</v>
      </c>
      <c r="CQ128">
        <v>0.16018141442899281</v>
      </c>
      <c r="CR128">
        <v>1.279752407402409E-2</v>
      </c>
      <c r="CS128">
        <v>9.6846473349179174</v>
      </c>
      <c r="CT128">
        <v>1.031984603944899</v>
      </c>
      <c r="CU128">
        <v>6.0269167989123518E-2</v>
      </c>
      <c r="CV128">
        <v>1.470764311198038</v>
      </c>
      <c r="CW128">
        <v>0.19089730913483771</v>
      </c>
      <c r="CX128">
        <v>3.0928828189864799E-2</v>
      </c>
      <c r="CY128">
        <v>6121.2059167069538</v>
      </c>
      <c r="CZ128">
        <v>338.2352976918707</v>
      </c>
      <c r="DA128">
        <v>0.1286307260567591</v>
      </c>
      <c r="DB128">
        <v>0.10382593007726471</v>
      </c>
      <c r="DC128">
        <v>4.7666167214232349E-2</v>
      </c>
      <c r="DD128">
        <v>1.1783672566895271E-2</v>
      </c>
      <c r="DE128">
        <v>0.19559496642087831</v>
      </c>
      <c r="DF128">
        <v>5.6486798563296006</v>
      </c>
      <c r="DG128">
        <v>12.187583507595781</v>
      </c>
      <c r="DH128">
        <v>98.750276498494472</v>
      </c>
      <c r="DI128">
        <v>3.9525149231991281</v>
      </c>
      <c r="DJ128">
        <v>0.76486259828920511</v>
      </c>
      <c r="DK128">
        <v>19.827290721842921</v>
      </c>
      <c r="DL128">
        <v>0.83355954553914757</v>
      </c>
      <c r="DM128">
        <v>0.46477843391166113</v>
      </c>
      <c r="DN128">
        <v>3.134321946140691</v>
      </c>
      <c r="DO128">
        <v>0.20630689525053361</v>
      </c>
      <c r="DP128">
        <v>0.40191585133900659</v>
      </c>
      <c r="DQ128">
        <v>11.1852015625505</v>
      </c>
      <c r="DR128">
        <v>0.5181398093669195</v>
      </c>
      <c r="DS128">
        <v>0.3433058266809953</v>
      </c>
      <c r="DT128">
        <v>49.719209336183283</v>
      </c>
      <c r="DU128">
        <v>2.0371475215325261</v>
      </c>
      <c r="DV128">
        <v>0.1781866345383312</v>
      </c>
      <c r="DW128">
        <v>29.783849286944371</v>
      </c>
      <c r="DX128">
        <v>1.206034190395139</v>
      </c>
      <c r="DY128">
        <v>0.33517991056234608</v>
      </c>
      <c r="EA128">
        <v>21.74953282284201</v>
      </c>
      <c r="EB128">
        <v>0.63904619925091943</v>
      </c>
      <c r="EC128">
        <v>13.643330246215241</v>
      </c>
      <c r="ED128">
        <v>1.0877912475601581</v>
      </c>
      <c r="EE128">
        <v>1.32655213328955</v>
      </c>
      <c r="EF128">
        <v>2.7760385923770259</v>
      </c>
      <c r="EG128">
        <v>3.32914532975883</v>
      </c>
      <c r="EH128">
        <v>4.2200898415149926</v>
      </c>
      <c r="EI128">
        <v>7.1412267461209344</v>
      </c>
      <c r="EJ128">
        <v>12.6729252648885</v>
      </c>
      <c r="EK128">
        <v>16.811627407001129</v>
      </c>
      <c r="EL128">
        <v>31.94488871880441</v>
      </c>
      <c r="EM128">
        <v>40.551211972242903</v>
      </c>
      <c r="EN128">
        <v>60.153089036757251</v>
      </c>
      <c r="EO128">
        <v>59.787167121871462</v>
      </c>
      <c r="EQ128">
        <v>16.363699043766431</v>
      </c>
      <c r="ER128">
        <v>21.52272448717185</v>
      </c>
      <c r="ES128">
        <v>0.97265574455392501</v>
      </c>
      <c r="ET128">
        <v>0.87523527644213073</v>
      </c>
      <c r="EU128">
        <v>1.0623663879679109E-2</v>
      </c>
      <c r="EV128">
        <v>0.15142952478507071</v>
      </c>
      <c r="EW128">
        <v>14.253983042020399</v>
      </c>
      <c r="EX128">
        <v>6.367234334157331</v>
      </c>
      <c r="EY128">
        <v>5.9448834882179744</v>
      </c>
      <c r="EZ128">
        <v>5.1338172281112477</v>
      </c>
      <c r="FA128">
        <v>6.8261032529315271E-2</v>
      </c>
      <c r="FC128">
        <f t="shared" si="9"/>
        <v>12.730421687811354</v>
      </c>
      <c r="FS128">
        <f t="shared" si="11"/>
        <v>49.719209336183283</v>
      </c>
      <c r="FT128">
        <f t="shared" si="12"/>
        <v>80.528674508889907</v>
      </c>
    </row>
    <row r="129" spans="1:178" x14ac:dyDescent="0.25">
      <c r="A129" t="s">
        <v>1057</v>
      </c>
      <c r="B129" t="s">
        <v>765</v>
      </c>
      <c r="C129" s="2">
        <v>-47.664084502278911</v>
      </c>
      <c r="D129" s="5">
        <v>1.1595696549843699E-2</v>
      </c>
      <c r="E129" s="6">
        <v>105.7631033360213</v>
      </c>
      <c r="F129" s="7">
        <v>0.29648571040023353</v>
      </c>
      <c r="G129">
        <v>-29.775617300257782</v>
      </c>
      <c r="H129" s="8">
        <v>202.01446655883049</v>
      </c>
      <c r="I129" s="2">
        <v>2.0278331382469941</v>
      </c>
      <c r="J129" s="2">
        <v>9.9484332025775016E-2</v>
      </c>
      <c r="K129" s="5">
        <v>0.18360853650285741</v>
      </c>
      <c r="L129" s="9">
        <v>1.08394361638632E-3</v>
      </c>
      <c r="M129">
        <v>0.12275630547461459</v>
      </c>
      <c r="N129" s="8">
        <v>0.69057848510121189</v>
      </c>
      <c r="O129" s="10">
        <v>12.49224535304254</v>
      </c>
      <c r="P129" s="7">
        <v>0.72918627488646792</v>
      </c>
      <c r="Q129" s="5">
        <v>0.49338923747787861</v>
      </c>
      <c r="R129" s="11">
        <v>2.4232809912429491E-2</v>
      </c>
      <c r="S129" s="12">
        <v>0.57236726459468346</v>
      </c>
      <c r="T129" s="6">
        <v>2684.3185854174039</v>
      </c>
      <c r="U129" s="6">
        <v>9.0581156505970011</v>
      </c>
      <c r="V129" s="6">
        <v>9.7207400885779123</v>
      </c>
      <c r="W129" s="6">
        <v>2585.1428599566261</v>
      </c>
      <c r="X129" s="6">
        <v>9.9336611366757843</v>
      </c>
      <c r="Y129" s="6">
        <v>104.571222478528</v>
      </c>
      <c r="Z129" s="6">
        <v>2641.6896627712731</v>
      </c>
      <c r="AA129" s="6">
        <v>6.2609035917849667</v>
      </c>
      <c r="AB129" s="13">
        <v>54.807936373456819</v>
      </c>
      <c r="AC129" s="14">
        <v>96.30536680707155</v>
      </c>
      <c r="AE129" t="s">
        <v>1058</v>
      </c>
      <c r="AF129" t="s">
        <v>1058</v>
      </c>
      <c r="AG129">
        <v>25.004999999999999</v>
      </c>
      <c r="AH129" t="s">
        <v>143</v>
      </c>
      <c r="AI129">
        <v>43.049027672120452</v>
      </c>
      <c r="AJ129">
        <v>107.08435796876221</v>
      </c>
      <c r="AK129" t="s">
        <v>143</v>
      </c>
      <c r="AL129">
        <v>880.82185702739184</v>
      </c>
      <c r="AM129">
        <v>1827.2859658151499</v>
      </c>
      <c r="AN129">
        <v>226.35706241277731</v>
      </c>
      <c r="AO129">
        <v>13.292898626374971</v>
      </c>
      <c r="AP129">
        <v>2.15761089919067</v>
      </c>
      <c r="AQ129">
        <v>2.0081301474165771</v>
      </c>
      <c r="AR129">
        <v>0.72762184824115572</v>
      </c>
      <c r="AS129">
        <v>1.575692697577004</v>
      </c>
      <c r="AT129">
        <v>128.2979811243562</v>
      </c>
      <c r="AU129">
        <v>34.373531272801692</v>
      </c>
      <c r="AV129">
        <v>51.944470852439721</v>
      </c>
      <c r="AW129">
        <v>1.431182743039727</v>
      </c>
      <c r="AX129">
        <v>0.50501891792853193</v>
      </c>
      <c r="AY129">
        <v>0.1954464146217853</v>
      </c>
      <c r="AZ129">
        <v>228.15832057985381</v>
      </c>
      <c r="BA129">
        <v>22.888673821769341</v>
      </c>
      <c r="BB129">
        <v>9.4410163602008712E-2</v>
      </c>
      <c r="BC129">
        <v>517031.10241960682</v>
      </c>
      <c r="BD129">
        <v>32245.454665961981</v>
      </c>
      <c r="BE129">
        <v>1.8056885608755211</v>
      </c>
      <c r="BF129">
        <v>0.95839251252287705</v>
      </c>
      <c r="BG129">
        <v>0.1900340243920817</v>
      </c>
      <c r="BH129">
        <v>0.110265416333258</v>
      </c>
      <c r="BI129">
        <v>0.21240336125497489</v>
      </c>
      <c r="BJ129">
        <v>5.7533204513216807E-2</v>
      </c>
      <c r="BK129">
        <v>7.7166193066381368E-3</v>
      </c>
      <c r="BL129">
        <v>19.500117652101999</v>
      </c>
      <c r="BM129">
        <v>1.582590077626203</v>
      </c>
      <c r="BN129">
        <v>5.1002702567533413E-2</v>
      </c>
      <c r="BO129">
        <v>0.73852163665937332</v>
      </c>
      <c r="BP129">
        <v>0.19446222235911559</v>
      </c>
      <c r="BQ129">
        <v>8.2509840697509024E-3</v>
      </c>
      <c r="BR129">
        <v>5.56452756480396</v>
      </c>
      <c r="BS129">
        <v>1.4610129469410711</v>
      </c>
      <c r="BT129">
        <v>3.4689862970558233E-2</v>
      </c>
      <c r="BU129">
        <v>4.7838969952814798</v>
      </c>
      <c r="BV129">
        <v>1.1683194340832559</v>
      </c>
      <c r="BW129">
        <v>3.940519116649014E-2</v>
      </c>
      <c r="BX129">
        <v>2.0858492961924648</v>
      </c>
      <c r="BY129">
        <v>0.39562871926359849</v>
      </c>
      <c r="BZ129">
        <v>2.3240505313374221E-2</v>
      </c>
      <c r="CA129">
        <v>10.151764797486431</v>
      </c>
      <c r="CB129">
        <v>1.7760842167745761</v>
      </c>
      <c r="CC129">
        <v>0.22419742686285829</v>
      </c>
      <c r="CD129">
        <v>2.565388463062134</v>
      </c>
      <c r="CE129">
        <v>0.4398808945330171</v>
      </c>
      <c r="CF129">
        <v>8.5756946517555593E-3</v>
      </c>
      <c r="CG129">
        <v>23.021308050982231</v>
      </c>
      <c r="CH129">
        <v>3.3711376935582722</v>
      </c>
      <c r="CI129">
        <v>5.3752349567892453E-2</v>
      </c>
      <c r="CJ129">
        <v>7.337811074315308</v>
      </c>
      <c r="CK129">
        <v>1.0204284814079929</v>
      </c>
      <c r="CL129">
        <v>1.316983948311618E-2</v>
      </c>
      <c r="CM129">
        <v>32.266470148321481</v>
      </c>
      <c r="CN129">
        <v>3.4489773768617749</v>
      </c>
      <c r="CO129">
        <v>8.5499174138044004E-2</v>
      </c>
      <c r="CP129">
        <v>6.4188247250882906</v>
      </c>
      <c r="CQ129">
        <v>0.62658851168425367</v>
      </c>
      <c r="CR129">
        <v>2.7273525498905341E-2</v>
      </c>
      <c r="CS129">
        <v>52.59712303437334</v>
      </c>
      <c r="CT129">
        <v>4.5629119335613089</v>
      </c>
      <c r="CU129">
        <v>5.9416151243679917E-2</v>
      </c>
      <c r="CV129">
        <v>8.1974133522238244</v>
      </c>
      <c r="CW129">
        <v>0.82762420394260094</v>
      </c>
      <c r="CX129">
        <v>1.284461179999602E-2</v>
      </c>
      <c r="CY129">
        <v>6940.4418507140153</v>
      </c>
      <c r="CZ129">
        <v>411.97683859556258</v>
      </c>
      <c r="DA129">
        <v>0.12687661876737349</v>
      </c>
      <c r="DB129">
        <v>9.6773415668433546E-2</v>
      </c>
      <c r="DC129">
        <v>4.061018100233247E-2</v>
      </c>
      <c r="DD129">
        <v>1.1621175999464269E-2</v>
      </c>
      <c r="DE129">
        <v>1.286637866458979</v>
      </c>
      <c r="DF129">
        <v>4.9145698549398702</v>
      </c>
      <c r="DG129">
        <v>13.31735525499535</v>
      </c>
      <c r="DH129">
        <v>208.31687906229249</v>
      </c>
      <c r="DI129">
        <v>11.82527918246168</v>
      </c>
      <c r="DJ129">
        <v>0.72035012992632819</v>
      </c>
      <c r="DK129">
        <v>41.625971362846002</v>
      </c>
      <c r="DL129">
        <v>2.403023117023205</v>
      </c>
      <c r="DM129">
        <v>0.43348680542175511</v>
      </c>
      <c r="DN129">
        <v>11.736676284858831</v>
      </c>
      <c r="DO129">
        <v>0.70267403497706116</v>
      </c>
      <c r="DP129">
        <v>0.3595613566649693</v>
      </c>
      <c r="DQ129">
        <v>40.594709677205813</v>
      </c>
      <c r="DR129">
        <v>1.9366416440725951</v>
      </c>
      <c r="DS129">
        <v>0.33506123009524708</v>
      </c>
      <c r="DT129">
        <v>105.7631033360213</v>
      </c>
      <c r="DU129">
        <v>6.5478491855173182</v>
      </c>
      <c r="DV129">
        <v>0.16841677092467441</v>
      </c>
      <c r="DW129">
        <v>65.409837300277132</v>
      </c>
      <c r="DX129">
        <v>3.7225215705774799</v>
      </c>
      <c r="DY129">
        <v>0.32739304355011972</v>
      </c>
      <c r="EA129">
        <v>145.32377106997049</v>
      </c>
      <c r="EB129">
        <v>0.89621671415601234</v>
      </c>
      <c r="EC129">
        <v>31.810958649432301</v>
      </c>
      <c r="ED129">
        <v>7.9582072915880753</v>
      </c>
      <c r="EE129">
        <v>12.17620911335659</v>
      </c>
      <c r="EF129">
        <v>32.323628346496477</v>
      </c>
      <c r="EG129">
        <v>37.048832969670791</v>
      </c>
      <c r="EH129">
        <v>51.013893454705688</v>
      </c>
      <c r="EI129">
        <v>71.063392328590979</v>
      </c>
      <c r="EJ129">
        <v>93.582553052773278</v>
      </c>
      <c r="EK129">
        <v>134.39214421822911</v>
      </c>
      <c r="EL129">
        <v>201.66543842700929</v>
      </c>
      <c r="EM129">
        <v>259.87144635984981</v>
      </c>
      <c r="EN129">
        <v>326.69020518244309</v>
      </c>
      <c r="EO129">
        <v>333.22818504974902</v>
      </c>
      <c r="EQ129">
        <v>11.911394648862011</v>
      </c>
      <c r="ER129">
        <v>6.935418390262293</v>
      </c>
      <c r="ES129">
        <v>0.91236842019013376</v>
      </c>
      <c r="ET129">
        <v>0.88148004286179227</v>
      </c>
      <c r="EU129">
        <v>2.743322878797398E-3</v>
      </c>
      <c r="EV129">
        <v>1.7568090836896161E-2</v>
      </c>
      <c r="EW129">
        <v>6.4039457304411664</v>
      </c>
      <c r="EX129">
        <v>9.9034689010723262</v>
      </c>
      <c r="EY129">
        <v>5.4237161653545538</v>
      </c>
      <c r="EZ129">
        <v>2.0108153684927381</v>
      </c>
      <c r="FA129">
        <v>1.8221386593645951E-2</v>
      </c>
      <c r="FC129">
        <f t="shared" si="9"/>
        <v>8.9494040485955786</v>
      </c>
      <c r="FE129">
        <v>-22.721054357599996</v>
      </c>
      <c r="FF129">
        <v>1.2524573999999999</v>
      </c>
      <c r="FH129">
        <v>-4.2692734764499995</v>
      </c>
      <c r="FI129">
        <v>1.2524573999999999</v>
      </c>
      <c r="FK129">
        <v>925.50470089999999</v>
      </c>
      <c r="FL129">
        <f t="shared" si="10"/>
        <v>652.35470090000001</v>
      </c>
      <c r="FM129">
        <v>21</v>
      </c>
      <c r="FS129">
        <f t="shared" si="11"/>
        <v>105.7631033360213</v>
      </c>
      <c r="FT129">
        <f t="shared" si="12"/>
        <v>171.3012462850713</v>
      </c>
      <c r="FU129">
        <f t="shared" si="13"/>
        <v>1.0513832220203025</v>
      </c>
      <c r="FV129">
        <f t="shared" ref="FV129:FV134" si="17">((3.998*LOG(FU129))+2.284)</f>
        <v>2.3710006469706086</v>
      </c>
    </row>
    <row r="130" spans="1:178" x14ac:dyDescent="0.25">
      <c r="A130" t="s">
        <v>1059</v>
      </c>
      <c r="B130" t="s">
        <v>765</v>
      </c>
      <c r="C130" s="2">
        <v>28.95348128339851</v>
      </c>
      <c r="D130" s="5">
        <v>9.1619998256133369E-3</v>
      </c>
      <c r="E130" s="6">
        <v>101.65012589183731</v>
      </c>
      <c r="F130" s="7">
        <v>0.16993873982406499</v>
      </c>
      <c r="G130">
        <v>49.039101245767512</v>
      </c>
      <c r="H130" s="8">
        <v>244.31556679241629</v>
      </c>
      <c r="I130" s="2">
        <v>2.2228861873603618</v>
      </c>
      <c r="J130" s="2">
        <v>0.1090626685501354</v>
      </c>
      <c r="K130" s="5">
        <v>0.18335614207794021</v>
      </c>
      <c r="L130" s="9">
        <v>1.270543131150847E-3</v>
      </c>
      <c r="M130">
        <v>8.4428763375006849E-2</v>
      </c>
      <c r="N130" s="8">
        <v>1.321990913348301</v>
      </c>
      <c r="O130" s="10">
        <v>11.39731838325633</v>
      </c>
      <c r="P130" s="7">
        <v>0.6712737488193895</v>
      </c>
      <c r="Q130" s="5">
        <v>0.45087814674494259</v>
      </c>
      <c r="R130" s="11">
        <v>2.241738312660773E-2</v>
      </c>
      <c r="S130" s="12">
        <v>0.79646083455722039</v>
      </c>
      <c r="T130" s="6">
        <v>2681.754044314619</v>
      </c>
      <c r="U130" s="6">
        <v>10.905844639509031</v>
      </c>
      <c r="V130" s="6">
        <v>11.46766910060922</v>
      </c>
      <c r="W130" s="6">
        <v>2398.4485120695149</v>
      </c>
      <c r="X130" s="6">
        <v>19.783346027527841</v>
      </c>
      <c r="Y130" s="6">
        <v>99.354377209505358</v>
      </c>
      <c r="Z130" s="6">
        <v>2555.0746623459581</v>
      </c>
      <c r="AA130" s="6">
        <v>9.9071456820073429</v>
      </c>
      <c r="AB130" s="13">
        <v>54.356518248744017</v>
      </c>
      <c r="AC130" s="14">
        <v>89.435812249608858</v>
      </c>
      <c r="AE130" t="s">
        <v>1060</v>
      </c>
      <c r="AF130" t="s">
        <v>1060</v>
      </c>
      <c r="AG130">
        <v>25.11</v>
      </c>
      <c r="AH130">
        <v>165.80713021789299</v>
      </c>
      <c r="AI130">
        <v>59.345828731883763</v>
      </c>
      <c r="AJ130">
        <v>122.7971160541865</v>
      </c>
      <c r="AK130" t="s">
        <v>143</v>
      </c>
      <c r="AL130">
        <v>1051.7043983338201</v>
      </c>
      <c r="AM130">
        <v>2082.4706079220341</v>
      </c>
      <c r="AN130">
        <v>258.58230574959993</v>
      </c>
      <c r="AO130">
        <v>15.963171050684521</v>
      </c>
      <c r="AP130">
        <v>2.5293513077147951</v>
      </c>
      <c r="AQ130">
        <v>7.6100844568499522</v>
      </c>
      <c r="AR130">
        <v>1.272004187656778</v>
      </c>
      <c r="AS130">
        <v>1.8069441902258381</v>
      </c>
      <c r="AT130">
        <v>478.03040012274897</v>
      </c>
      <c r="AU130">
        <v>89.010830178788424</v>
      </c>
      <c r="AV130">
        <v>58.7056994304263</v>
      </c>
      <c r="AW130">
        <v>11.12747331210308</v>
      </c>
      <c r="AX130">
        <v>1.3733080673360001</v>
      </c>
      <c r="AY130">
        <v>0.17403955863144999</v>
      </c>
      <c r="AZ130">
        <v>509.40108235643157</v>
      </c>
      <c r="BA130">
        <v>29.99187458070627</v>
      </c>
      <c r="BB130">
        <v>0.1065460176725674</v>
      </c>
      <c r="BC130">
        <v>460722.24940799503</v>
      </c>
      <c r="BD130">
        <v>25657.266154312951</v>
      </c>
      <c r="BE130">
        <v>2.099634698391339</v>
      </c>
      <c r="BF130">
        <v>4.1000633209688964</v>
      </c>
      <c r="BG130">
        <v>0.35945352388522939</v>
      </c>
      <c r="BH130">
        <v>0.1124203756658264</v>
      </c>
      <c r="BI130">
        <v>3.0862600856514999</v>
      </c>
      <c r="BJ130">
        <v>0.33991016561698589</v>
      </c>
      <c r="BK130">
        <v>8.6053738248710876E-3</v>
      </c>
      <c r="BL130">
        <v>41.294909559239009</v>
      </c>
      <c r="BM130">
        <v>3.6108049074923612</v>
      </c>
      <c r="BN130">
        <v>4.9793064179564833E-2</v>
      </c>
      <c r="BO130">
        <v>7.5175379415094969</v>
      </c>
      <c r="BP130">
        <v>0.67382762440305777</v>
      </c>
      <c r="BQ130">
        <v>4.090174625842052E-3</v>
      </c>
      <c r="BR130">
        <v>46.951720226398798</v>
      </c>
      <c r="BS130">
        <v>3.5856295021930529</v>
      </c>
      <c r="BT130">
        <v>3.7163909297621082E-2</v>
      </c>
      <c r="BU130">
        <v>33.600241884783493</v>
      </c>
      <c r="BV130">
        <v>3.0703427730763488</v>
      </c>
      <c r="BW130">
        <v>0.14510219242030301</v>
      </c>
      <c r="BX130">
        <v>12.924986690218409</v>
      </c>
      <c r="BY130">
        <v>1.063908439586396</v>
      </c>
      <c r="BZ130">
        <v>1.151394115357054E-2</v>
      </c>
      <c r="CA130">
        <v>48.830583389306213</v>
      </c>
      <c r="CB130">
        <v>4.0055803367409961</v>
      </c>
      <c r="CC130">
        <v>0.15039287558337641</v>
      </c>
      <c r="CD130">
        <v>9.4467181089943555</v>
      </c>
      <c r="CE130">
        <v>0.71172036462649757</v>
      </c>
      <c r="CF130">
        <v>2.2113070738233379E-2</v>
      </c>
      <c r="CG130">
        <v>76.880388028111653</v>
      </c>
      <c r="CH130">
        <v>5.3539165505517703</v>
      </c>
      <c r="CI130">
        <v>5.7565179924866261E-2</v>
      </c>
      <c r="CJ130">
        <v>17.759823238631611</v>
      </c>
      <c r="CK130">
        <v>1.088427156516597</v>
      </c>
      <c r="CL130">
        <v>1.410570220626735E-2</v>
      </c>
      <c r="CM130">
        <v>63.631792610375008</v>
      </c>
      <c r="CN130">
        <v>4.8264877368635437</v>
      </c>
      <c r="CO130">
        <v>4.2385079978878297E-2</v>
      </c>
      <c r="CP130">
        <v>10.044675103953081</v>
      </c>
      <c r="CQ130">
        <v>0.65944751294279691</v>
      </c>
      <c r="CR130">
        <v>3.2548458395800887E-2</v>
      </c>
      <c r="CS130">
        <v>80.751574391629731</v>
      </c>
      <c r="CT130">
        <v>6.6342378100236301</v>
      </c>
      <c r="CU130">
        <v>6.3617940010234672E-2</v>
      </c>
      <c r="CV130">
        <v>13.29190495972099</v>
      </c>
      <c r="CW130">
        <v>0.98609176655260855</v>
      </c>
      <c r="CX130">
        <v>1.3754778378951451E-2</v>
      </c>
      <c r="CY130">
        <v>6380.8726384181446</v>
      </c>
      <c r="CZ130">
        <v>379.82288318135289</v>
      </c>
      <c r="DA130">
        <v>0.13588715323688619</v>
      </c>
      <c r="DB130">
        <v>0.1800696698173215</v>
      </c>
      <c r="DC130">
        <v>5.3304753924804299E-2</v>
      </c>
      <c r="DD130">
        <v>1.244574081399219E-2</v>
      </c>
      <c r="DE130">
        <v>-1.1622213259561069</v>
      </c>
      <c r="DF130">
        <v>5.5035540648444661</v>
      </c>
      <c r="DG130">
        <v>12.18802420708534</v>
      </c>
      <c r="DH130">
        <v>182.8450935932359</v>
      </c>
      <c r="DI130">
        <v>7.5875217393546954</v>
      </c>
      <c r="DJ130">
        <v>0.82529024476611157</v>
      </c>
      <c r="DK130">
        <v>36.375236325931908</v>
      </c>
      <c r="DL130">
        <v>1.4785262833563411</v>
      </c>
      <c r="DM130">
        <v>0.45806374913760939</v>
      </c>
      <c r="DN130">
        <v>7.0018840241275182</v>
      </c>
      <c r="DO130">
        <v>0.32993676191326621</v>
      </c>
      <c r="DP130">
        <v>0.3880353204203289</v>
      </c>
      <c r="DQ130">
        <v>24.414744577437901</v>
      </c>
      <c r="DR130">
        <v>1.161712206747072</v>
      </c>
      <c r="DS130">
        <v>0.37192244720066642</v>
      </c>
      <c r="DT130">
        <v>101.65012589183731</v>
      </c>
      <c r="DU130">
        <v>4.1847333307839376</v>
      </c>
      <c r="DV130">
        <v>0.19752065308029851</v>
      </c>
      <c r="DW130">
        <v>55.560174675842831</v>
      </c>
      <c r="DX130">
        <v>2.270108913575223</v>
      </c>
      <c r="DY130">
        <v>0.36996548374370652</v>
      </c>
      <c r="EA130">
        <v>324.45928812511568</v>
      </c>
      <c r="EB130">
        <v>13.02219445422574</v>
      </c>
      <c r="EC130">
        <v>67.365268449003281</v>
      </c>
      <c r="ED130">
        <v>81.007951955921314</v>
      </c>
      <c r="EE130">
        <v>102.7389939308508</v>
      </c>
      <c r="EF130">
        <v>227.0286613836723</v>
      </c>
      <c r="EG130">
        <v>229.57347584757389</v>
      </c>
      <c r="EH130">
        <v>245.37981602666429</v>
      </c>
      <c r="EI130">
        <v>261.68194207740589</v>
      </c>
      <c r="EJ130">
        <v>312.52190255329941</v>
      </c>
      <c r="EK130">
        <v>325.27148788702578</v>
      </c>
      <c r="EL130">
        <v>397.69870381484378</v>
      </c>
      <c r="EM130">
        <v>406.66700825720977</v>
      </c>
      <c r="EN130">
        <v>501.5625738610542</v>
      </c>
      <c r="EO130">
        <v>540.32133982605637</v>
      </c>
      <c r="EQ130">
        <v>2.0741020963768331</v>
      </c>
      <c r="ER130">
        <v>1.448925701162344</v>
      </c>
      <c r="ES130">
        <v>0.97266199560575994</v>
      </c>
      <c r="ET130">
        <v>0.96444322357738133</v>
      </c>
      <c r="EU130">
        <v>2.5963249917114479E-2</v>
      </c>
      <c r="EV130">
        <v>5.3069542006709609E-2</v>
      </c>
      <c r="EW130">
        <v>2.0440253888141791</v>
      </c>
      <c r="EX130">
        <v>22.76931659356271</v>
      </c>
      <c r="EY130">
        <v>2.4615655289428982</v>
      </c>
      <c r="EZ130">
        <v>1.2588005454711459</v>
      </c>
      <c r="FA130">
        <v>5.0773788026526531E-2</v>
      </c>
      <c r="FC130">
        <f t="shared" si="9"/>
        <v>3.9255252725107943</v>
      </c>
      <c r="FE130">
        <v>-18.763992194979998</v>
      </c>
      <c r="FF130">
        <v>1.1323032</v>
      </c>
      <c r="FH130">
        <v>-3.3187522338300002</v>
      </c>
      <c r="FI130">
        <v>1.1323032</v>
      </c>
      <c r="FK130">
        <v>1041.7205219</v>
      </c>
      <c r="FL130">
        <f t="shared" si="10"/>
        <v>768.57052190000002</v>
      </c>
      <c r="FM130">
        <v>25</v>
      </c>
      <c r="FS130">
        <f t="shared" si="11"/>
        <v>101.65012589183731</v>
      </c>
      <c r="FT130">
        <f t="shared" si="12"/>
        <v>164.63958319172724</v>
      </c>
      <c r="FU130">
        <f t="shared" si="13"/>
        <v>1.1666340612605746</v>
      </c>
      <c r="FV130">
        <f t="shared" si="17"/>
        <v>2.551604738775592</v>
      </c>
    </row>
    <row r="131" spans="1:178" x14ac:dyDescent="0.25">
      <c r="A131" t="s">
        <v>1061</v>
      </c>
      <c r="B131" t="s">
        <v>765</v>
      </c>
      <c r="C131" s="2">
        <v>-38.052420199726797</v>
      </c>
      <c r="D131" s="5">
        <v>3.3143702809115098E-3</v>
      </c>
      <c r="E131" s="6">
        <v>28.068876482045599</v>
      </c>
      <c r="F131" s="7">
        <v>0.33689378037982309</v>
      </c>
      <c r="G131">
        <v>-37.317958172578983</v>
      </c>
      <c r="H131" s="8">
        <v>125.9869549285923</v>
      </c>
      <c r="I131" s="2">
        <v>1.9762079098539791</v>
      </c>
      <c r="J131" s="2">
        <v>9.7098173537743207E-2</v>
      </c>
      <c r="K131" s="5">
        <v>0.18382187958372059</v>
      </c>
      <c r="L131" s="9">
        <v>3.0882326527328289E-3</v>
      </c>
      <c r="M131">
        <v>0.15403040826741449</v>
      </c>
      <c r="N131" s="8">
        <v>1.77116663524441</v>
      </c>
      <c r="O131" s="10">
        <v>12.85187961538263</v>
      </c>
      <c r="P131" s="7">
        <v>0.77267183370218862</v>
      </c>
      <c r="Q131" s="5">
        <v>0.50660425414754406</v>
      </c>
      <c r="R131" s="11">
        <v>2.488155960535705E-2</v>
      </c>
      <c r="S131" s="12">
        <v>0.20349085745483189</v>
      </c>
      <c r="T131" s="6">
        <v>2685.44476033911</v>
      </c>
      <c r="U131" s="6">
        <v>26.339666962170721</v>
      </c>
      <c r="V131" s="6">
        <v>26.556465524287429</v>
      </c>
      <c r="W131" s="6">
        <v>2641.6956254148181</v>
      </c>
      <c r="X131" s="6">
        <v>15.61163359691054</v>
      </c>
      <c r="Y131" s="6">
        <v>106.44242688952041</v>
      </c>
      <c r="Z131" s="6">
        <v>2666.231174869084</v>
      </c>
      <c r="AA131" s="6">
        <v>15.472752364188819</v>
      </c>
      <c r="AB131" s="13">
        <v>56.559857862713628</v>
      </c>
      <c r="AC131" s="14">
        <v>98.370879357847343</v>
      </c>
      <c r="AE131" t="s">
        <v>1062</v>
      </c>
      <c r="AF131" t="s">
        <v>1062</v>
      </c>
      <c r="AG131">
        <v>23.616</v>
      </c>
      <c r="AH131">
        <v>359.72629291738292</v>
      </c>
      <c r="AI131">
        <v>60.344137431889301</v>
      </c>
      <c r="AJ131">
        <v>110.69882201210299</v>
      </c>
      <c r="AK131" t="s">
        <v>143</v>
      </c>
      <c r="AL131">
        <v>1029.417774780866</v>
      </c>
      <c r="AM131">
        <v>1923.692457786663</v>
      </c>
      <c r="AN131">
        <v>227.1165447016744</v>
      </c>
      <c r="AO131">
        <v>9.4002678895029383</v>
      </c>
      <c r="AP131">
        <v>2.2741397634084048</v>
      </c>
      <c r="AQ131">
        <v>2.0927761947426369</v>
      </c>
      <c r="AR131">
        <v>0.87081344056557775</v>
      </c>
      <c r="AS131">
        <v>1.6918307369645711</v>
      </c>
      <c r="AT131" t="s">
        <v>143</v>
      </c>
      <c r="AU131">
        <v>24.19663188775872</v>
      </c>
      <c r="AV131">
        <v>51.998853799311952</v>
      </c>
      <c r="AW131">
        <v>0.38597104144681121</v>
      </c>
      <c r="AX131">
        <v>0.21204433887919499</v>
      </c>
      <c r="AY131">
        <v>0.13186091352516369</v>
      </c>
      <c r="AZ131">
        <v>54.217998659468279</v>
      </c>
      <c r="BA131">
        <v>3.3288816538347281</v>
      </c>
      <c r="BB131">
        <v>0.1011286922874625</v>
      </c>
      <c r="BC131">
        <v>554025.93988841062</v>
      </c>
      <c r="BD131">
        <v>26883.085482777049</v>
      </c>
      <c r="BE131">
        <v>1.9955801598806719</v>
      </c>
      <c r="BF131">
        <v>0.64683506619176556</v>
      </c>
      <c r="BG131">
        <v>0.177907044915594</v>
      </c>
      <c r="BH131">
        <v>9.9365425637476773E-2</v>
      </c>
      <c r="BI131">
        <v>3.7735634079926757E-2</v>
      </c>
      <c r="BJ131">
        <v>1.38550799289512E-2</v>
      </c>
      <c r="BK131">
        <v>6.1802494371837663E-3</v>
      </c>
      <c r="BL131">
        <v>10.775788654620269</v>
      </c>
      <c r="BM131">
        <v>0.85471988228748097</v>
      </c>
      <c r="BN131">
        <v>6.7294537354256737E-2</v>
      </c>
      <c r="BO131">
        <v>4.6292082001398102E-2</v>
      </c>
      <c r="BP131">
        <v>1.5717043347093611E-2</v>
      </c>
      <c r="BQ131">
        <v>3.75876646375031E-3</v>
      </c>
      <c r="BR131">
        <v>0.58795282983720876</v>
      </c>
      <c r="BS131">
        <v>0.20726859330492889</v>
      </c>
      <c r="BT131">
        <v>8.4265895125353776E-2</v>
      </c>
      <c r="BU131">
        <v>0.49953951926204571</v>
      </c>
      <c r="BV131">
        <v>0.1993166181241082</v>
      </c>
      <c r="BW131">
        <v>0.1525585925361202</v>
      </c>
      <c r="BX131">
        <v>0.29497771974416032</v>
      </c>
      <c r="BY131">
        <v>6.6772183746474714E-2</v>
      </c>
      <c r="BZ131">
        <v>1.0575461090526079E-2</v>
      </c>
      <c r="CA131">
        <v>2.358210543904951</v>
      </c>
      <c r="CB131">
        <v>0.48162360685431899</v>
      </c>
      <c r="CC131">
        <v>0.14156824246248681</v>
      </c>
      <c r="CD131">
        <v>0.51253375947760815</v>
      </c>
      <c r="CE131">
        <v>8.1899164296806395E-2</v>
      </c>
      <c r="CF131">
        <v>2.0819538292516791E-2</v>
      </c>
      <c r="CG131">
        <v>5.1298263008667684</v>
      </c>
      <c r="CH131">
        <v>0.68000154443472405</v>
      </c>
      <c r="CI131">
        <v>5.289217240536407E-2</v>
      </c>
      <c r="CJ131">
        <v>1.601973491347702</v>
      </c>
      <c r="CK131">
        <v>0.19631537750032171</v>
      </c>
      <c r="CL131">
        <v>3.1976687517270889E-2</v>
      </c>
      <c r="CM131">
        <v>7.5825378996204948</v>
      </c>
      <c r="CN131">
        <v>0.93269578561483102</v>
      </c>
      <c r="CO131">
        <v>3.8951420391278593E-2</v>
      </c>
      <c r="CP131">
        <v>1.521592935972411</v>
      </c>
      <c r="CQ131">
        <v>0.20396312120474749</v>
      </c>
      <c r="CR131">
        <v>1.2422176436937179E-2</v>
      </c>
      <c r="CS131">
        <v>12.824549299771119</v>
      </c>
      <c r="CT131">
        <v>1.3381805130143281</v>
      </c>
      <c r="CU131">
        <v>5.8443278585111037E-2</v>
      </c>
      <c r="CV131">
        <v>2.338210007277306</v>
      </c>
      <c r="CW131">
        <v>0.23933608249642671</v>
      </c>
      <c r="CX131">
        <v>1.263723797841447E-2</v>
      </c>
      <c r="CY131">
        <v>5510.248953954012</v>
      </c>
      <c r="CZ131">
        <v>292.91776179706483</v>
      </c>
      <c r="DA131">
        <v>0.12486429310508081</v>
      </c>
      <c r="DB131">
        <v>2.9911862825843499E-2</v>
      </c>
      <c r="DC131">
        <v>2.0952457476747122E-2</v>
      </c>
      <c r="DD131">
        <v>1.14357235717902E-2</v>
      </c>
      <c r="DE131">
        <v>-0.37279297401048639</v>
      </c>
      <c r="DF131">
        <v>5.0727583954746986</v>
      </c>
      <c r="DG131">
        <v>11.270038899054089</v>
      </c>
      <c r="DH131">
        <v>56.86941490077848</v>
      </c>
      <c r="DI131">
        <v>2.3299212016960298</v>
      </c>
      <c r="DJ131">
        <v>0.8173314313346598</v>
      </c>
      <c r="DK131">
        <v>11.27163130504192</v>
      </c>
      <c r="DL131">
        <v>0.41327957167549773</v>
      </c>
      <c r="DM131">
        <v>0.39982373533709392</v>
      </c>
      <c r="DN131">
        <v>3.86297040944658</v>
      </c>
      <c r="DO131">
        <v>0.19552491571576169</v>
      </c>
      <c r="DP131">
        <v>0.3604384103548276</v>
      </c>
      <c r="DQ131">
        <v>13.716860353101531</v>
      </c>
      <c r="DR131">
        <v>0.66952994655771803</v>
      </c>
      <c r="DS131">
        <v>0.3588532496801804</v>
      </c>
      <c r="DT131">
        <v>28.068876482045599</v>
      </c>
      <c r="DU131">
        <v>1.103661163100617</v>
      </c>
      <c r="DV131">
        <v>0.18816828216025991</v>
      </c>
      <c r="DW131">
        <v>18.209568332061458</v>
      </c>
      <c r="DX131">
        <v>0.72393542051600612</v>
      </c>
      <c r="DY131">
        <v>0.35240852838271819</v>
      </c>
      <c r="EA131">
        <v>34.533757107941582</v>
      </c>
      <c r="EB131">
        <v>0.1592220847254294</v>
      </c>
      <c r="EC131">
        <v>17.578774314225559</v>
      </c>
      <c r="ED131">
        <v>0.49883709053230718</v>
      </c>
      <c r="EE131">
        <v>1.286548861788203</v>
      </c>
      <c r="EF131">
        <v>3.3752670220408501</v>
      </c>
      <c r="EG131">
        <v>5.2393911144611058</v>
      </c>
      <c r="EH131">
        <v>11.85030424072839</v>
      </c>
      <c r="EI131">
        <v>14.19761106586172</v>
      </c>
      <c r="EJ131">
        <v>20.852952442547839</v>
      </c>
      <c r="EK131">
        <v>29.34017383420699</v>
      </c>
      <c r="EL131">
        <v>47.390861872628093</v>
      </c>
      <c r="EM131">
        <v>61.602952873376957</v>
      </c>
      <c r="EN131">
        <v>79.655585712864124</v>
      </c>
      <c r="EO131">
        <v>95.049187287695361</v>
      </c>
      <c r="EQ131">
        <v>62.374570581919762</v>
      </c>
      <c r="ER131">
        <v>35.846285283182169</v>
      </c>
      <c r="ES131">
        <v>0.82844179491621506</v>
      </c>
      <c r="ET131">
        <v>0.96162033114023349</v>
      </c>
      <c r="EU131">
        <v>1.9988816013403001E-3</v>
      </c>
      <c r="EV131">
        <v>1.343611788279645E-2</v>
      </c>
      <c r="EW131">
        <v>6.7218177773947163</v>
      </c>
      <c r="EX131">
        <v>21.62470020532815</v>
      </c>
      <c r="EY131">
        <v>2.6048094837133511</v>
      </c>
      <c r="EZ131">
        <v>2.188683268779398</v>
      </c>
      <c r="FA131">
        <v>5.0437255226061579E-2</v>
      </c>
      <c r="FC131">
        <f t="shared" si="9"/>
        <v>18.994004368650369</v>
      </c>
      <c r="FE131">
        <v>-22.380379585819998</v>
      </c>
      <c r="FF131">
        <v>1.3343782</v>
      </c>
      <c r="FH131">
        <v>-4.02207485906</v>
      </c>
      <c r="FI131">
        <v>1.3343782</v>
      </c>
      <c r="FK131">
        <v>928.71557259999997</v>
      </c>
      <c r="FL131">
        <f t="shared" si="10"/>
        <v>655.5655726</v>
      </c>
      <c r="FM131">
        <v>21</v>
      </c>
      <c r="FS131">
        <f t="shared" si="11"/>
        <v>28.068876482045599</v>
      </c>
      <c r="FT131">
        <f t="shared" si="12"/>
        <v>45.462296127221592</v>
      </c>
      <c r="FU131">
        <f t="shared" si="13"/>
        <v>1.1047448570180225</v>
      </c>
      <c r="FV131">
        <f t="shared" si="17"/>
        <v>2.4569614297954052</v>
      </c>
    </row>
    <row r="132" spans="1:178" x14ac:dyDescent="0.25">
      <c r="A132" t="s">
        <v>1063</v>
      </c>
      <c r="B132" t="s">
        <v>765</v>
      </c>
      <c r="C132" s="2">
        <v>0.64029447827026298</v>
      </c>
      <c r="D132" s="5">
        <v>3.893281463557758E-2</v>
      </c>
      <c r="E132" s="6">
        <v>305.26813187544718</v>
      </c>
      <c r="F132" s="7">
        <v>0.38327522452465451</v>
      </c>
      <c r="G132">
        <v>2216.1109030794282</v>
      </c>
      <c r="H132" s="8">
        <v>97.106902847534656</v>
      </c>
      <c r="I132" s="2">
        <v>1.9706719334648679</v>
      </c>
      <c r="J132" s="2">
        <v>9.561244443672072E-2</v>
      </c>
      <c r="K132" s="5">
        <v>0.18353362174375809</v>
      </c>
      <c r="L132" s="9">
        <v>5.7751551638068671E-4</v>
      </c>
      <c r="M132">
        <v>0.18538369886137571</v>
      </c>
      <c r="N132" s="8">
        <v>1.5418662532831919</v>
      </c>
      <c r="O132" s="10">
        <v>12.84820790212666</v>
      </c>
      <c r="P132" s="7">
        <v>0.74424144652701474</v>
      </c>
      <c r="Q132" s="5">
        <v>0.50749142814034409</v>
      </c>
      <c r="R132" s="11">
        <v>2.469250115883322E-2</v>
      </c>
      <c r="S132" s="12">
        <v>0.57060509553260919</v>
      </c>
      <c r="T132" s="6">
        <v>2684.2002766244082</v>
      </c>
      <c r="U132" s="6">
        <v>3.8080871488205381</v>
      </c>
      <c r="V132" s="6">
        <v>5.1991816123654244</v>
      </c>
      <c r="W132" s="6">
        <v>2645.8748429296879</v>
      </c>
      <c r="X132" s="6">
        <v>4.4611224029851169</v>
      </c>
      <c r="Y132" s="6">
        <v>105.53700403032011</v>
      </c>
      <c r="Z132" s="6">
        <v>2668.9609273270221</v>
      </c>
      <c r="AA132" s="6">
        <v>2.9462132034658279</v>
      </c>
      <c r="AB132" s="13">
        <v>52.051800515017767</v>
      </c>
      <c r="AC132" s="14">
        <v>98.572184272966496</v>
      </c>
      <c r="AE132" t="s">
        <v>1064</v>
      </c>
      <c r="AF132" t="s">
        <v>1064</v>
      </c>
      <c r="AG132">
        <v>25.013999999999999</v>
      </c>
      <c r="AH132" t="s">
        <v>143</v>
      </c>
      <c r="AI132">
        <v>56.323436833386303</v>
      </c>
      <c r="AJ132">
        <v>120.520872577557</v>
      </c>
      <c r="AK132" t="s">
        <v>143</v>
      </c>
      <c r="AL132">
        <v>945.34652622758438</v>
      </c>
      <c r="AM132">
        <v>2042.417457429249</v>
      </c>
      <c r="AN132">
        <v>213.71067631557639</v>
      </c>
      <c r="AO132">
        <v>11.285308450865809</v>
      </c>
      <c r="AP132">
        <v>2.429309686085769</v>
      </c>
      <c r="AQ132">
        <v>2.213286466914663</v>
      </c>
      <c r="AR132">
        <v>0.76429707252869772</v>
      </c>
      <c r="AS132">
        <v>1.7584915461340971</v>
      </c>
      <c r="AT132" t="s">
        <v>143</v>
      </c>
      <c r="AU132">
        <v>25.747566555440759</v>
      </c>
      <c r="AV132">
        <v>51.14354618157514</v>
      </c>
      <c r="AW132">
        <v>1.743756570057617</v>
      </c>
      <c r="AX132">
        <v>0.41228191260827979</v>
      </c>
      <c r="AY132">
        <v>0.16296054776739821</v>
      </c>
      <c r="AZ132">
        <v>759.71384876128218</v>
      </c>
      <c r="BA132">
        <v>34.129047024593604</v>
      </c>
      <c r="BB132">
        <v>9.5709252987431881E-2</v>
      </c>
      <c r="BC132">
        <v>494652.39526798489</v>
      </c>
      <c r="BD132">
        <v>29977.738621562799</v>
      </c>
      <c r="BE132">
        <v>2.3289431279162272</v>
      </c>
      <c r="BF132">
        <v>1.2740068373074249</v>
      </c>
      <c r="BG132">
        <v>0.18937470557142669</v>
      </c>
      <c r="BH132">
        <v>9.1405466967076701E-2</v>
      </c>
      <c r="BI132">
        <v>0.24416545560077299</v>
      </c>
      <c r="BJ132">
        <v>3.2222047432003707E-2</v>
      </c>
      <c r="BK132">
        <v>8.2875290292889845E-3</v>
      </c>
      <c r="BL132">
        <v>42.066834798998237</v>
      </c>
      <c r="BM132">
        <v>2.175596517824455</v>
      </c>
      <c r="BN132">
        <v>1.7189122228619309E-2</v>
      </c>
      <c r="BO132">
        <v>1.676104747346556</v>
      </c>
      <c r="BP132">
        <v>0.1442517807458055</v>
      </c>
      <c r="BQ132">
        <v>3.399563602238624E-3</v>
      </c>
      <c r="BR132">
        <v>17.395625608194919</v>
      </c>
      <c r="BS132">
        <v>1.3397605313730081</v>
      </c>
      <c r="BT132">
        <v>3.08981775591387E-2</v>
      </c>
      <c r="BU132">
        <v>14.48081066403164</v>
      </c>
      <c r="BV132">
        <v>1.0990378935520679</v>
      </c>
      <c r="BW132">
        <v>0.15274667256464081</v>
      </c>
      <c r="BX132">
        <v>6.5234807653387152</v>
      </c>
      <c r="BY132">
        <v>0.52016950204813117</v>
      </c>
      <c r="BZ132">
        <v>9.5599982195559759E-3</v>
      </c>
      <c r="CA132">
        <v>32.055442866993261</v>
      </c>
      <c r="CB132">
        <v>2.4536979513575519</v>
      </c>
      <c r="CC132">
        <v>5.1887218866171217E-2</v>
      </c>
      <c r="CD132">
        <v>8.0114801352640654</v>
      </c>
      <c r="CE132">
        <v>0.49174404345104811</v>
      </c>
      <c r="CF132">
        <v>3.3240451890333957E-2</v>
      </c>
      <c r="CG132">
        <v>76.141016749913078</v>
      </c>
      <c r="CH132">
        <v>4.4659088332651766</v>
      </c>
      <c r="CI132">
        <v>0.16130739315866571</v>
      </c>
      <c r="CJ132">
        <v>24.422765681551169</v>
      </c>
      <c r="CK132">
        <v>1.6056964505995439</v>
      </c>
      <c r="CL132">
        <v>1.172266138638074E-2</v>
      </c>
      <c r="CM132">
        <v>106.6419582987986</v>
      </c>
      <c r="CN132">
        <v>6.351179582114332</v>
      </c>
      <c r="CO132">
        <v>3.5229135794236373E-2</v>
      </c>
      <c r="CP132">
        <v>20.10298649583963</v>
      </c>
      <c r="CQ132">
        <v>1.0529073474864239</v>
      </c>
      <c r="CR132">
        <v>1.12339843819811E-2</v>
      </c>
      <c r="CS132">
        <v>158.05797370141281</v>
      </c>
      <c r="CT132">
        <v>9.1222280005654088</v>
      </c>
      <c r="CU132">
        <v>5.284025645096057E-2</v>
      </c>
      <c r="CV132">
        <v>23.100370010065539</v>
      </c>
      <c r="CW132">
        <v>1.6592859772455</v>
      </c>
      <c r="CX132">
        <v>1.142662930402768E-2</v>
      </c>
      <c r="CY132">
        <v>7408.8286946843837</v>
      </c>
      <c r="CZ132">
        <v>436.27077226402048</v>
      </c>
      <c r="DA132">
        <v>0.112918917906081</v>
      </c>
      <c r="DB132">
        <v>0.1158456287481931</v>
      </c>
      <c r="DC132">
        <v>3.8001077059041932E-2</v>
      </c>
      <c r="DD132">
        <v>1.034143871429573E-2</v>
      </c>
      <c r="DE132">
        <v>-2.6045444863864589</v>
      </c>
      <c r="DF132">
        <v>4.9947863310612473</v>
      </c>
      <c r="DG132">
        <v>12.50774190965865</v>
      </c>
      <c r="DH132">
        <v>619.17189227009703</v>
      </c>
      <c r="DI132">
        <v>26.786216049306699</v>
      </c>
      <c r="DJ132">
        <v>0.73293095558762666</v>
      </c>
      <c r="DK132">
        <v>122.9214095948717</v>
      </c>
      <c r="DL132">
        <v>5.2987490492539058</v>
      </c>
      <c r="DM132">
        <v>0.40433753794764249</v>
      </c>
      <c r="DN132">
        <v>51.063555624320038</v>
      </c>
      <c r="DO132">
        <v>2.2787703502022851</v>
      </c>
      <c r="DP132">
        <v>0.35438891216771562</v>
      </c>
      <c r="DQ132">
        <v>179.17655892377061</v>
      </c>
      <c r="DR132">
        <v>8.6438401464763803</v>
      </c>
      <c r="DS132">
        <v>0.38532101767085303</v>
      </c>
      <c r="DT132">
        <v>305.26813187544718</v>
      </c>
      <c r="DU132">
        <v>13.27588239912113</v>
      </c>
      <c r="DV132">
        <v>0.217224377426528</v>
      </c>
      <c r="DW132">
        <v>203.31677465248151</v>
      </c>
      <c r="DX132">
        <v>9.231788948806491</v>
      </c>
      <c r="DY132">
        <v>0.32137162442986761</v>
      </c>
      <c r="EA132">
        <v>483.89417118553001</v>
      </c>
      <c r="EB132">
        <v>1.030233989876679</v>
      </c>
      <c r="EC132">
        <v>68.624526588904132</v>
      </c>
      <c r="ED132">
        <v>18.061473570544781</v>
      </c>
      <c r="EE132">
        <v>38.06482627613768</v>
      </c>
      <c r="EF132">
        <v>97.843315297511083</v>
      </c>
      <c r="EG132">
        <v>115.8699958319488</v>
      </c>
      <c r="EH132">
        <v>161.08262747232791</v>
      </c>
      <c r="EI132">
        <v>221.92465748653919</v>
      </c>
      <c r="EJ132">
        <v>309.51632825167923</v>
      </c>
      <c r="EK132">
        <v>447.30340076101049</v>
      </c>
      <c r="EL132">
        <v>666.51223936749102</v>
      </c>
      <c r="EM132">
        <v>813.88609294897276</v>
      </c>
      <c r="EN132">
        <v>981.72654472927229</v>
      </c>
      <c r="EO132">
        <v>939.03943130347704</v>
      </c>
      <c r="EQ132">
        <v>15.90870520998204</v>
      </c>
      <c r="ER132">
        <v>4.6340724263682844</v>
      </c>
      <c r="ES132">
        <v>0.92295613080198469</v>
      </c>
      <c r="ET132">
        <v>0.90132558418584297</v>
      </c>
      <c r="EU132">
        <v>1.049410342837153E-3</v>
      </c>
      <c r="EV132">
        <v>6.3956865246294859E-3</v>
      </c>
      <c r="EW132">
        <v>6.094552591637612</v>
      </c>
      <c r="EX132">
        <v>10.99745282643905</v>
      </c>
      <c r="EY132">
        <v>7.2567411675745266</v>
      </c>
      <c r="EZ132">
        <v>1.93136812225702</v>
      </c>
      <c r="FA132">
        <v>8.0603768824352422E-3</v>
      </c>
      <c r="FC132">
        <f t="shared" si="9"/>
        <v>9.6350840311630943</v>
      </c>
      <c r="FE132">
        <v>-22.304784914219997</v>
      </c>
      <c r="FF132">
        <v>1.2425092</v>
      </c>
      <c r="FH132">
        <v>-4.0731279638599993</v>
      </c>
      <c r="FI132">
        <v>1.2425092</v>
      </c>
      <c r="FK132">
        <v>933.10536139999999</v>
      </c>
      <c r="FL132">
        <f t="shared" si="10"/>
        <v>659.95536140000002</v>
      </c>
      <c r="FM132">
        <v>21</v>
      </c>
      <c r="FS132">
        <f t="shared" si="11"/>
        <v>305.26813187544718</v>
      </c>
      <c r="FT132">
        <f t="shared" si="12"/>
        <v>494.43340628195676</v>
      </c>
      <c r="FU132">
        <f t="shared" si="13"/>
        <v>1.2716486034871983</v>
      </c>
      <c r="FV132">
        <f t="shared" si="17"/>
        <v>2.7012597404149585</v>
      </c>
    </row>
    <row r="133" spans="1:178" x14ac:dyDescent="0.25">
      <c r="A133" t="s">
        <v>1065</v>
      </c>
      <c r="B133" t="s">
        <v>765</v>
      </c>
      <c r="C133" s="2">
        <v>14.06789225157863</v>
      </c>
      <c r="D133" s="5">
        <v>2.3409310685413111E-2</v>
      </c>
      <c r="E133" s="6">
        <v>209.2777578649127</v>
      </c>
      <c r="F133" s="7">
        <v>0.18927800544675441</v>
      </c>
      <c r="G133">
        <v>100.8971168470769</v>
      </c>
      <c r="H133" s="8">
        <v>312.72473250935502</v>
      </c>
      <c r="I133" s="2">
        <v>2.032435427229526</v>
      </c>
      <c r="J133" s="2">
        <v>9.9894696241185563E-2</v>
      </c>
      <c r="K133" s="5">
        <v>0.18336933539483091</v>
      </c>
      <c r="L133" s="9">
        <v>7.2108775055643561E-4</v>
      </c>
      <c r="M133">
        <v>9.396748895315192E-2</v>
      </c>
      <c r="N133" s="8">
        <v>1.349046686716648</v>
      </c>
      <c r="O133" s="10">
        <v>12.441467051805359</v>
      </c>
      <c r="P133" s="7">
        <v>0.7224615659683753</v>
      </c>
      <c r="Q133" s="5">
        <v>0.49217530982340257</v>
      </c>
      <c r="R133" s="11">
        <v>2.4013704473708979E-2</v>
      </c>
      <c r="S133" s="12">
        <v>0.74072670908485527</v>
      </c>
      <c r="T133" s="6">
        <v>2682.5948589112231</v>
      </c>
      <c r="U133" s="6">
        <v>5.4448938019565469</v>
      </c>
      <c r="V133" s="6">
        <v>6.4926608937719417</v>
      </c>
      <c r="W133" s="6">
        <v>2579.97089815856</v>
      </c>
      <c r="X133" s="6">
        <v>7.7589165639398381</v>
      </c>
      <c r="Y133" s="6">
        <v>103.8566130780539</v>
      </c>
      <c r="Z133" s="6">
        <v>2639.5668673610999</v>
      </c>
      <c r="AA133" s="6">
        <v>4.6220280411584653</v>
      </c>
      <c r="AB133" s="13">
        <v>54.493592576356662</v>
      </c>
      <c r="AC133" s="14">
        <v>96.174451747278965</v>
      </c>
      <c r="AE133" t="s">
        <v>1066</v>
      </c>
      <c r="AF133" t="s">
        <v>1066</v>
      </c>
      <c r="AG133">
        <v>25.032</v>
      </c>
      <c r="AH133" t="s">
        <v>143</v>
      </c>
      <c r="AI133">
        <v>51.534771616387303</v>
      </c>
      <c r="AJ133">
        <v>102.73003998500231</v>
      </c>
      <c r="AK133" t="s">
        <v>143</v>
      </c>
      <c r="AL133">
        <v>955.95490980042428</v>
      </c>
      <c r="AM133">
        <v>1846.279511824933</v>
      </c>
      <c r="AN133">
        <v>214.73650478419151</v>
      </c>
      <c r="AO133">
        <v>10.47805966629814</v>
      </c>
      <c r="AP133">
        <v>2.090942431141142</v>
      </c>
      <c r="AQ133">
        <v>2.6134864654843128</v>
      </c>
      <c r="AR133">
        <v>0.93361809861563116</v>
      </c>
      <c r="AS133">
        <v>1.4951451986034969</v>
      </c>
      <c r="AT133" t="s">
        <v>143</v>
      </c>
      <c r="AU133">
        <v>30.587632801153351</v>
      </c>
      <c r="AV133">
        <v>45.966146562714172</v>
      </c>
      <c r="AW133">
        <v>3.0325163347892068</v>
      </c>
      <c r="AX133">
        <v>1.041747023873304</v>
      </c>
      <c r="AY133">
        <v>0.14214754829571791</v>
      </c>
      <c r="AZ133">
        <v>281.0554557590703</v>
      </c>
      <c r="BA133">
        <v>24.767734141856309</v>
      </c>
      <c r="BB133">
        <v>8.1104411191641704E-2</v>
      </c>
      <c r="BC133">
        <v>504919.71795545518</v>
      </c>
      <c r="BD133">
        <v>32071.305868851701</v>
      </c>
      <c r="BE133">
        <v>1.4701389913638649</v>
      </c>
      <c r="BF133">
        <v>1.1226955070309099</v>
      </c>
      <c r="BG133">
        <v>0.2318269614803572</v>
      </c>
      <c r="BH133">
        <v>8.4855010149707769E-2</v>
      </c>
      <c r="BI133">
        <v>0.58587174946290999</v>
      </c>
      <c r="BJ133">
        <v>0.13530692638557049</v>
      </c>
      <c r="BK133">
        <v>4.5357304125578281E-3</v>
      </c>
      <c r="BL133">
        <v>29.22403876324567</v>
      </c>
      <c r="BM133">
        <v>3.869342485977084</v>
      </c>
      <c r="BN133">
        <v>4.105088195882739E-2</v>
      </c>
      <c r="BO133">
        <v>1.9566337365955679</v>
      </c>
      <c r="BP133">
        <v>0.49057595848275848</v>
      </c>
      <c r="BQ133">
        <v>1.14550583595037E-2</v>
      </c>
      <c r="BR133">
        <v>14.794756794310089</v>
      </c>
      <c r="BS133">
        <v>3.7351858192215608</v>
      </c>
      <c r="BT133">
        <v>3.2373471305449451E-2</v>
      </c>
      <c r="BU133">
        <v>11.72612328374144</v>
      </c>
      <c r="BV133">
        <v>3.106451326194354</v>
      </c>
      <c r="BW133">
        <v>0.1418567510184105</v>
      </c>
      <c r="BX133">
        <v>4.2934622157678044</v>
      </c>
      <c r="BY133">
        <v>0.98429669320642055</v>
      </c>
      <c r="BZ133">
        <v>1.000927560908842E-2</v>
      </c>
      <c r="CA133">
        <v>16.010742721574331</v>
      </c>
      <c r="CB133">
        <v>3.07149203460984</v>
      </c>
      <c r="CC133">
        <v>0.17478049757832539</v>
      </c>
      <c r="CD133">
        <v>3.4816606138562558</v>
      </c>
      <c r="CE133">
        <v>0.60335281211385916</v>
      </c>
      <c r="CF133">
        <v>1.8225052525722291E-2</v>
      </c>
      <c r="CG133">
        <v>30.684712269920851</v>
      </c>
      <c r="CH133">
        <v>3.7707616934099621</v>
      </c>
      <c r="CI133">
        <v>0.114201760192618</v>
      </c>
      <c r="CJ133">
        <v>9.10346594517444</v>
      </c>
      <c r="CK133">
        <v>0.92553139329575917</v>
      </c>
      <c r="CL133">
        <v>1.2279593979350601E-2</v>
      </c>
      <c r="CM133">
        <v>40.153923222343899</v>
      </c>
      <c r="CN133">
        <v>3.406453783474015</v>
      </c>
      <c r="CO133">
        <v>3.690526378216738E-2</v>
      </c>
      <c r="CP133">
        <v>8.0976499628360443</v>
      </c>
      <c r="CQ133">
        <v>0.66561903729214467</v>
      </c>
      <c r="CR133">
        <v>1.176727669645531E-2</v>
      </c>
      <c r="CS133">
        <v>68.205688723636413</v>
      </c>
      <c r="CT133">
        <v>5.2526266965978641</v>
      </c>
      <c r="CU133">
        <v>5.5333180379515567E-2</v>
      </c>
      <c r="CV133">
        <v>9.8090354920720113</v>
      </c>
      <c r="CW133">
        <v>0.9266011684787292</v>
      </c>
      <c r="CX133">
        <v>1.196662950276141E-2</v>
      </c>
      <c r="CY133">
        <v>8269.7182959336915</v>
      </c>
      <c r="CZ133">
        <v>476.49136897240243</v>
      </c>
      <c r="DA133">
        <v>0.26963208285805462</v>
      </c>
      <c r="DB133">
        <v>0.12782027688956921</v>
      </c>
      <c r="DC133">
        <v>4.4737075429842649E-2</v>
      </c>
      <c r="DD133">
        <v>1.0831833027979401E-2</v>
      </c>
      <c r="DE133">
        <v>-0.51218097212606406</v>
      </c>
      <c r="DF133">
        <v>5.8217852861480326</v>
      </c>
      <c r="DG133">
        <v>11.883777047395631</v>
      </c>
      <c r="DH133">
        <v>413.13878426602253</v>
      </c>
      <c r="DI133">
        <v>34.072758387170552</v>
      </c>
      <c r="DJ133">
        <v>0.68468511006407451</v>
      </c>
      <c r="DK133">
        <v>81.972643390240734</v>
      </c>
      <c r="DL133">
        <v>6.8555852304874882</v>
      </c>
      <c r="DM133">
        <v>0.44197288863548262</v>
      </c>
      <c r="DN133">
        <v>18.105237358690669</v>
      </c>
      <c r="DO133">
        <v>2.0305068835799669</v>
      </c>
      <c r="DP133">
        <v>0.328293858832931</v>
      </c>
      <c r="DQ133">
        <v>66.088970410206073</v>
      </c>
      <c r="DR133">
        <v>8.232662267937398</v>
      </c>
      <c r="DS133">
        <v>0.31282357676030131</v>
      </c>
      <c r="DT133">
        <v>209.2777578649127</v>
      </c>
      <c r="DU133">
        <v>16.546304373198311</v>
      </c>
      <c r="DV133">
        <v>0.1731024108608013</v>
      </c>
      <c r="DW133">
        <v>126.6255986257901</v>
      </c>
      <c r="DX133">
        <v>10.724917738804979</v>
      </c>
      <c r="DY133">
        <v>0.31318164017309341</v>
      </c>
      <c r="EA133">
        <v>179.01621385928041</v>
      </c>
      <c r="EB133">
        <v>2.472032698155739</v>
      </c>
      <c r="EC133">
        <v>47.673798961249062</v>
      </c>
      <c r="ED133">
        <v>21.084415265038452</v>
      </c>
      <c r="EE133">
        <v>32.373647252319671</v>
      </c>
      <c r="EF133">
        <v>79.230562727982687</v>
      </c>
      <c r="EG133">
        <v>76.260430120209676</v>
      </c>
      <c r="EH133">
        <v>80.455993575750384</v>
      </c>
      <c r="EI133">
        <v>96.444892350588816</v>
      </c>
      <c r="EJ133">
        <v>124.73460272325551</v>
      </c>
      <c r="EK133">
        <v>166.7301455160154</v>
      </c>
      <c r="EL133">
        <v>250.96202013964941</v>
      </c>
      <c r="EM133">
        <v>327.84007946704628</v>
      </c>
      <c r="EN133">
        <v>423.63781815923238</v>
      </c>
      <c r="EO133">
        <v>398.74128016552891</v>
      </c>
      <c r="EQ133">
        <v>6.6034649138821129</v>
      </c>
      <c r="ER133">
        <v>3.6040369979667179</v>
      </c>
      <c r="ES133">
        <v>0.95515461626402931</v>
      </c>
      <c r="ET133">
        <v>0.90145561017299358</v>
      </c>
      <c r="EU133">
        <v>5.8352502826520027E-3</v>
      </c>
      <c r="EV133">
        <v>3.0725277114728399E-2</v>
      </c>
      <c r="EW133">
        <v>5.2654600276655801</v>
      </c>
      <c r="EX133">
        <v>8.7833912924540645</v>
      </c>
      <c r="EY133">
        <v>7.1611511181033611</v>
      </c>
      <c r="EZ133">
        <v>3.0683328880804681</v>
      </c>
      <c r="FA133">
        <v>1.646043794939122E-2</v>
      </c>
      <c r="FC133">
        <f t="shared" si="9"/>
        <v>4.6908084714417591</v>
      </c>
      <c r="FE133">
        <v>-22.163893659519999</v>
      </c>
      <c r="FF133">
        <v>1.2266524000000001</v>
      </c>
      <c r="FH133">
        <v>-4.3079890476199996</v>
      </c>
      <c r="FI133">
        <v>1.2266524000000001</v>
      </c>
      <c r="FK133">
        <v>946.38511540000002</v>
      </c>
      <c r="FL133">
        <f t="shared" si="10"/>
        <v>673.23511540000004</v>
      </c>
      <c r="FM133">
        <v>22</v>
      </c>
      <c r="FS133">
        <f t="shared" si="11"/>
        <v>209.2777578649127</v>
      </c>
      <c r="FT133">
        <f t="shared" si="12"/>
        <v>338.96074917645802</v>
      </c>
      <c r="FU133">
        <f t="shared" si="13"/>
        <v>0.98187319078139701</v>
      </c>
      <c r="FV133">
        <f t="shared" si="17"/>
        <v>2.2522374977770783</v>
      </c>
    </row>
    <row r="134" spans="1:178" x14ac:dyDescent="0.25">
      <c r="A134" t="s">
        <v>1067</v>
      </c>
      <c r="B134" t="s">
        <v>765</v>
      </c>
      <c r="C134" s="2">
        <v>44.572404182620559</v>
      </c>
      <c r="D134" s="5">
        <v>4.4090341919299841E-3</v>
      </c>
      <c r="E134" s="6">
        <v>34.452734681083363</v>
      </c>
      <c r="F134" s="7">
        <v>0.28906613225029848</v>
      </c>
      <c r="G134">
        <v>31.743376778022618</v>
      </c>
      <c r="H134" s="8">
        <v>270.19391282964648</v>
      </c>
      <c r="I134" s="2">
        <v>1.922759763473475</v>
      </c>
      <c r="J134" s="2">
        <v>9.3275601245553771E-2</v>
      </c>
      <c r="K134" s="5">
        <v>0.1859920319013689</v>
      </c>
      <c r="L134" s="9">
        <v>2.5930916021670138E-3</v>
      </c>
      <c r="M134">
        <v>0.146265351847989</v>
      </c>
      <c r="N134" s="8">
        <v>1.652620790115358</v>
      </c>
      <c r="O134" s="10">
        <v>13.32288035859577</v>
      </c>
      <c r="P134" s="7">
        <v>0.79497163509475266</v>
      </c>
      <c r="Q134" s="5">
        <v>0.52055340329882693</v>
      </c>
      <c r="R134" s="11">
        <v>2.5535212471669119E-2</v>
      </c>
      <c r="S134" s="12">
        <v>0.34561310484763008</v>
      </c>
      <c r="T134" s="6">
        <v>2702.1329338507148</v>
      </c>
      <c r="U134" s="6">
        <v>22.599690224410139</v>
      </c>
      <c r="V134" s="6">
        <v>22.87131408300699</v>
      </c>
      <c r="W134" s="6">
        <v>2701.1844159063312</v>
      </c>
      <c r="X134" s="6">
        <v>13.77043516690415</v>
      </c>
      <c r="Y134" s="6">
        <v>108.0178837812845</v>
      </c>
      <c r="Z134" s="6">
        <v>2700.638946977213</v>
      </c>
      <c r="AA134" s="6">
        <v>13.722977971194229</v>
      </c>
      <c r="AB134" s="13">
        <v>55.865507471570211</v>
      </c>
      <c r="AC134" s="14">
        <v>99.964897435929174</v>
      </c>
      <c r="AE134" t="s">
        <v>1068</v>
      </c>
      <c r="AF134" t="s">
        <v>1068</v>
      </c>
      <c r="AG134">
        <v>25.013000000000002</v>
      </c>
      <c r="AH134" t="s">
        <v>143</v>
      </c>
      <c r="AI134">
        <v>58.315353691298469</v>
      </c>
      <c r="AJ134">
        <v>97.809302976214838</v>
      </c>
      <c r="AK134" t="s">
        <v>143</v>
      </c>
      <c r="AL134">
        <v>827.14320510475818</v>
      </c>
      <c r="AM134">
        <v>1688.2904158029589</v>
      </c>
      <c r="AN134">
        <v>217.39364446230709</v>
      </c>
      <c r="AO134">
        <v>12.77378503075145</v>
      </c>
      <c r="AP134">
        <v>2.0368220125871979</v>
      </c>
      <c r="AQ134">
        <v>3.2328485612643609</v>
      </c>
      <c r="AR134">
        <v>1.2032114782000869</v>
      </c>
      <c r="AS134">
        <v>1.411640800799987</v>
      </c>
      <c r="AT134">
        <v>74.88506933865628</v>
      </c>
      <c r="AU134">
        <v>31.853218318039389</v>
      </c>
      <c r="AV134">
        <v>45.234136874599393</v>
      </c>
      <c r="AW134">
        <v>0.2440869340592266</v>
      </c>
      <c r="AX134">
        <v>0.1385224384250528</v>
      </c>
      <c r="AY134">
        <v>0.1079731898905608</v>
      </c>
      <c r="AZ134">
        <v>102.3268990220233</v>
      </c>
      <c r="BA134">
        <v>7.2579312623531242</v>
      </c>
      <c r="BB134">
        <v>6.4368038438513006E-2</v>
      </c>
      <c r="BC134">
        <v>512798.72062361671</v>
      </c>
      <c r="BD134">
        <v>30683.57393156907</v>
      </c>
      <c r="BE134">
        <v>2.5062710550510219</v>
      </c>
      <c r="BF134">
        <v>0.79968303486052539</v>
      </c>
      <c r="BG134">
        <v>0.17503083230411379</v>
      </c>
      <c r="BH134">
        <v>0.1224900041051267</v>
      </c>
      <c r="BI134">
        <v>6.5251731714201483E-2</v>
      </c>
      <c r="BJ134">
        <v>1.2432385262145809E-2</v>
      </c>
      <c r="BK134">
        <v>6.3218869231900102E-3</v>
      </c>
      <c r="BL134">
        <v>13.463904271378791</v>
      </c>
      <c r="BM134">
        <v>0.96535430801047339</v>
      </c>
      <c r="BN134">
        <v>3.8454191620588392E-2</v>
      </c>
      <c r="BO134">
        <v>0.13147764223451791</v>
      </c>
      <c r="BP134">
        <v>2.9679260531049349E-2</v>
      </c>
      <c r="BQ134">
        <v>1.2655123803185489E-2</v>
      </c>
      <c r="BR134">
        <v>1.0108447586048861</v>
      </c>
      <c r="BS134">
        <v>0.2360660746813224</v>
      </c>
      <c r="BT134">
        <v>3.1999703503862033E-2</v>
      </c>
      <c r="BU134">
        <v>0.953760185442033</v>
      </c>
      <c r="BV134">
        <v>0.25189860938588149</v>
      </c>
      <c r="BW134">
        <v>7.8440362720404153E-2</v>
      </c>
      <c r="BX134">
        <v>0.60313486601346755</v>
      </c>
      <c r="BY134">
        <v>9.9197061541537512E-2</v>
      </c>
      <c r="BZ134">
        <v>9.8867029590941607E-3</v>
      </c>
      <c r="CA134">
        <v>3.039087617607644</v>
      </c>
      <c r="CB134">
        <v>0.59275519324746018</v>
      </c>
      <c r="CC134">
        <v>0.14181313532709891</v>
      </c>
      <c r="CD134">
        <v>0.83378860972224256</v>
      </c>
      <c r="CE134">
        <v>9.7718953384082777E-2</v>
      </c>
      <c r="CF134">
        <v>2.0868685668520001E-2</v>
      </c>
      <c r="CG134">
        <v>9.5356089084996309</v>
      </c>
      <c r="CH134">
        <v>1.2003702731575421</v>
      </c>
      <c r="CI134">
        <v>0.1069539331327352</v>
      </c>
      <c r="CJ134">
        <v>3.2660661269121309</v>
      </c>
      <c r="CK134">
        <v>0.40079021402515691</v>
      </c>
      <c r="CL134">
        <v>2.622057931429727E-2</v>
      </c>
      <c r="CM134">
        <v>15.20898283763816</v>
      </c>
      <c r="CN134">
        <v>1.643605010087078</v>
      </c>
      <c r="CO134">
        <v>3.6473136393735617E-2</v>
      </c>
      <c r="CP134">
        <v>3.092229698153111</v>
      </c>
      <c r="CQ134">
        <v>0.36134463102806941</v>
      </c>
      <c r="CR134">
        <v>1.162841559082314E-2</v>
      </c>
      <c r="CS134">
        <v>24.835218418936709</v>
      </c>
      <c r="CT134">
        <v>2.6746431462987892</v>
      </c>
      <c r="CU134">
        <v>5.4664563876058649E-2</v>
      </c>
      <c r="CV134">
        <v>4.3896209059058764</v>
      </c>
      <c r="CW134">
        <v>0.48012726673465322</v>
      </c>
      <c r="CX134">
        <v>1.1822732128451131E-2</v>
      </c>
      <c r="CY134">
        <v>4803.6245511996412</v>
      </c>
      <c r="CZ134">
        <v>315.62793345003558</v>
      </c>
      <c r="DA134">
        <v>0.25253361100639898</v>
      </c>
      <c r="DB134">
        <v>6.0344305276642252E-2</v>
      </c>
      <c r="DC134">
        <v>2.7862396351082369E-2</v>
      </c>
      <c r="DD134">
        <v>1.0703478483895711E-2</v>
      </c>
      <c r="DE134">
        <v>-0.23518901968586969</v>
      </c>
      <c r="DF134">
        <v>5.3344320697074732</v>
      </c>
      <c r="DG134">
        <v>11.30646089173298</v>
      </c>
      <c r="DH134">
        <v>71.580497982627648</v>
      </c>
      <c r="DI134">
        <v>4.3493021696795209</v>
      </c>
      <c r="DJ134">
        <v>0.63186176231603108</v>
      </c>
      <c r="DK134">
        <v>14.37046896948006</v>
      </c>
      <c r="DL134">
        <v>0.91117606539447815</v>
      </c>
      <c r="DM134">
        <v>0.40283717769695859</v>
      </c>
      <c r="DN134">
        <v>4.7098886459317253</v>
      </c>
      <c r="DO134">
        <v>0.2809047642439263</v>
      </c>
      <c r="DP134">
        <v>0.33204586089019872</v>
      </c>
      <c r="DQ134">
        <v>15.70289234329719</v>
      </c>
      <c r="DR134">
        <v>0.89997940518069741</v>
      </c>
      <c r="DS134">
        <v>0.3045834942272278</v>
      </c>
      <c r="DT134">
        <v>34.452734681083363</v>
      </c>
      <c r="DU134">
        <v>2.1495822853057791</v>
      </c>
      <c r="DV134">
        <v>0.15934907308546109</v>
      </c>
      <c r="DW134">
        <v>22.780298445695131</v>
      </c>
      <c r="DX134">
        <v>1.3608065405335941</v>
      </c>
      <c r="DY134">
        <v>0.28918174205545011</v>
      </c>
      <c r="EA134">
        <v>65.17636880383651</v>
      </c>
      <c r="EB134">
        <v>0.27532376250717933</v>
      </c>
      <c r="EC134">
        <v>21.963954765707641</v>
      </c>
      <c r="ED134">
        <v>1.416784937871961</v>
      </c>
      <c r="EE134">
        <v>2.2119141326146301</v>
      </c>
      <c r="EF134">
        <v>6.4443255773110337</v>
      </c>
      <c r="EG134">
        <v>10.712875062406169</v>
      </c>
      <c r="EH134">
        <v>15.27179707340524</v>
      </c>
      <c r="EI134">
        <v>23.096637388427769</v>
      </c>
      <c r="EJ134">
        <v>38.762637839429402</v>
      </c>
      <c r="EK134">
        <v>59.818060932456611</v>
      </c>
      <c r="EL134">
        <v>95.056142735238495</v>
      </c>
      <c r="EM134">
        <v>125.1914857551867</v>
      </c>
      <c r="EN134">
        <v>154.25601502445161</v>
      </c>
      <c r="EO134">
        <v>178.4398742238161</v>
      </c>
      <c r="EQ134">
        <v>35.167113825062764</v>
      </c>
      <c r="ER134">
        <v>28.930203409271819</v>
      </c>
      <c r="ES134">
        <v>1.0798718767715509</v>
      </c>
      <c r="ET134">
        <v>1.0862708839033099</v>
      </c>
      <c r="EU134">
        <v>1.7848494430738201E-3</v>
      </c>
      <c r="EV134">
        <v>1.8028249143425049E-2</v>
      </c>
      <c r="EW134">
        <v>10.100711414839161</v>
      </c>
      <c r="EX134">
        <v>13.252004993585739</v>
      </c>
      <c r="EY134">
        <v>2.5588962894159968</v>
      </c>
      <c r="EZ134">
        <v>1.387253137858991</v>
      </c>
      <c r="FA134">
        <v>3.2199557151902147E-2</v>
      </c>
      <c r="FC134">
        <f t="shared" si="9"/>
        <v>19.431217404430729</v>
      </c>
      <c r="FE134">
        <v>-21.132504535579997</v>
      </c>
      <c r="FF134">
        <v>1.2406786000000001</v>
      </c>
      <c r="FH134">
        <v>-3.7571570699300003</v>
      </c>
      <c r="FI134">
        <v>1.2406786000000001</v>
      </c>
      <c r="FK134">
        <v>963.93944910000005</v>
      </c>
      <c r="FL134">
        <f t="shared" si="10"/>
        <v>690.78944910000007</v>
      </c>
      <c r="FM134">
        <v>22</v>
      </c>
      <c r="FS134">
        <f t="shared" si="11"/>
        <v>34.452734681083363</v>
      </c>
      <c r="FT134">
        <f t="shared" si="12"/>
        <v>55.802034950201922</v>
      </c>
      <c r="FU134">
        <f t="shared" si="13"/>
        <v>1.0024282937059097</v>
      </c>
      <c r="FV134">
        <f t="shared" si="17"/>
        <v>2.2882111581409377</v>
      </c>
    </row>
    <row r="135" spans="1:178" x14ac:dyDescent="0.25">
      <c r="A135" t="s">
        <v>1069</v>
      </c>
      <c r="B135" t="s">
        <v>765</v>
      </c>
      <c r="C135" s="2">
        <v>17.237452007289939</v>
      </c>
      <c r="D135" s="5">
        <v>8.5864972039538124E-3</v>
      </c>
      <c r="E135" s="6">
        <v>77.325028405857211</v>
      </c>
      <c r="F135" s="7">
        <v>0.20290651426701631</v>
      </c>
      <c r="G135">
        <v>82.379773873591247</v>
      </c>
      <c r="H135" s="8">
        <v>286.52878735896201</v>
      </c>
      <c r="I135" s="2">
        <v>2.0586356426191301</v>
      </c>
      <c r="J135" s="2">
        <v>9.9657975142491612E-2</v>
      </c>
      <c r="K135" s="5">
        <v>0.18327960731056309</v>
      </c>
      <c r="L135" s="9">
        <v>1.2553211063859821E-3</v>
      </c>
      <c r="M135">
        <v>7.5748661005496321E-2</v>
      </c>
      <c r="N135" s="8">
        <v>1.1895760962252051</v>
      </c>
      <c r="O135" s="10">
        <v>12.27559697174987</v>
      </c>
      <c r="P135" s="7">
        <v>0.71647208358530534</v>
      </c>
      <c r="Q135" s="5">
        <v>0.48602913744040033</v>
      </c>
      <c r="R135" s="11">
        <v>2.3768373726886709E-2</v>
      </c>
      <c r="S135" s="12">
        <v>0.51933344332769704</v>
      </c>
      <c r="T135" s="6">
        <v>2682.83888328175</v>
      </c>
      <c r="U135" s="6">
        <v>10.322427607812481</v>
      </c>
      <c r="V135" s="6">
        <v>10.86775762543191</v>
      </c>
      <c r="W135" s="6">
        <v>2553.279879883944</v>
      </c>
      <c r="X135" s="6">
        <v>10.35181563974926</v>
      </c>
      <c r="Y135" s="6">
        <v>102.92326351631969</v>
      </c>
      <c r="Z135" s="6">
        <v>2625.1329192766279</v>
      </c>
      <c r="AA135" s="6">
        <v>7.0844263428185039</v>
      </c>
      <c r="AB135" s="13">
        <v>54.85754850801559</v>
      </c>
      <c r="AC135" s="14">
        <v>95.170824300886679</v>
      </c>
      <c r="AE135" t="s">
        <v>1070</v>
      </c>
      <c r="AF135" t="s">
        <v>1070</v>
      </c>
      <c r="AG135">
        <v>25.016999999999999</v>
      </c>
      <c r="AH135">
        <v>1482.654434799043</v>
      </c>
      <c r="AI135">
        <v>71.403636145741132</v>
      </c>
      <c r="AJ135">
        <v>107.8631334704445</v>
      </c>
      <c r="AK135" t="s">
        <v>143</v>
      </c>
      <c r="AL135">
        <v>744.96798525544295</v>
      </c>
      <c r="AM135">
        <v>1876.2465142452679</v>
      </c>
      <c r="AN135">
        <v>215.03012627891241</v>
      </c>
      <c r="AO135">
        <v>6.6453226453488119</v>
      </c>
      <c r="AP135">
        <v>2.2053397555927612</v>
      </c>
      <c r="AQ135" t="s">
        <v>143</v>
      </c>
      <c r="AR135">
        <v>0.78304454638280629</v>
      </c>
      <c r="AS135">
        <v>1.5541946573790819</v>
      </c>
      <c r="AT135" t="s">
        <v>143</v>
      </c>
      <c r="AU135">
        <v>24.90974379188642</v>
      </c>
      <c r="AV135">
        <v>49.442118174873599</v>
      </c>
      <c r="AW135">
        <v>1.097549445694826</v>
      </c>
      <c r="AX135">
        <v>0.29383051842679858</v>
      </c>
      <c r="AY135">
        <v>0.1538243912768617</v>
      </c>
      <c r="AZ135">
        <v>92.581851992998779</v>
      </c>
      <c r="BA135">
        <v>3.6696680113897169</v>
      </c>
      <c r="BB135">
        <v>6.856087097268812E-2</v>
      </c>
      <c r="BC135">
        <v>528117.57398017705</v>
      </c>
      <c r="BD135">
        <v>20139.421476613152</v>
      </c>
      <c r="BE135">
        <v>2.1951269514716172</v>
      </c>
      <c r="BF135">
        <v>0.90897404303277973</v>
      </c>
      <c r="BG135">
        <v>0.20317957739135589</v>
      </c>
      <c r="BH135">
        <v>0.1110768325459488</v>
      </c>
      <c r="BI135">
        <v>0.19752014956395941</v>
      </c>
      <c r="BJ135">
        <v>6.9171895234598962E-2</v>
      </c>
      <c r="BK135">
        <v>7.0527450523970104E-3</v>
      </c>
      <c r="BL135">
        <v>10.60636751936859</v>
      </c>
      <c r="BM135">
        <v>1.5579015166278729</v>
      </c>
      <c r="BN135">
        <v>1.8536626679602489E-2</v>
      </c>
      <c r="BO135">
        <v>0.51545816028343738</v>
      </c>
      <c r="BP135">
        <v>0.1940648610183581</v>
      </c>
      <c r="BQ135">
        <v>1.084779665159219E-2</v>
      </c>
      <c r="BR135">
        <v>3.3374973724069261</v>
      </c>
      <c r="BS135">
        <v>0.76707621747776567</v>
      </c>
      <c r="BT135">
        <v>7.9518272985475841E-2</v>
      </c>
      <c r="BU135">
        <v>2.3580892683372952</v>
      </c>
      <c r="BV135">
        <v>0.53348632838268883</v>
      </c>
      <c r="BW135">
        <v>0.1118539023475547</v>
      </c>
      <c r="BX135">
        <v>1.0205509938100741</v>
      </c>
      <c r="BY135">
        <v>0.18435561194152919</v>
      </c>
      <c r="BZ135">
        <v>3.0435730255337572E-2</v>
      </c>
      <c r="CA135">
        <v>3.6560400316997019</v>
      </c>
      <c r="CB135">
        <v>0.61716959680712691</v>
      </c>
      <c r="CC135">
        <v>5.5879803022628453E-2</v>
      </c>
      <c r="CD135">
        <v>0.92445350463138232</v>
      </c>
      <c r="CE135">
        <v>9.9404412052703672E-2</v>
      </c>
      <c r="CF135">
        <v>1.9622748301122501E-2</v>
      </c>
      <c r="CG135">
        <v>9.2714226425404487</v>
      </c>
      <c r="CH135">
        <v>1.0451729127634941</v>
      </c>
      <c r="CI135">
        <v>5.1531364319565877E-2</v>
      </c>
      <c r="CJ135">
        <v>2.807121298500785</v>
      </c>
      <c r="CK135">
        <v>0.21798659135617321</v>
      </c>
      <c r="CL135">
        <v>1.263675300930435E-2</v>
      </c>
      <c r="CM135">
        <v>13.40861613817844</v>
      </c>
      <c r="CN135">
        <v>1.0256827780521669</v>
      </c>
      <c r="CO135">
        <v>3.7985372486306047E-2</v>
      </c>
      <c r="CP135">
        <v>2.7085711108450621</v>
      </c>
      <c r="CQ135">
        <v>0.32134082106975348</v>
      </c>
      <c r="CR135">
        <v>1.210866173802202E-2</v>
      </c>
      <c r="CS135">
        <v>21.844450487245531</v>
      </c>
      <c r="CT135">
        <v>1.5317035106890911</v>
      </c>
      <c r="CU135">
        <v>5.6888476039181901E-2</v>
      </c>
      <c r="CV135">
        <v>3.4735158688127812</v>
      </c>
      <c r="CW135">
        <v>0.25964047005514329</v>
      </c>
      <c r="CX135">
        <v>1.230456722402894E-2</v>
      </c>
      <c r="CY135">
        <v>7353.9149451303747</v>
      </c>
      <c r="CZ135">
        <v>366.67961368070218</v>
      </c>
      <c r="DA135">
        <v>0.1216838960574143</v>
      </c>
      <c r="DB135">
        <v>7.6426920157785183E-2</v>
      </c>
      <c r="DC135">
        <v>3.208983215096773E-2</v>
      </c>
      <c r="DD135">
        <v>1.114434198414454E-2</v>
      </c>
      <c r="DE135">
        <v>7.3863533505255381</v>
      </c>
      <c r="DF135">
        <v>5.5656860616347616</v>
      </c>
      <c r="DG135">
        <v>13.38310613186615</v>
      </c>
      <c r="DH135">
        <v>150.69909840446141</v>
      </c>
      <c r="DI135">
        <v>5.6285649352296714</v>
      </c>
      <c r="DJ135">
        <v>0.67785308511350961</v>
      </c>
      <c r="DK135">
        <v>29.674354235507831</v>
      </c>
      <c r="DL135">
        <v>1.1492062679055151</v>
      </c>
      <c r="DM135">
        <v>0.45674876226222938</v>
      </c>
      <c r="DN135">
        <v>5.1317546279922901</v>
      </c>
      <c r="DO135">
        <v>0.2287117221963309</v>
      </c>
      <c r="DP135">
        <v>0.34225858066606191</v>
      </c>
      <c r="DQ135">
        <v>22.412386835052029</v>
      </c>
      <c r="DR135">
        <v>0.73159948992232293</v>
      </c>
      <c r="DS135">
        <v>0.30095261477950169</v>
      </c>
      <c r="DT135">
        <v>77.325028405857211</v>
      </c>
      <c r="DU135">
        <v>2.6987537080384509</v>
      </c>
      <c r="DV135">
        <v>0.167992498647482</v>
      </c>
      <c r="DW135">
        <v>45.44185649937819</v>
      </c>
      <c r="DX135">
        <v>1.711826075916516</v>
      </c>
      <c r="DY135">
        <v>0.36505331993112461</v>
      </c>
      <c r="EA135">
        <v>58.969332479617051</v>
      </c>
      <c r="EB135">
        <v>0.83341835259054609</v>
      </c>
      <c r="EC135">
        <v>17.30239399570733</v>
      </c>
      <c r="ED135">
        <v>5.554506037537041</v>
      </c>
      <c r="EE135">
        <v>7.3030577076737977</v>
      </c>
      <c r="EF135">
        <v>15.93303559687361</v>
      </c>
      <c r="EG135">
        <v>18.127015875845011</v>
      </c>
      <c r="EH135">
        <v>18.372060460802519</v>
      </c>
      <c r="EI135">
        <v>25.60813032219896</v>
      </c>
      <c r="EJ135">
        <v>37.688709929026217</v>
      </c>
      <c r="EK135">
        <v>51.412477994519868</v>
      </c>
      <c r="EL135">
        <v>83.803850863615281</v>
      </c>
      <c r="EM135">
        <v>109.6587494269256</v>
      </c>
      <c r="EN135">
        <v>135.67981669096599</v>
      </c>
      <c r="EO135">
        <v>141.1998320655602</v>
      </c>
      <c r="EQ135">
        <v>8.0417755159557203</v>
      </c>
      <c r="ER135">
        <v>5.1688658258548346</v>
      </c>
      <c r="ES135">
        <v>1.0594930663830331</v>
      </c>
      <c r="ET135">
        <v>0.97125814476537919</v>
      </c>
      <c r="EU135">
        <v>6.1425374305214362E-3</v>
      </c>
      <c r="EV135">
        <v>4.5363357820897413E-2</v>
      </c>
      <c r="EW135">
        <v>7.3851170357535034</v>
      </c>
      <c r="EX135">
        <v>11.89337528132995</v>
      </c>
      <c r="EY135">
        <v>7.290434568164053</v>
      </c>
      <c r="EZ135">
        <v>3.539801948829314</v>
      </c>
      <c r="FA135">
        <v>4.1611211211905218E-2</v>
      </c>
      <c r="FC135">
        <f t="shared" ref="FC135:FC198" si="18">(CG135/BR135)+(CG135/BU135)</f>
        <v>6.7097087258495192</v>
      </c>
      <c r="FS135">
        <f t="shared" ref="FS135:FS198" si="19">DT135</f>
        <v>77.325028405857211</v>
      </c>
      <c r="FT135">
        <f t="shared" ref="FT135:FT198" si="20">FS135*(EXP(2690*0.000000000155125*1000000)+0.0072*EXP(2690*0.00000000098485*1000000))</f>
        <v>125.2409707841897</v>
      </c>
    </row>
    <row r="136" spans="1:178" x14ac:dyDescent="0.25">
      <c r="A136" t="s">
        <v>1071</v>
      </c>
      <c r="B136" t="s">
        <v>765</v>
      </c>
      <c r="C136" s="2">
        <v>-3.6583612985533289</v>
      </c>
      <c r="D136" s="5">
        <v>3.071240158663429E-2</v>
      </c>
      <c r="E136" s="6">
        <v>238.3583769653502</v>
      </c>
      <c r="F136" s="7">
        <v>0.72555951845925792</v>
      </c>
      <c r="G136">
        <v>-387.34655329673859</v>
      </c>
      <c r="H136" s="8">
        <v>59.941599142178383</v>
      </c>
      <c r="I136" s="2">
        <v>1.956903129405132</v>
      </c>
      <c r="J136" s="2">
        <v>9.8750660609443167E-2</v>
      </c>
      <c r="K136" s="5">
        <v>0.18464108254457531</v>
      </c>
      <c r="L136" s="9">
        <v>6.6631272235473317E-4</v>
      </c>
      <c r="M136">
        <v>0.30427759832487511</v>
      </c>
      <c r="N136" s="8">
        <v>0.30077247468710588</v>
      </c>
      <c r="O136" s="10">
        <v>12.96676535054571</v>
      </c>
      <c r="P136" s="7">
        <v>0.75450341682397382</v>
      </c>
      <c r="Q136" s="5">
        <v>0.5112273518575654</v>
      </c>
      <c r="R136" s="11">
        <v>2.497123799467366E-2</v>
      </c>
      <c r="S136" s="12">
        <v>0.8539743353706859</v>
      </c>
      <c r="T136" s="6">
        <v>2694.0734509405479</v>
      </c>
      <c r="U136" s="6">
        <v>4.7936129525910012</v>
      </c>
      <c r="V136" s="6">
        <v>5.9567856074571726</v>
      </c>
      <c r="W136" s="6">
        <v>2661.7152234466912</v>
      </c>
      <c r="X136" s="6">
        <v>9.1462457591132686</v>
      </c>
      <c r="Y136" s="6">
        <v>107.076689143466</v>
      </c>
      <c r="Z136" s="6">
        <v>2676.8831964199662</v>
      </c>
      <c r="AA136" s="6">
        <v>5.5738398393357462</v>
      </c>
      <c r="AB136" s="13">
        <v>55.281159167785823</v>
      </c>
      <c r="AC136" s="14">
        <v>98.798910717057083</v>
      </c>
      <c r="AE136" t="s">
        <v>1072</v>
      </c>
      <c r="AF136" t="s">
        <v>1072</v>
      </c>
      <c r="AG136">
        <v>25.018999999999998</v>
      </c>
      <c r="AH136" t="s">
        <v>143</v>
      </c>
      <c r="AI136">
        <v>46.112280108555296</v>
      </c>
      <c r="AJ136">
        <v>100.9777847788902</v>
      </c>
      <c r="AK136" t="s">
        <v>143</v>
      </c>
      <c r="AL136">
        <v>941.89981683260771</v>
      </c>
      <c r="AM136">
        <v>1767.558449210504</v>
      </c>
      <c r="AN136">
        <v>221.23173792607909</v>
      </c>
      <c r="AO136">
        <v>11.267723805298781</v>
      </c>
      <c r="AP136">
        <v>2.0543563927133728</v>
      </c>
      <c r="AQ136">
        <v>4.0487743499348454</v>
      </c>
      <c r="AR136">
        <v>1.112890709412085</v>
      </c>
      <c r="AS136">
        <v>1.488007559551604</v>
      </c>
      <c r="AT136">
        <v>142.68518503250181</v>
      </c>
      <c r="AU136">
        <v>46.554141146802841</v>
      </c>
      <c r="AV136">
        <v>47.136585760247662</v>
      </c>
      <c r="AW136">
        <v>2.7537540116614911</v>
      </c>
      <c r="AX136">
        <v>0.92602000033259813</v>
      </c>
      <c r="AY136">
        <v>0.15046813023381261</v>
      </c>
      <c r="AZ136">
        <v>464.90195517880773</v>
      </c>
      <c r="BA136">
        <v>30.43932191897806</v>
      </c>
      <c r="BB136">
        <v>6.738291344227644E-2</v>
      </c>
      <c r="BC136">
        <v>520468.96994840191</v>
      </c>
      <c r="BD136">
        <v>33612.76352851314</v>
      </c>
      <c r="BE136">
        <v>1.594494196948572</v>
      </c>
      <c r="BF136">
        <v>1.117241539206548</v>
      </c>
      <c r="BG136">
        <v>0.2046037342246419</v>
      </c>
      <c r="BH136">
        <v>0.1156114541059312</v>
      </c>
      <c r="BI136">
        <v>1.276850819884233</v>
      </c>
      <c r="BJ136">
        <v>0.66917132122129919</v>
      </c>
      <c r="BK136">
        <v>4.8725127848453656E-3</v>
      </c>
      <c r="BL136">
        <v>63.102691929867099</v>
      </c>
      <c r="BM136">
        <v>6.1544120006119787</v>
      </c>
      <c r="BN136">
        <v>1.6900415364523979E-2</v>
      </c>
      <c r="BO136">
        <v>2.902546461840295</v>
      </c>
      <c r="BP136">
        <v>1.241908072946539</v>
      </c>
      <c r="BQ136">
        <v>1.061724656574253E-2</v>
      </c>
      <c r="BR136">
        <v>25.11283197686312</v>
      </c>
      <c r="BS136">
        <v>9.584902600352903</v>
      </c>
      <c r="BT136">
        <v>3.0398158378755188E-2</v>
      </c>
      <c r="BU136">
        <v>15.961904256538981</v>
      </c>
      <c r="BV136">
        <v>4.5619703133896081</v>
      </c>
      <c r="BW136">
        <v>8.7493813871057743E-2</v>
      </c>
      <c r="BX136">
        <v>5.4287361578852629</v>
      </c>
      <c r="BY136">
        <v>1.206867546392802</v>
      </c>
      <c r="BZ136">
        <v>9.3728539722918759E-3</v>
      </c>
      <c r="CA136">
        <v>25.709970821179851</v>
      </c>
      <c r="CB136">
        <v>3.6382797828873308</v>
      </c>
      <c r="CC136">
        <v>0.12931503573153411</v>
      </c>
      <c r="CD136">
        <v>5.7410774825058191</v>
      </c>
      <c r="CE136">
        <v>0.63265449900069837</v>
      </c>
      <c r="CF136">
        <v>1.9042207465139752E-2</v>
      </c>
      <c r="CG136">
        <v>52.946195126696153</v>
      </c>
      <c r="CH136">
        <v>5.4932186026997432</v>
      </c>
      <c r="CI136">
        <v>4.6971323595409398E-2</v>
      </c>
      <c r="CJ136">
        <v>14.59719511053361</v>
      </c>
      <c r="CK136">
        <v>1.042271728038594</v>
      </c>
      <c r="CL136">
        <v>1.151999054749479E-2</v>
      </c>
      <c r="CM136">
        <v>62.460257414134091</v>
      </c>
      <c r="CN136">
        <v>3.8428447900356328</v>
      </c>
      <c r="CO136">
        <v>3.4630192210794761E-2</v>
      </c>
      <c r="CP136">
        <v>12.029340648514941</v>
      </c>
      <c r="CQ136">
        <v>1.087095872079948</v>
      </c>
      <c r="CR136">
        <v>1.103848576621211E-2</v>
      </c>
      <c r="CS136">
        <v>90.049000383345572</v>
      </c>
      <c r="CT136">
        <v>5.9278685341811883</v>
      </c>
      <c r="CU136">
        <v>5.1845897412710527E-2</v>
      </c>
      <c r="CV136">
        <v>14.478184969360511</v>
      </c>
      <c r="CW136">
        <v>1.0229698863550021</v>
      </c>
      <c r="CX136">
        <v>1.1214004251605431E-2</v>
      </c>
      <c r="CY136">
        <v>5060.6520672037741</v>
      </c>
      <c r="CZ136">
        <v>260.60969655064622</v>
      </c>
      <c r="DA136">
        <v>0.110919721816836</v>
      </c>
      <c r="DB136">
        <v>0.10027031850775391</v>
      </c>
      <c r="DC136">
        <v>3.1939474254660372E-2</v>
      </c>
      <c r="DD136">
        <v>1.015884438246082E-2</v>
      </c>
      <c r="DE136">
        <v>-2.6422921144315561</v>
      </c>
      <c r="DF136">
        <v>5.9384769412966083</v>
      </c>
      <c r="DG136">
        <v>11.092529766921199</v>
      </c>
      <c r="DH136">
        <v>486.503516388626</v>
      </c>
      <c r="DI136">
        <v>35.69317310393339</v>
      </c>
      <c r="DJ136">
        <v>0.70665767498743282</v>
      </c>
      <c r="DK136">
        <v>96.420627359624817</v>
      </c>
      <c r="DL136">
        <v>6.9780301558219593</v>
      </c>
      <c r="DM136">
        <v>0.35465281625135398</v>
      </c>
      <c r="DN136">
        <v>67.618435801798839</v>
      </c>
      <c r="DO136">
        <v>5.3374642638706451</v>
      </c>
      <c r="DP136">
        <v>0.33338025477968558</v>
      </c>
      <c r="DQ136">
        <v>231.03991905929499</v>
      </c>
      <c r="DR136">
        <v>17.223214107386529</v>
      </c>
      <c r="DS136">
        <v>0.31331010863748843</v>
      </c>
      <c r="DT136">
        <v>238.3583769653502</v>
      </c>
      <c r="DU136">
        <v>17.400461288173101</v>
      </c>
      <c r="DV136">
        <v>0.17389816926259061</v>
      </c>
      <c r="DW136">
        <v>173.12053145863109</v>
      </c>
      <c r="DX136">
        <v>12.84201044799125</v>
      </c>
      <c r="DY136">
        <v>0.32264772733418351</v>
      </c>
      <c r="EA136">
        <v>296.11589501834879</v>
      </c>
      <c r="EB136">
        <v>5.3875562020431769</v>
      </c>
      <c r="EC136">
        <v>102.9407698692775</v>
      </c>
      <c r="ED136">
        <v>31.277440321554899</v>
      </c>
      <c r="EE136">
        <v>54.951492290728908</v>
      </c>
      <c r="EF136">
        <v>107.8507044360742</v>
      </c>
      <c r="EG136">
        <v>96.425153781265777</v>
      </c>
      <c r="EH136">
        <v>129.1958332722605</v>
      </c>
      <c r="EI136">
        <v>159.03261724392851</v>
      </c>
      <c r="EJ136">
        <v>215.22843547437461</v>
      </c>
      <c r="EK136">
        <v>267.34789579731881</v>
      </c>
      <c r="EL136">
        <v>390.37660883833809</v>
      </c>
      <c r="EM136">
        <v>487.01784002084781</v>
      </c>
      <c r="EN136">
        <v>559.31056138723955</v>
      </c>
      <c r="EO136">
        <v>588.54410444554935</v>
      </c>
      <c r="EQ136">
        <v>7.9300495874177308</v>
      </c>
      <c r="ER136">
        <v>3.6766426117887212</v>
      </c>
      <c r="ES136">
        <v>0.81687309749760706</v>
      </c>
      <c r="ET136">
        <v>0.78550016512711718</v>
      </c>
      <c r="EU136">
        <v>9.6324950286663623E-3</v>
      </c>
      <c r="EV136">
        <v>4.1700696265410689E-2</v>
      </c>
      <c r="EW136">
        <v>4.329168729525338</v>
      </c>
      <c r="EX136">
        <v>11.14229570458731</v>
      </c>
      <c r="EY136">
        <v>3.7773091713783602</v>
      </c>
      <c r="EZ136">
        <v>2.6469852630305741</v>
      </c>
      <c r="FA136">
        <v>1.2407039883289809E-2</v>
      </c>
      <c r="FC136">
        <f t="shared" si="18"/>
        <v>5.4253673155329727</v>
      </c>
      <c r="FE136">
        <v>-19.966508841780001</v>
      </c>
      <c r="FF136">
        <v>1.1859512999999999</v>
      </c>
      <c r="FH136">
        <v>-3.0992089816999999</v>
      </c>
      <c r="FI136">
        <v>1.1859512999999999</v>
      </c>
      <c r="FK136">
        <v>983.23831099999995</v>
      </c>
      <c r="FL136">
        <f t="shared" ref="FL136:FL199" si="21">FK136-273.15</f>
        <v>710.08831099999998</v>
      </c>
      <c r="FM136">
        <v>23</v>
      </c>
      <c r="FS136">
        <f t="shared" si="19"/>
        <v>238.3583769653502</v>
      </c>
      <c r="FT136">
        <f t="shared" si="20"/>
        <v>386.0617337118631</v>
      </c>
      <c r="FU136">
        <f t="shared" ref="FU136:FU198" si="22">(BL136/FT136)*((FT136/AQ136)^0.5)</f>
        <v>1.5960912679807515</v>
      </c>
      <c r="FV136">
        <f t="shared" ref="FV136:FV147" si="23">((3.998*LOG(FU136))+2.284)</f>
        <v>3.0958247710795481</v>
      </c>
    </row>
    <row r="137" spans="1:178" x14ac:dyDescent="0.25">
      <c r="A137" t="s">
        <v>1073</v>
      </c>
      <c r="B137" t="s">
        <v>765</v>
      </c>
      <c r="C137" s="2">
        <v>3.0720640796621002</v>
      </c>
      <c r="D137" s="5">
        <v>2.2155628442719639E-2</v>
      </c>
      <c r="E137" s="6">
        <v>407.82059393590112</v>
      </c>
      <c r="F137" s="7">
        <v>0.56847792369629124</v>
      </c>
      <c r="G137">
        <v>459.63076331454238</v>
      </c>
      <c r="H137" s="8">
        <v>55.568509658774062</v>
      </c>
      <c r="I137" s="2">
        <v>2.423373029758606</v>
      </c>
      <c r="J137" s="2">
        <v>0.1190385508377395</v>
      </c>
      <c r="K137" s="5">
        <v>0.18687377785189849</v>
      </c>
      <c r="L137" s="9">
        <v>1.201958148025116E-3</v>
      </c>
      <c r="M137">
        <v>0.2205953699069742</v>
      </c>
      <c r="N137" s="8">
        <v>0.51339298629340435</v>
      </c>
      <c r="O137" s="10">
        <v>10.632794885434089</v>
      </c>
      <c r="P137" s="7">
        <v>0.62692428442246606</v>
      </c>
      <c r="Q137" s="5">
        <v>0.41304861514511992</v>
      </c>
      <c r="R137" s="11">
        <v>2.0639283227866949E-2</v>
      </c>
      <c r="S137" s="12">
        <v>0.86082515173830199</v>
      </c>
      <c r="T137" s="6">
        <v>2713.8380054315821</v>
      </c>
      <c r="U137" s="6">
        <v>9.9869788245013176</v>
      </c>
      <c r="V137" s="6">
        <v>10.59187495592891</v>
      </c>
      <c r="W137" s="6">
        <v>2228.573639523489</v>
      </c>
      <c r="X137" s="6">
        <v>21.560683034694971</v>
      </c>
      <c r="Y137" s="6">
        <v>93.908275155863493</v>
      </c>
      <c r="Z137" s="6">
        <v>2491.1582648173849</v>
      </c>
      <c r="AA137" s="6">
        <v>10.609324854044919</v>
      </c>
      <c r="AB137" s="13">
        <v>54.392143491057723</v>
      </c>
      <c r="AC137" s="14">
        <v>82.118889744455416</v>
      </c>
      <c r="AE137" t="s">
        <v>1074</v>
      </c>
      <c r="AF137" t="s">
        <v>1074</v>
      </c>
      <c r="AG137">
        <v>8.1929999999999996</v>
      </c>
      <c r="AH137">
        <v>1021.383201908905</v>
      </c>
      <c r="AI137">
        <v>153.97353058012359</v>
      </c>
      <c r="AJ137">
        <v>272.13818283135942</v>
      </c>
      <c r="AK137" t="s">
        <v>143</v>
      </c>
      <c r="AL137">
        <v>2483.90084693877</v>
      </c>
      <c r="AM137">
        <v>4779.5535383765036</v>
      </c>
      <c r="AN137">
        <v>270.35827062401933</v>
      </c>
      <c r="AO137">
        <v>29.730713945106089</v>
      </c>
      <c r="AP137">
        <v>5.6701823502467734</v>
      </c>
      <c r="AQ137">
        <v>19.284503550031069</v>
      </c>
      <c r="AR137">
        <v>6.3738756431598276</v>
      </c>
      <c r="AS137">
        <v>4.1983434019385344</v>
      </c>
      <c r="AT137">
        <v>2659.2016071350731</v>
      </c>
      <c r="AU137">
        <v>413.07827170459331</v>
      </c>
      <c r="AV137">
        <v>126.2107186725641</v>
      </c>
      <c r="AW137">
        <v>95.499972566180276</v>
      </c>
      <c r="AX137">
        <v>9.3867253127733896</v>
      </c>
      <c r="AY137">
        <v>0.27418803518889162</v>
      </c>
      <c r="AZ137">
        <v>1903.5060510489359</v>
      </c>
      <c r="BA137">
        <v>246.53025725099661</v>
      </c>
      <c r="BB137">
        <v>0.26458554044560639</v>
      </c>
      <c r="BC137">
        <v>478571.37385542359</v>
      </c>
      <c r="BD137">
        <v>66473.391592059619</v>
      </c>
      <c r="BE137">
        <v>5.0217492286708412</v>
      </c>
      <c r="BF137">
        <v>3.9588811774431889</v>
      </c>
      <c r="BG137">
        <v>1.183440290640696</v>
      </c>
      <c r="BH137">
        <v>0.19833488177016989</v>
      </c>
      <c r="BI137">
        <v>29.472021958631561</v>
      </c>
      <c r="BJ137">
        <v>3.6127001089113642</v>
      </c>
      <c r="BK137">
        <v>1.9923820601654631E-2</v>
      </c>
      <c r="BL137">
        <v>373.15950644096068</v>
      </c>
      <c r="BM137">
        <v>46.926255884906311</v>
      </c>
      <c r="BN137">
        <v>0.18989747255385889</v>
      </c>
      <c r="BO137">
        <v>77.736656549955086</v>
      </c>
      <c r="BP137">
        <v>12.090961869701699</v>
      </c>
      <c r="BQ137">
        <v>1.936075953947947E-2</v>
      </c>
      <c r="BR137">
        <v>518.0656753396853</v>
      </c>
      <c r="BS137">
        <v>83.245454198598935</v>
      </c>
      <c r="BT137">
        <v>0.29312403468590897</v>
      </c>
      <c r="BU137">
        <v>283.27944876419741</v>
      </c>
      <c r="BV137">
        <v>44.006023496728723</v>
      </c>
      <c r="BW137">
        <v>0.38712827172874142</v>
      </c>
      <c r="BX137">
        <v>91.197118357348856</v>
      </c>
      <c r="BY137">
        <v>13.37980898965397</v>
      </c>
      <c r="BZ137">
        <v>9.0313483898102523E-2</v>
      </c>
      <c r="CA137">
        <v>301.82755169554389</v>
      </c>
      <c r="CB137">
        <v>50.000553821526658</v>
      </c>
      <c r="CC137">
        <v>0.63434404347425721</v>
      </c>
      <c r="CD137">
        <v>46.597526913169652</v>
      </c>
      <c r="CE137">
        <v>7.5241220086432392</v>
      </c>
      <c r="CF137">
        <v>7.230232527989823E-2</v>
      </c>
      <c r="CG137">
        <v>327.10947910543081</v>
      </c>
      <c r="CH137">
        <v>62.046762513888822</v>
      </c>
      <c r="CI137">
        <v>0.27199634012508622</v>
      </c>
      <c r="CJ137">
        <v>64.747322351924865</v>
      </c>
      <c r="CK137">
        <v>9.2615514791730753</v>
      </c>
      <c r="CL137">
        <v>0.1294223742053304</v>
      </c>
      <c r="CM137">
        <v>218.5116860344371</v>
      </c>
      <c r="CN137">
        <v>35.180666593146668</v>
      </c>
      <c r="CO137">
        <v>0.20057467687590241</v>
      </c>
      <c r="CP137">
        <v>37.054490415242142</v>
      </c>
      <c r="CQ137">
        <v>6.3995864583654383</v>
      </c>
      <c r="CR137">
        <v>6.3930262081661637E-2</v>
      </c>
      <c r="CS137">
        <v>260.81450205498788</v>
      </c>
      <c r="CT137">
        <v>42.664235361757413</v>
      </c>
      <c r="CU137">
        <v>0.30016638368453841</v>
      </c>
      <c r="CV137">
        <v>33.28703643831799</v>
      </c>
      <c r="CW137">
        <v>5.3063963933049063</v>
      </c>
      <c r="CX137">
        <v>0.1080694896221293</v>
      </c>
      <c r="CY137">
        <v>4763.4401002104914</v>
      </c>
      <c r="CZ137">
        <v>668.36200922542389</v>
      </c>
      <c r="DA137">
        <v>0.64232203496013573</v>
      </c>
      <c r="DB137">
        <v>0.286566619030861</v>
      </c>
      <c r="DC137">
        <v>0.12553248424784</v>
      </c>
      <c r="DD137">
        <v>5.8831657693959677E-2</v>
      </c>
      <c r="DE137">
        <v>2.4901562669589641</v>
      </c>
      <c r="DF137">
        <v>20.711507492110481</v>
      </c>
      <c r="DG137">
        <v>33.268809258426479</v>
      </c>
      <c r="DH137">
        <v>668.68998895197751</v>
      </c>
      <c r="DI137">
        <v>72.991694456214702</v>
      </c>
      <c r="DJ137">
        <v>2.021017954409873</v>
      </c>
      <c r="DK137">
        <v>134.25546339218261</v>
      </c>
      <c r="DL137">
        <v>15.01623111348229</v>
      </c>
      <c r="DM137">
        <v>1.256342539776939</v>
      </c>
      <c r="DN137">
        <v>67.243010408765727</v>
      </c>
      <c r="DO137">
        <v>7.0311189488921544</v>
      </c>
      <c r="DP137">
        <v>0.97310342033803088</v>
      </c>
      <c r="DQ137">
        <v>279.21410967932218</v>
      </c>
      <c r="DR137">
        <v>29.7846176580891</v>
      </c>
      <c r="DS137">
        <v>0.90204107770362296</v>
      </c>
      <c r="DT137">
        <v>407.82059393590112</v>
      </c>
      <c r="DU137">
        <v>47.436158986626843</v>
      </c>
      <c r="DV137">
        <v>0.48999462119695869</v>
      </c>
      <c r="DW137">
        <v>224.8554082351848</v>
      </c>
      <c r="DX137">
        <v>24.50886751204812</v>
      </c>
      <c r="DY137">
        <v>0.84178069927114396</v>
      </c>
      <c r="EA137">
        <v>1212.4242363369019</v>
      </c>
      <c r="EB137">
        <v>124.3545230322007</v>
      </c>
      <c r="EC137">
        <v>608.74307739145297</v>
      </c>
      <c r="ED137">
        <v>837.67948868486087</v>
      </c>
      <c r="EE137">
        <v>1133.622921968677</v>
      </c>
      <c r="EF137">
        <v>1914.0503294878199</v>
      </c>
      <c r="EG137">
        <v>1619.8422443578841</v>
      </c>
      <c r="EH137">
        <v>1516.7213653042411</v>
      </c>
      <c r="EI137">
        <v>1290.7902192013751</v>
      </c>
      <c r="EJ137">
        <v>1329.713329696873</v>
      </c>
      <c r="EK137">
        <v>1185.848394723899</v>
      </c>
      <c r="EL137">
        <v>1365.698037715232</v>
      </c>
      <c r="EM137">
        <v>1500.181798187941</v>
      </c>
      <c r="EN137">
        <v>1619.9658512732169</v>
      </c>
      <c r="EO137">
        <v>1353.131562533252</v>
      </c>
      <c r="EQ137">
        <v>1.886098204678208</v>
      </c>
      <c r="ER137">
        <v>0.90667188962992318</v>
      </c>
      <c r="ES137">
        <v>0.95069922963574294</v>
      </c>
      <c r="ET137">
        <v>0.96505469975776403</v>
      </c>
      <c r="EU137">
        <v>7.6763669391218259E-2</v>
      </c>
      <c r="EV137">
        <v>8.1989036270519108E-2</v>
      </c>
      <c r="EW137">
        <v>1.068070832475065</v>
      </c>
      <c r="EX137">
        <v>13.814872056039601</v>
      </c>
      <c r="EY137">
        <v>1.0928854468308291</v>
      </c>
      <c r="EZ137">
        <v>1.5636423232705039</v>
      </c>
      <c r="FA137">
        <v>1.5178915076618451E-2</v>
      </c>
      <c r="FC137">
        <f t="shared" si="18"/>
        <v>1.7861290775026881</v>
      </c>
      <c r="FE137">
        <v>-16.862180922709999</v>
      </c>
      <c r="FF137">
        <v>63.133471800000002</v>
      </c>
      <c r="FH137">
        <v>-3.5096067173699992</v>
      </c>
      <c r="FI137">
        <v>63.133471800000002</v>
      </c>
      <c r="FK137">
        <v>1141.7852817999999</v>
      </c>
      <c r="FL137">
        <f t="shared" si="21"/>
        <v>868.63528179999992</v>
      </c>
      <c r="FM137">
        <v>28</v>
      </c>
      <c r="FS137">
        <f t="shared" si="19"/>
        <v>407.82059393590112</v>
      </c>
      <c r="FT137">
        <f t="shared" si="20"/>
        <v>660.53447561938674</v>
      </c>
      <c r="FU137">
        <f t="shared" si="22"/>
        <v>3.3063021040517522</v>
      </c>
      <c r="FV137">
        <f t="shared" si="23"/>
        <v>4.3603314488721336</v>
      </c>
    </row>
    <row r="138" spans="1:178" x14ac:dyDescent="0.25">
      <c r="A138" t="s">
        <v>1075</v>
      </c>
      <c r="B138" t="s">
        <v>765</v>
      </c>
      <c r="C138" s="2">
        <v>-4.0257500080725448</v>
      </c>
      <c r="D138" s="5">
        <v>1.9863304676376689E-2</v>
      </c>
      <c r="E138" s="6">
        <v>153.7268524350562</v>
      </c>
      <c r="F138" s="7">
        <v>0.46511520950072172</v>
      </c>
      <c r="G138">
        <v>-352.2701442406335</v>
      </c>
      <c r="H138" s="8">
        <v>233.11263693085829</v>
      </c>
      <c r="I138" s="2">
        <v>1.9565597878917289</v>
      </c>
      <c r="J138" s="2">
        <v>9.5246471682268879E-2</v>
      </c>
      <c r="K138" s="5">
        <v>0.18411233488481399</v>
      </c>
      <c r="L138" s="9">
        <v>5.8053838497252447E-4</v>
      </c>
      <c r="M138">
        <v>0.15699025334839611</v>
      </c>
      <c r="N138" s="8">
        <v>0.33984049401529948</v>
      </c>
      <c r="O138" s="10">
        <v>12.95726000879468</v>
      </c>
      <c r="P138" s="7">
        <v>0.75034718752012552</v>
      </c>
      <c r="Q138" s="5">
        <v>0.51114724362453745</v>
      </c>
      <c r="R138" s="11">
        <v>2.4890995625514691E-2</v>
      </c>
      <c r="S138" s="12">
        <v>0.57905375318447372</v>
      </c>
      <c r="T138" s="6">
        <v>2689.4034337333628</v>
      </c>
      <c r="U138" s="6">
        <v>3.8297276564405371</v>
      </c>
      <c r="V138" s="6">
        <v>5.2188723216985258</v>
      </c>
      <c r="W138" s="6">
        <v>2661.49214197741</v>
      </c>
      <c r="X138" s="6">
        <v>4.2709093116762746</v>
      </c>
      <c r="Y138" s="6">
        <v>106.1736923758438</v>
      </c>
      <c r="Z138" s="6">
        <v>2676.4586892537768</v>
      </c>
      <c r="AA138" s="6">
        <v>2.8017733239094529</v>
      </c>
      <c r="AB138" s="13">
        <v>54.584152053799031</v>
      </c>
      <c r="AC138" s="14">
        <v>98.96217535064244</v>
      </c>
      <c r="AE138" t="s">
        <v>1076</v>
      </c>
      <c r="AF138" t="s">
        <v>1076</v>
      </c>
      <c r="AG138">
        <v>25.177</v>
      </c>
      <c r="AH138" t="s">
        <v>143</v>
      </c>
      <c r="AI138">
        <v>32.175261757046187</v>
      </c>
      <c r="AJ138">
        <v>94.591372914859889</v>
      </c>
      <c r="AK138" t="s">
        <v>143</v>
      </c>
      <c r="AL138">
        <v>827.5147945452843</v>
      </c>
      <c r="AM138">
        <v>1626.69332309059</v>
      </c>
      <c r="AN138">
        <v>215.9260216865556</v>
      </c>
      <c r="AO138">
        <v>9.9139171071737593</v>
      </c>
      <c r="AP138">
        <v>1.968084467062821</v>
      </c>
      <c r="AQ138">
        <v>2.021365987221718</v>
      </c>
      <c r="AR138">
        <v>0.76866070308774082</v>
      </c>
      <c r="AS138">
        <v>1.34852458809813</v>
      </c>
      <c r="AT138" t="s">
        <v>143</v>
      </c>
      <c r="AU138">
        <v>18.856864087386001</v>
      </c>
      <c r="AV138">
        <v>43.857116034975803</v>
      </c>
      <c r="AW138">
        <v>0.1967951995984229</v>
      </c>
      <c r="AX138">
        <v>0.1135326658602291</v>
      </c>
      <c r="AY138">
        <v>4.6432096577221749E-2</v>
      </c>
      <c r="AZ138">
        <v>320.00277727000167</v>
      </c>
      <c r="BA138">
        <v>13.14368911759945</v>
      </c>
      <c r="BB138">
        <v>7.8748224383230064E-2</v>
      </c>
      <c r="BC138">
        <v>517209.99320516171</v>
      </c>
      <c r="BD138">
        <v>24923.235376343149</v>
      </c>
      <c r="BE138">
        <v>4.176303769721927</v>
      </c>
      <c r="BF138">
        <v>0.85701540205685489</v>
      </c>
      <c r="BG138">
        <v>0.1690033931981437</v>
      </c>
      <c r="BH138">
        <v>7.1561792394277596E-2</v>
      </c>
      <c r="BI138">
        <v>8.4342448174667614E-3</v>
      </c>
      <c r="BJ138">
        <v>4.6708518931130637E-3</v>
      </c>
      <c r="BK138">
        <v>4.5084972560545649E-3</v>
      </c>
      <c r="BL138">
        <v>30.230029443508311</v>
      </c>
      <c r="BM138">
        <v>1.4107462423588339</v>
      </c>
      <c r="BN138">
        <v>4.6449656139866208E-2</v>
      </c>
      <c r="BO138">
        <v>0.15110377526766541</v>
      </c>
      <c r="BP138">
        <v>3.3958836261438398E-2</v>
      </c>
      <c r="BQ138">
        <v>1.051380188951876E-2</v>
      </c>
      <c r="BR138">
        <v>1.871000567297846</v>
      </c>
      <c r="BS138">
        <v>0.29636825932756261</v>
      </c>
      <c r="BT138">
        <v>6.7826957192434173E-2</v>
      </c>
      <c r="BU138">
        <v>2.4970110242994852</v>
      </c>
      <c r="BV138">
        <v>0.36642490411782441</v>
      </c>
      <c r="BW138">
        <v>0.1083605243860318</v>
      </c>
      <c r="BX138">
        <v>1.7161740232030811</v>
      </c>
      <c r="BY138">
        <v>0.19086788938191751</v>
      </c>
      <c r="BZ138">
        <v>2.0886695994916871E-2</v>
      </c>
      <c r="CA138">
        <v>10.32019142891453</v>
      </c>
      <c r="CB138">
        <v>0.91799699836165682</v>
      </c>
      <c r="CC138">
        <v>0.13988757454676221</v>
      </c>
      <c r="CD138">
        <v>2.687089577846312</v>
      </c>
      <c r="CE138">
        <v>0.24017226330961461</v>
      </c>
      <c r="CF138">
        <v>2.0608072576920052E-2</v>
      </c>
      <c r="CG138">
        <v>29.794708468164821</v>
      </c>
      <c r="CH138">
        <v>2.1181171368478942</v>
      </c>
      <c r="CI138">
        <v>4.6074764812052492E-2</v>
      </c>
      <c r="CJ138">
        <v>10.35687414976517</v>
      </c>
      <c r="CK138">
        <v>0.46403017734903002</v>
      </c>
      <c r="CL138">
        <v>1.130304195265357E-2</v>
      </c>
      <c r="CM138">
        <v>48.536913304851282</v>
      </c>
      <c r="CN138">
        <v>2.7734694359859802</v>
      </c>
      <c r="CO138">
        <v>3.3981456988610798E-2</v>
      </c>
      <c r="CP138">
        <v>9.7476310136843747</v>
      </c>
      <c r="CQ138">
        <v>0.65013519021629762</v>
      </c>
      <c r="CR138">
        <v>2.4619444997186709E-2</v>
      </c>
      <c r="CS138">
        <v>75.013546217273813</v>
      </c>
      <c r="CT138">
        <v>4.3149293802230781</v>
      </c>
      <c r="CU138">
        <v>0.1155639548407144</v>
      </c>
      <c r="CV138">
        <v>12.314571097097121</v>
      </c>
      <c r="CW138">
        <v>0.80145674699148928</v>
      </c>
      <c r="CX138">
        <v>1.099609656513696E-2</v>
      </c>
      <c r="CY138">
        <v>5031.4538148125839</v>
      </c>
      <c r="CZ138">
        <v>262.9957420477769</v>
      </c>
      <c r="DA138">
        <v>0.1088078996924612</v>
      </c>
      <c r="DB138">
        <v>7.9350737751459788E-2</v>
      </c>
      <c r="DC138">
        <v>3.5174800684006503E-2</v>
      </c>
      <c r="DD138">
        <v>9.9664242133622877E-3</v>
      </c>
      <c r="DE138">
        <v>-0.58507680167348031</v>
      </c>
      <c r="DF138">
        <v>5.2570127079843063</v>
      </c>
      <c r="DG138">
        <v>11.01408273516955</v>
      </c>
      <c r="DH138">
        <v>314.69674366533729</v>
      </c>
      <c r="DI138">
        <v>12.04482234998275</v>
      </c>
      <c r="DJ138">
        <v>0.61951211295926567</v>
      </c>
      <c r="DK138">
        <v>62.044697528371117</v>
      </c>
      <c r="DL138">
        <v>2.3505068815197352</v>
      </c>
      <c r="DM138">
        <v>0.37977290101207711</v>
      </c>
      <c r="DN138">
        <v>22.46538890163427</v>
      </c>
      <c r="DO138">
        <v>0.84087467497402368</v>
      </c>
      <c r="DP138">
        <v>0.30468855405639861</v>
      </c>
      <c r="DQ138">
        <v>80.223215540474285</v>
      </c>
      <c r="DR138">
        <v>2.9294131475214629</v>
      </c>
      <c r="DS138">
        <v>0.2460703604191064</v>
      </c>
      <c r="DT138">
        <v>153.7268524350562</v>
      </c>
      <c r="DU138">
        <v>6.0884019797503717</v>
      </c>
      <c r="DV138">
        <v>0.14752650720631941</v>
      </c>
      <c r="DW138">
        <v>100.6930387059104</v>
      </c>
      <c r="DX138">
        <v>3.8332244852703412</v>
      </c>
      <c r="DY138">
        <v>0.26942128681354549</v>
      </c>
      <c r="EA138">
        <v>203.82342501273999</v>
      </c>
      <c r="EB138">
        <v>3.5587530875387179E-2</v>
      </c>
      <c r="EC138">
        <v>49.314893056294153</v>
      </c>
      <c r="ED138">
        <v>1.6282734403843251</v>
      </c>
      <c r="EE138">
        <v>4.0940931450718736</v>
      </c>
      <c r="EF138">
        <v>16.871696110131651</v>
      </c>
      <c r="EG138">
        <v>30.482664710534301</v>
      </c>
      <c r="EH138">
        <v>51.860258436756432</v>
      </c>
      <c r="EI138">
        <v>74.434614344773181</v>
      </c>
      <c r="EJ138">
        <v>121.1167010901009</v>
      </c>
      <c r="EK138">
        <v>189.68633973928891</v>
      </c>
      <c r="EL138">
        <v>303.35570815532049</v>
      </c>
      <c r="EM138">
        <v>394.64093172811232</v>
      </c>
      <c r="EN138">
        <v>465.9226473122597</v>
      </c>
      <c r="EO138">
        <v>500.59232102020792</v>
      </c>
      <c r="EQ138">
        <v>204.86392904864701</v>
      </c>
      <c r="ER138">
        <v>49.638814602820503</v>
      </c>
      <c r="ES138">
        <v>1.0305195106895739</v>
      </c>
      <c r="ET138">
        <v>1.10159541261333</v>
      </c>
      <c r="EU138">
        <v>7.6380770672296905E-5</v>
      </c>
      <c r="EV138">
        <v>6.8621969785951145E-4</v>
      </c>
      <c r="EW138">
        <v>8.9841944748588602</v>
      </c>
      <c r="EX138">
        <v>10.80034573517357</v>
      </c>
      <c r="EY138">
        <v>5.0852366095881507</v>
      </c>
      <c r="EZ138">
        <v>2.0493212251263579</v>
      </c>
      <c r="FA138">
        <v>1.142480852157747E-2</v>
      </c>
      <c r="FC138">
        <f t="shared" si="18"/>
        <v>27.856627934962187</v>
      </c>
      <c r="FE138">
        <v>-22.08570440978</v>
      </c>
      <c r="FF138">
        <v>1.251206</v>
      </c>
      <c r="FH138">
        <v>-3.6489145467599999</v>
      </c>
      <c r="FI138">
        <v>1.251206</v>
      </c>
      <c r="FK138">
        <v>926.01411580000001</v>
      </c>
      <c r="FL138">
        <f t="shared" si="21"/>
        <v>652.86411580000004</v>
      </c>
      <c r="FM138">
        <v>21</v>
      </c>
      <c r="FS138">
        <f t="shared" si="19"/>
        <v>153.7268524350562</v>
      </c>
      <c r="FT138">
        <f t="shared" si="20"/>
        <v>248.9866558278037</v>
      </c>
      <c r="FU138">
        <f t="shared" si="22"/>
        <v>1.347497776492494</v>
      </c>
      <c r="FV138">
        <f t="shared" si="23"/>
        <v>2.8018531728038756</v>
      </c>
    </row>
    <row r="139" spans="1:178" x14ac:dyDescent="0.25">
      <c r="A139" t="s">
        <v>1077</v>
      </c>
      <c r="B139" t="s">
        <v>765</v>
      </c>
      <c r="C139" s="2">
        <v>1.615670671169495</v>
      </c>
      <c r="D139" s="5">
        <v>3.2314804871532668E-2</v>
      </c>
      <c r="E139" s="6">
        <v>258.35850533650381</v>
      </c>
      <c r="F139" s="7">
        <v>0.84042693193581197</v>
      </c>
      <c r="G139">
        <v>877.80721340356183</v>
      </c>
      <c r="H139" s="8">
        <v>82.378725589864246</v>
      </c>
      <c r="I139" s="2">
        <v>1.959914821803536</v>
      </c>
      <c r="J139" s="2">
        <v>9.6344842796559346E-2</v>
      </c>
      <c r="K139" s="5">
        <v>0.1839947660567201</v>
      </c>
      <c r="L139" s="9">
        <v>5.936675265213611E-4</v>
      </c>
      <c r="M139">
        <v>0.25933207610536319</v>
      </c>
      <c r="N139" s="8">
        <v>0.77284012281725578</v>
      </c>
      <c r="O139" s="10">
        <v>12.936591043834611</v>
      </c>
      <c r="P139" s="7">
        <v>0.74986124648785113</v>
      </c>
      <c r="Q139" s="5">
        <v>0.51028780820730213</v>
      </c>
      <c r="R139" s="11">
        <v>2.4870579823997971E-2</v>
      </c>
      <c r="S139" s="12">
        <v>0.69256870511931246</v>
      </c>
      <c r="T139" s="6">
        <v>2688.3375598133448</v>
      </c>
      <c r="U139" s="6">
        <v>3.9837592748459869</v>
      </c>
      <c r="V139" s="6">
        <v>5.3275055006437144</v>
      </c>
      <c r="W139" s="6">
        <v>2657.8139830566702</v>
      </c>
      <c r="X139" s="6">
        <v>4.9207398763521066</v>
      </c>
      <c r="Y139" s="6">
        <v>106.30450555764359</v>
      </c>
      <c r="Z139" s="6">
        <v>2674.9405259955702</v>
      </c>
      <c r="AA139" s="6">
        <v>3.0040257110877659</v>
      </c>
      <c r="AB139" s="13">
        <v>54.774595809388863</v>
      </c>
      <c r="AC139" s="14">
        <v>98.864592854224981</v>
      </c>
      <c r="AE139" t="s">
        <v>1078</v>
      </c>
      <c r="AF139" t="s">
        <v>1078</v>
      </c>
      <c r="AG139">
        <v>25.004000000000001</v>
      </c>
      <c r="AH139" t="s">
        <v>143</v>
      </c>
      <c r="AI139">
        <v>59.272641122927951</v>
      </c>
      <c r="AJ139">
        <v>98.70760359047074</v>
      </c>
      <c r="AK139" t="s">
        <v>143</v>
      </c>
      <c r="AL139">
        <v>871.13540748007483</v>
      </c>
      <c r="AM139">
        <v>1677.0352217933371</v>
      </c>
      <c r="AN139">
        <v>217.86532188729319</v>
      </c>
      <c r="AO139">
        <v>12.019047716165771</v>
      </c>
      <c r="AP139">
        <v>2.010174346560464</v>
      </c>
      <c r="AQ139">
        <v>2.2672349196368979</v>
      </c>
      <c r="AR139">
        <v>0.84420364701909789</v>
      </c>
      <c r="AS139">
        <v>1.421082824985326</v>
      </c>
      <c r="AT139" t="s">
        <v>143</v>
      </c>
      <c r="AU139">
        <v>26.827557068873819</v>
      </c>
      <c r="AV139">
        <v>46.545932261225147</v>
      </c>
      <c r="AW139">
        <v>0.87330119053288047</v>
      </c>
      <c r="AX139">
        <v>0.27932348993001282</v>
      </c>
      <c r="AY139">
        <v>0.1115885619705661</v>
      </c>
      <c r="AZ139">
        <v>519.96479433212755</v>
      </c>
      <c r="BA139">
        <v>28.184805412053791</v>
      </c>
      <c r="BB139">
        <v>5.3411229650001557E-2</v>
      </c>
      <c r="BC139">
        <v>505814.93989348988</v>
      </c>
      <c r="BD139">
        <v>25841.74818792917</v>
      </c>
      <c r="BE139">
        <v>1.3449573502368799</v>
      </c>
      <c r="BF139">
        <v>1.0715552950455549</v>
      </c>
      <c r="BG139">
        <v>0.21258379797838919</v>
      </c>
      <c r="BH139">
        <v>0.10295902610030951</v>
      </c>
      <c r="BI139">
        <v>0.1732463638894744</v>
      </c>
      <c r="BJ139">
        <v>5.5743343712859883E-2</v>
      </c>
      <c r="BK139">
        <v>5.7098354829660126E-3</v>
      </c>
      <c r="BL139">
        <v>59.053852552690728</v>
      </c>
      <c r="BM139">
        <v>3.1751645150297612</v>
      </c>
      <c r="BN139">
        <v>3.9887453433068903E-2</v>
      </c>
      <c r="BO139">
        <v>0.7075042156420186</v>
      </c>
      <c r="BP139">
        <v>0.14677571883543511</v>
      </c>
      <c r="BQ139">
        <v>7.8886499830623739E-3</v>
      </c>
      <c r="BR139">
        <v>7.463543925779887</v>
      </c>
      <c r="BS139">
        <v>1.2199808461105719</v>
      </c>
      <c r="BT139">
        <v>3.1479016288887753E-2</v>
      </c>
      <c r="BU139">
        <v>8.4724899719286366</v>
      </c>
      <c r="BV139">
        <v>1.6397684744204739</v>
      </c>
      <c r="BW139">
        <v>8.1290133133708684E-2</v>
      </c>
      <c r="BX139">
        <v>3.8915931644483068</v>
      </c>
      <c r="BY139">
        <v>0.45975199726937938</v>
      </c>
      <c r="BZ139">
        <v>2.2084500112568E-2</v>
      </c>
      <c r="CA139">
        <v>21.953181747379819</v>
      </c>
      <c r="CB139">
        <v>1.870412759316971</v>
      </c>
      <c r="CC139">
        <v>0.12008434371118309</v>
      </c>
      <c r="CD139">
        <v>5.271578025367524</v>
      </c>
      <c r="CE139">
        <v>0.44043926831981772</v>
      </c>
      <c r="CF139">
        <v>7.7618192904747264E-3</v>
      </c>
      <c r="CG139">
        <v>52.290261424362967</v>
      </c>
      <c r="CH139">
        <v>4.0367289076576558</v>
      </c>
      <c r="CI139">
        <v>4.8589914357174857E-2</v>
      </c>
      <c r="CJ139">
        <v>17.335742857816658</v>
      </c>
      <c r="CK139">
        <v>1.174530433277271</v>
      </c>
      <c r="CL139">
        <v>1.192158890789843E-2</v>
      </c>
      <c r="CM139">
        <v>75.39655296748326</v>
      </c>
      <c r="CN139">
        <v>4.6286670501491258</v>
      </c>
      <c r="CO139">
        <v>3.5842894084054493E-2</v>
      </c>
      <c r="CP139">
        <v>14.7452018009471</v>
      </c>
      <c r="CQ139">
        <v>0.88308069196056849</v>
      </c>
      <c r="CR139">
        <v>1.142375040877293E-2</v>
      </c>
      <c r="CS139">
        <v>115.25716428069509</v>
      </c>
      <c r="CT139">
        <v>7.6404557027696818</v>
      </c>
      <c r="CU139">
        <v>5.3606406394263548E-2</v>
      </c>
      <c r="CV139">
        <v>18.114420501399671</v>
      </c>
      <c r="CW139">
        <v>1.004007489490786</v>
      </c>
      <c r="CX139">
        <v>1.1594084624294241E-2</v>
      </c>
      <c r="CY139">
        <v>4342.2644443633008</v>
      </c>
      <c r="CZ139">
        <v>248.34936868534331</v>
      </c>
      <c r="DA139">
        <v>0.1147491489178475</v>
      </c>
      <c r="DB139">
        <v>0.1001510860315525</v>
      </c>
      <c r="DC139">
        <v>4.2170472791671292E-2</v>
      </c>
      <c r="DD139">
        <v>1.0511329633594061E-2</v>
      </c>
      <c r="DE139">
        <v>6.6248313563174482E-2</v>
      </c>
      <c r="DF139">
        <v>5.3226547779699764</v>
      </c>
      <c r="DG139">
        <v>11.284236726464471</v>
      </c>
      <c r="DH139">
        <v>528.69790735381775</v>
      </c>
      <c r="DI139">
        <v>28.6595862942922</v>
      </c>
      <c r="DJ139">
        <v>0.67948284849573182</v>
      </c>
      <c r="DK139">
        <v>104.0815718869567</v>
      </c>
      <c r="DL139">
        <v>5.6040202109300257</v>
      </c>
      <c r="DM139">
        <v>0.4082620675449502</v>
      </c>
      <c r="DN139">
        <v>62.535928121078491</v>
      </c>
      <c r="DO139">
        <v>4.2137809487631026</v>
      </c>
      <c r="DP139">
        <v>0.3334050108947067</v>
      </c>
      <c r="DQ139">
        <v>223.85475976225601</v>
      </c>
      <c r="DR139">
        <v>14.61330137669907</v>
      </c>
      <c r="DS139">
        <v>0.31926948275253653</v>
      </c>
      <c r="DT139">
        <v>258.35850533650381</v>
      </c>
      <c r="DU139">
        <v>14.321772434481471</v>
      </c>
      <c r="DV139">
        <v>0.17694233840255391</v>
      </c>
      <c r="DW139">
        <v>182.08923892700221</v>
      </c>
      <c r="DX139">
        <v>10.219849368377879</v>
      </c>
      <c r="DY139">
        <v>0.29476332870903521</v>
      </c>
      <c r="EA139">
        <v>331.18776709052707</v>
      </c>
      <c r="EB139">
        <v>0.73099731598934359</v>
      </c>
      <c r="EC139">
        <v>96.335811668337243</v>
      </c>
      <c r="ED139">
        <v>7.6239678409700282</v>
      </c>
      <c r="EE139">
        <v>16.331605964507411</v>
      </c>
      <c r="EF139">
        <v>57.246553864382683</v>
      </c>
      <c r="EG139">
        <v>69.122436313469038</v>
      </c>
      <c r="EH139">
        <v>110.317496217989</v>
      </c>
      <c r="EI139">
        <v>146.02709211544391</v>
      </c>
      <c r="EJ139">
        <v>212.56203831041859</v>
      </c>
      <c r="EK139">
        <v>317.50444794536003</v>
      </c>
      <c r="EL139">
        <v>471.22845604677042</v>
      </c>
      <c r="EM139">
        <v>596.97173283186646</v>
      </c>
      <c r="EN139">
        <v>715.8830079546276</v>
      </c>
      <c r="EO139">
        <v>736.35855696746626</v>
      </c>
      <c r="EQ139">
        <v>40.807439159751183</v>
      </c>
      <c r="ER139">
        <v>20.676609359749111</v>
      </c>
      <c r="ES139">
        <v>0.86980553057883914</v>
      </c>
      <c r="ET139">
        <v>0.8837070627395478</v>
      </c>
      <c r="EU139">
        <v>1.021112818528686E-3</v>
      </c>
      <c r="EV139">
        <v>6.6263044489777217E-3</v>
      </c>
      <c r="EW139">
        <v>6.4892970969902368</v>
      </c>
      <c r="EX139">
        <v>10.699387670224191</v>
      </c>
      <c r="EY139">
        <v>4.3749644463243733</v>
      </c>
      <c r="EZ139">
        <v>2.2415830456083619</v>
      </c>
      <c r="FA139">
        <v>9.2970818927655546E-3</v>
      </c>
      <c r="FC139">
        <f t="shared" si="18"/>
        <v>13.177860363726996</v>
      </c>
      <c r="FE139">
        <v>-21.172929959569998</v>
      </c>
      <c r="FF139">
        <v>1.2402335</v>
      </c>
      <c r="FH139">
        <v>-2.9959586576999997</v>
      </c>
      <c r="FI139">
        <v>1.2402335</v>
      </c>
      <c r="FK139">
        <v>935.00639479999995</v>
      </c>
      <c r="FL139">
        <f t="shared" si="21"/>
        <v>661.85639479999998</v>
      </c>
      <c r="FM139">
        <v>21</v>
      </c>
      <c r="FS139">
        <f t="shared" si="19"/>
        <v>258.35850533650381</v>
      </c>
      <c r="FT139">
        <f t="shared" si="20"/>
        <v>418.45532663580644</v>
      </c>
      <c r="FU139">
        <f t="shared" si="22"/>
        <v>1.9172353334344623</v>
      </c>
      <c r="FV139">
        <f t="shared" si="23"/>
        <v>3.4141363458160483</v>
      </c>
    </row>
    <row r="140" spans="1:178" x14ac:dyDescent="0.25">
      <c r="A140" t="s">
        <v>1079</v>
      </c>
      <c r="B140" t="s">
        <v>765</v>
      </c>
      <c r="C140" s="2">
        <v>150.232343562794</v>
      </c>
      <c r="D140" s="5">
        <v>1.7153984103147481E-2</v>
      </c>
      <c r="E140" s="6">
        <v>142.09110359146061</v>
      </c>
      <c r="F140" s="7">
        <v>0.55558744651328218</v>
      </c>
      <c r="G140">
        <v>9.4423178317112253</v>
      </c>
      <c r="H140" s="8">
        <v>1188.8135788874731</v>
      </c>
      <c r="I140" s="2">
        <v>2.0330119241770692</v>
      </c>
      <c r="J140" s="2">
        <v>9.8993852893796919E-2</v>
      </c>
      <c r="K140" s="5">
        <v>0.18387453982354399</v>
      </c>
      <c r="L140" s="9">
        <v>7.3772097296325584E-4</v>
      </c>
      <c r="M140">
        <v>0.13640693382192129</v>
      </c>
      <c r="N140" s="8">
        <v>0.43014830588121672</v>
      </c>
      <c r="O140" s="10">
        <v>12.457472735371089</v>
      </c>
      <c r="P140" s="7">
        <v>0.72235699469127557</v>
      </c>
      <c r="Q140" s="5">
        <v>0.49192444485801218</v>
      </c>
      <c r="R140" s="11">
        <v>2.396194397923844E-2</v>
      </c>
      <c r="S140" s="12">
        <v>0.34163258920369671</v>
      </c>
      <c r="T140" s="6">
        <v>2687.1316331823291</v>
      </c>
      <c r="U140" s="6">
        <v>5.6152429790152709</v>
      </c>
      <c r="V140" s="6">
        <v>6.6413883408476293</v>
      </c>
      <c r="W140" s="6">
        <v>2578.9657460731369</v>
      </c>
      <c r="X140" s="6">
        <v>4.1419847739772271</v>
      </c>
      <c r="Y140" s="6">
        <v>103.52764616197319</v>
      </c>
      <c r="Z140" s="6">
        <v>2639.3991368379102</v>
      </c>
      <c r="AA140" s="6">
        <v>3.29388702213891</v>
      </c>
      <c r="AB140" s="13">
        <v>54.521068735738162</v>
      </c>
      <c r="AC140" s="14">
        <v>95.97467106659407</v>
      </c>
      <c r="AE140" t="s">
        <v>1080</v>
      </c>
      <c r="AF140" t="s">
        <v>1080</v>
      </c>
      <c r="AG140">
        <v>25.045999999999999</v>
      </c>
      <c r="AH140">
        <v>1810.0180698006291</v>
      </c>
      <c r="AI140">
        <v>78.758276196341413</v>
      </c>
      <c r="AJ140">
        <v>97.559675600395565</v>
      </c>
      <c r="AK140" t="s">
        <v>143</v>
      </c>
      <c r="AL140">
        <v>804.47818332612928</v>
      </c>
      <c r="AM140">
        <v>1678.6885777709299</v>
      </c>
      <c r="AN140">
        <v>219.9761980996409</v>
      </c>
      <c r="AO140">
        <v>6.7831866472380771</v>
      </c>
      <c r="AP140">
        <v>2.0029319438457791</v>
      </c>
      <c r="AQ140">
        <v>4.0560470355138714</v>
      </c>
      <c r="AR140">
        <v>1.127929045495917</v>
      </c>
      <c r="AS140">
        <v>1.514850457638395</v>
      </c>
      <c r="AT140">
        <v>121.2344925950852</v>
      </c>
      <c r="AU140">
        <v>27.272672710168148</v>
      </c>
      <c r="AV140">
        <v>44.377478315527327</v>
      </c>
      <c r="AW140">
        <v>3.9272545659482998</v>
      </c>
      <c r="AX140">
        <v>0.64240453241757012</v>
      </c>
      <c r="AY140">
        <v>0.13485909865425119</v>
      </c>
      <c r="AZ140">
        <v>380.5167848078982</v>
      </c>
      <c r="BA140">
        <v>20.618428919852949</v>
      </c>
      <c r="BB140">
        <v>9.7606231514123232E-2</v>
      </c>
      <c r="BC140">
        <v>493234.04162645788</v>
      </c>
      <c r="BD140">
        <v>13300.116824590639</v>
      </c>
      <c r="BE140">
        <v>1.7305996025327439</v>
      </c>
      <c r="BF140">
        <v>0.87050675730119764</v>
      </c>
      <c r="BG140">
        <v>0.17205596584986571</v>
      </c>
      <c r="BH140">
        <v>6.7082757212086758E-2</v>
      </c>
      <c r="BI140">
        <v>1.4622155148494389</v>
      </c>
      <c r="BJ140">
        <v>0.1236129330141954</v>
      </c>
      <c r="BK140">
        <v>6.1087102984569482E-3</v>
      </c>
      <c r="BL140">
        <v>34.995813979380401</v>
      </c>
      <c r="BM140">
        <v>3.45437441353091</v>
      </c>
      <c r="BN140">
        <v>5.5193130208943432E-2</v>
      </c>
      <c r="BO140">
        <v>3.1469209649872449</v>
      </c>
      <c r="BP140">
        <v>0.33452797045383031</v>
      </c>
      <c r="BQ140">
        <v>1.091576591621906E-2</v>
      </c>
      <c r="BR140">
        <v>21.878513034391709</v>
      </c>
      <c r="BS140">
        <v>2.047837909766919</v>
      </c>
      <c r="BT140">
        <v>3.1098196760565289E-2</v>
      </c>
      <c r="BU140">
        <v>11.451221970664321</v>
      </c>
      <c r="BV140">
        <v>1.1334368684897951</v>
      </c>
      <c r="BW140">
        <v>0.1244128795353102</v>
      </c>
      <c r="BX140">
        <v>4.2827925621208118</v>
      </c>
      <c r="BY140">
        <v>0.37059253113861768</v>
      </c>
      <c r="BZ140">
        <v>2.1675812162283349E-2</v>
      </c>
      <c r="CA140">
        <v>21.587009796297309</v>
      </c>
      <c r="CB140">
        <v>1.826675910021643</v>
      </c>
      <c r="CC140">
        <v>0.16610820115613439</v>
      </c>
      <c r="CD140">
        <v>4.6108252080910583</v>
      </c>
      <c r="CE140">
        <v>0.41268657043025458</v>
      </c>
      <c r="CF140">
        <v>7.6664709087610854E-3</v>
      </c>
      <c r="CG140">
        <v>44.537355540640753</v>
      </c>
      <c r="CH140">
        <v>3.5685818301523189</v>
      </c>
      <c r="CI140">
        <v>4.7985304386492282E-2</v>
      </c>
      <c r="CJ140">
        <v>13.461076681398991</v>
      </c>
      <c r="CK140">
        <v>1.0301113469121941</v>
      </c>
      <c r="CL140">
        <v>2.6685117161264749E-2</v>
      </c>
      <c r="CM140">
        <v>52.879265812478749</v>
      </c>
      <c r="CN140">
        <v>3.8457727868321441</v>
      </c>
      <c r="CO140">
        <v>3.5403060298220129E-2</v>
      </c>
      <c r="CP140">
        <v>9.1853234067149749</v>
      </c>
      <c r="CQ140">
        <v>0.59840213096939532</v>
      </c>
      <c r="CR140">
        <v>1.128343055762397E-2</v>
      </c>
      <c r="CS140">
        <v>77.863660543526251</v>
      </c>
      <c r="CT140">
        <v>4.0387248426819387</v>
      </c>
      <c r="CU140">
        <v>0.119958810690059</v>
      </c>
      <c r="CV140">
        <v>12.02034903023698</v>
      </c>
      <c r="CW140">
        <v>0.75870155268668749</v>
      </c>
      <c r="CX140">
        <v>1.144747789262506E-2</v>
      </c>
      <c r="CY140">
        <v>6686.2286561357396</v>
      </c>
      <c r="CZ140">
        <v>260.83803962246361</v>
      </c>
      <c r="DA140">
        <v>0.46482986937384368</v>
      </c>
      <c r="DB140">
        <v>0.12591574388853491</v>
      </c>
      <c r="DC140">
        <v>4.2613466039924407E-2</v>
      </c>
      <c r="DD140">
        <v>1.0381396123958719E-2</v>
      </c>
      <c r="DE140">
        <v>-1.573056510701083</v>
      </c>
      <c r="DF140">
        <v>5.6158767437265604</v>
      </c>
      <c r="DG140">
        <v>10.19709640725304</v>
      </c>
      <c r="DH140">
        <v>280.82934793691618</v>
      </c>
      <c r="DI140">
        <v>8.1103098339029049</v>
      </c>
      <c r="DJ140">
        <v>0.53250285803084363</v>
      </c>
      <c r="DK140">
        <v>55.242143179405844</v>
      </c>
      <c r="DL140">
        <v>1.5704335807868079</v>
      </c>
      <c r="DM140">
        <v>0.378929866575484</v>
      </c>
      <c r="DN140">
        <v>17.302756241439241</v>
      </c>
      <c r="DO140">
        <v>0.48815031861497632</v>
      </c>
      <c r="DP140">
        <v>0.34035384046922262</v>
      </c>
      <c r="DQ140">
        <v>73.952039480986386</v>
      </c>
      <c r="DR140">
        <v>2.121399335503257</v>
      </c>
      <c r="DS140">
        <v>0.25570149830324529</v>
      </c>
      <c r="DT140">
        <v>142.09110359146061</v>
      </c>
      <c r="DU140">
        <v>3.9849431088491749</v>
      </c>
      <c r="DV140">
        <v>0.16138435653746791</v>
      </c>
      <c r="DW140">
        <v>88.380558719736968</v>
      </c>
      <c r="DX140">
        <v>2.54392943041747</v>
      </c>
      <c r="DY140">
        <v>0.27439223699329701</v>
      </c>
      <c r="EA140">
        <v>242.3673788585339</v>
      </c>
      <c r="EB140">
        <v>6.1696857166643024</v>
      </c>
      <c r="EC140">
        <v>57.089419215954983</v>
      </c>
      <c r="ED140">
        <v>33.910786260638417</v>
      </c>
      <c r="EE140">
        <v>47.874207952717093</v>
      </c>
      <c r="EF140">
        <v>77.373121423407554</v>
      </c>
      <c r="EG140">
        <v>76.070915845840361</v>
      </c>
      <c r="EH140">
        <v>108.47743616229801</v>
      </c>
      <c r="EI140">
        <v>127.7236899748216</v>
      </c>
      <c r="EJ140">
        <v>181.046160734312</v>
      </c>
      <c r="EK140">
        <v>246.5398659596884</v>
      </c>
      <c r="EL140">
        <v>330.4954113279922</v>
      </c>
      <c r="EM140">
        <v>371.8754415674079</v>
      </c>
      <c r="EN140">
        <v>483.62522076724377</v>
      </c>
      <c r="EO140">
        <v>488.63207439987718</v>
      </c>
      <c r="EQ140">
        <v>3.9468913768556568</v>
      </c>
      <c r="ER140">
        <v>1.927269900304398</v>
      </c>
      <c r="ES140">
        <v>0.83033602366318515</v>
      </c>
      <c r="ET140">
        <v>0.83189417011164968</v>
      </c>
      <c r="EU140">
        <v>1.2757162885087849E-2</v>
      </c>
      <c r="EV140">
        <v>5.6875290705004813E-2</v>
      </c>
      <c r="EW140">
        <v>4.458302462492477</v>
      </c>
      <c r="EX140">
        <v>6.9134067783596702</v>
      </c>
      <c r="EY140">
        <v>4.0602314229690721</v>
      </c>
      <c r="EZ140">
        <v>1.824870582754466</v>
      </c>
      <c r="FA140">
        <v>1.117988482977344E-2</v>
      </c>
      <c r="FC140">
        <f t="shared" si="18"/>
        <v>5.9249767750154856</v>
      </c>
      <c r="FE140">
        <v>-20.587265212839998</v>
      </c>
      <c r="FF140">
        <v>1.1858177000000001</v>
      </c>
      <c r="FH140">
        <v>-3.7238888434399997</v>
      </c>
      <c r="FI140">
        <v>1.1858177000000001</v>
      </c>
      <c r="FK140">
        <v>983.39531520000003</v>
      </c>
      <c r="FL140">
        <f t="shared" si="21"/>
        <v>710.24531520000005</v>
      </c>
      <c r="FM140">
        <v>23</v>
      </c>
      <c r="FS140">
        <f t="shared" si="19"/>
        <v>142.09110359146061</v>
      </c>
      <c r="FT140">
        <f t="shared" si="20"/>
        <v>230.14059122212242</v>
      </c>
      <c r="FU140">
        <f t="shared" si="22"/>
        <v>1.1454285290804325</v>
      </c>
      <c r="FV140">
        <f t="shared" si="23"/>
        <v>2.5197540473833326</v>
      </c>
    </row>
    <row r="141" spans="1:178" x14ac:dyDescent="0.25">
      <c r="A141" t="s">
        <v>1081</v>
      </c>
      <c r="B141" t="s">
        <v>765</v>
      </c>
      <c r="C141" s="2">
        <v>17.665738204797371</v>
      </c>
      <c r="D141" s="5">
        <v>2.3600136485811329E-2</v>
      </c>
      <c r="E141" s="6">
        <v>202.11572186621609</v>
      </c>
      <c r="F141" s="7">
        <v>0.52367152324153432</v>
      </c>
      <c r="G141">
        <v>80.294773306761783</v>
      </c>
      <c r="H141" s="8">
        <v>226.1469330707942</v>
      </c>
      <c r="I141" s="2">
        <v>1.977682722810717</v>
      </c>
      <c r="J141" s="2">
        <v>9.535846012577727E-2</v>
      </c>
      <c r="K141" s="5">
        <v>0.18390804403663091</v>
      </c>
      <c r="L141" s="9">
        <v>7.2777308924919704E-4</v>
      </c>
      <c r="M141">
        <v>0.13591727099116491</v>
      </c>
      <c r="N141" s="8">
        <v>0.32423982120219119</v>
      </c>
      <c r="O141" s="10">
        <v>12.801651509715651</v>
      </c>
      <c r="P141" s="7">
        <v>0.74139705784995813</v>
      </c>
      <c r="Q141" s="5">
        <v>0.5056775831426622</v>
      </c>
      <c r="R141" s="11">
        <v>2.4539420470514831E-2</v>
      </c>
      <c r="S141" s="12">
        <v>0.31990208407793441</v>
      </c>
      <c r="T141" s="6">
        <v>2687.43949011732</v>
      </c>
      <c r="U141" s="6">
        <v>5.514331984855394</v>
      </c>
      <c r="V141" s="6">
        <v>6.558656764444085</v>
      </c>
      <c r="W141" s="6">
        <v>2638.1244877195941</v>
      </c>
      <c r="X141" s="6">
        <v>3.7396208367836361</v>
      </c>
      <c r="Y141" s="6">
        <v>104.9475453312849</v>
      </c>
      <c r="Z141" s="6">
        <v>2665.042986538162</v>
      </c>
      <c r="AA141" s="6">
        <v>3.2556250155553701</v>
      </c>
      <c r="AB141" s="13">
        <v>54.620440746401691</v>
      </c>
      <c r="AC141" s="14">
        <v>98.164981850602587</v>
      </c>
      <c r="AE141" t="s">
        <v>1082</v>
      </c>
      <c r="AF141" t="s">
        <v>1082</v>
      </c>
      <c r="AG141">
        <v>25.007999999999999</v>
      </c>
      <c r="AH141" t="s">
        <v>143</v>
      </c>
      <c r="AI141">
        <v>45.249988257917529</v>
      </c>
      <c r="AJ141">
        <v>103.7378172253044</v>
      </c>
      <c r="AK141" t="s">
        <v>143</v>
      </c>
      <c r="AL141">
        <v>916.6809649212264</v>
      </c>
      <c r="AM141">
        <v>1789.6020221794549</v>
      </c>
      <c r="AN141">
        <v>218.6333083010052</v>
      </c>
      <c r="AO141">
        <v>12.799855714928981</v>
      </c>
      <c r="AP141">
        <v>2.1727128827970481</v>
      </c>
      <c r="AQ141">
        <v>2.1618173907678369</v>
      </c>
      <c r="AR141">
        <v>0.90631691691808403</v>
      </c>
      <c r="AS141">
        <v>1.473980212760833</v>
      </c>
      <c r="AT141" t="s">
        <v>143</v>
      </c>
      <c r="AU141">
        <v>22.194456302524468</v>
      </c>
      <c r="AV141">
        <v>48.901321005820847</v>
      </c>
      <c r="AW141" t="s">
        <v>143</v>
      </c>
      <c r="AX141">
        <v>9.1070924512514848E-2</v>
      </c>
      <c r="AY141">
        <v>0.14914237282986101</v>
      </c>
      <c r="AZ141">
        <v>495.44096752061552</v>
      </c>
      <c r="BA141">
        <v>26.52249444145092</v>
      </c>
      <c r="BB141">
        <v>8.6304562741628787E-2</v>
      </c>
      <c r="BC141">
        <v>497801.7511037098</v>
      </c>
      <c r="BD141">
        <v>32467.616930550281</v>
      </c>
      <c r="BE141">
        <v>1.4774494276907619</v>
      </c>
      <c r="BF141">
        <v>0.76170319496636874</v>
      </c>
      <c r="BG141">
        <v>0.191984694775021</v>
      </c>
      <c r="BH141">
        <v>9.6575726183739372E-2</v>
      </c>
      <c r="BI141">
        <v>3.7681307977957497E-2</v>
      </c>
      <c r="BJ141">
        <v>9.0558607223917929E-3</v>
      </c>
      <c r="BK141">
        <v>6.5935260533981476E-3</v>
      </c>
      <c r="BL141">
        <v>25.56345552103982</v>
      </c>
      <c r="BM141">
        <v>1.6970542863534399</v>
      </c>
      <c r="BN141">
        <v>4.2930707075146457E-2</v>
      </c>
      <c r="BO141">
        <v>0.24886043062810481</v>
      </c>
      <c r="BP141">
        <v>3.7417782531038342E-2</v>
      </c>
      <c r="BQ141">
        <v>8.4906665201405617E-3</v>
      </c>
      <c r="BR141">
        <v>3.400993897802651</v>
      </c>
      <c r="BS141">
        <v>0.42064313898252509</v>
      </c>
      <c r="BT141">
        <v>3.1854453557110703E-2</v>
      </c>
      <c r="BU141">
        <v>4.6539582347791084</v>
      </c>
      <c r="BV141">
        <v>0.52296249544406181</v>
      </c>
      <c r="BW141">
        <v>0.108749481033106</v>
      </c>
      <c r="BX141">
        <v>2.8482453149845788</v>
      </c>
      <c r="BY141">
        <v>0.22433329434702079</v>
      </c>
      <c r="BZ141">
        <v>9.7910298248819107E-3</v>
      </c>
      <c r="CA141">
        <v>14.959134099186199</v>
      </c>
      <c r="CB141">
        <v>1.150779652896065</v>
      </c>
      <c r="CC141">
        <v>0.20506081751884031</v>
      </c>
      <c r="CD141">
        <v>4.3318552172156197</v>
      </c>
      <c r="CE141">
        <v>0.31177401267995902</v>
      </c>
      <c r="CF141">
        <v>1.9040046450877059E-2</v>
      </c>
      <c r="CG141">
        <v>45.665582833773612</v>
      </c>
      <c r="CH141">
        <v>3.1490345947250842</v>
      </c>
      <c r="CI141">
        <v>4.9135311178319173E-2</v>
      </c>
      <c r="CJ141">
        <v>15.0290739253222</v>
      </c>
      <c r="CK141">
        <v>0.9559037066368411</v>
      </c>
      <c r="CL141">
        <v>1.2058286321857089E-2</v>
      </c>
      <c r="CM141">
        <v>71.029580868766487</v>
      </c>
      <c r="CN141">
        <v>3.6352244372463289</v>
      </c>
      <c r="CO141">
        <v>3.6257653949035323E-2</v>
      </c>
      <c r="CP141">
        <v>14.809436412720791</v>
      </c>
      <c r="CQ141">
        <v>0.96206370690745768</v>
      </c>
      <c r="CR141">
        <v>1.155582545936455E-2</v>
      </c>
      <c r="CS141">
        <v>108.9219614143387</v>
      </c>
      <c r="CT141">
        <v>6.6158599948289716</v>
      </c>
      <c r="CU141">
        <v>5.4191935565735268E-2</v>
      </c>
      <c r="CV141">
        <v>17.12814033515399</v>
      </c>
      <c r="CW141">
        <v>1.218528245014536</v>
      </c>
      <c r="CX141">
        <v>1.1719321988722751E-2</v>
      </c>
      <c r="CY141">
        <v>6472.959902809519</v>
      </c>
      <c r="CZ141">
        <v>342.14261934597249</v>
      </c>
      <c r="DA141">
        <v>0.1160374773547216</v>
      </c>
      <c r="DB141">
        <v>7.1821783226590066E-2</v>
      </c>
      <c r="DC141">
        <v>2.6482168602009991E-2</v>
      </c>
      <c r="DD141">
        <v>1.063109034790268E-2</v>
      </c>
      <c r="DE141">
        <v>-2.0091491491511619</v>
      </c>
      <c r="DF141">
        <v>4.8984442664986263</v>
      </c>
      <c r="DG141">
        <v>11.458948799512781</v>
      </c>
      <c r="DH141">
        <v>410.22898547893158</v>
      </c>
      <c r="DI141">
        <v>18.496652560693999</v>
      </c>
      <c r="DJ141">
        <v>0.71716312408573191</v>
      </c>
      <c r="DK141">
        <v>80.585715237557281</v>
      </c>
      <c r="DL141">
        <v>3.6089812235710319</v>
      </c>
      <c r="DM141">
        <v>0.38390837814108802</v>
      </c>
      <c r="DN141">
        <v>25.297661920852558</v>
      </c>
      <c r="DO141">
        <v>1.165576093227644</v>
      </c>
      <c r="DP141">
        <v>0.32369565114271748</v>
      </c>
      <c r="DQ141">
        <v>91.59063533603684</v>
      </c>
      <c r="DR141">
        <v>3.99553891363517</v>
      </c>
      <c r="DS141">
        <v>0.32732091210552688</v>
      </c>
      <c r="DT141">
        <v>202.11572186621609</v>
      </c>
      <c r="DU141">
        <v>9.1388094370288151</v>
      </c>
      <c r="DV141">
        <v>0.19427197094757331</v>
      </c>
      <c r="DW141">
        <v>128.9606901684418</v>
      </c>
      <c r="DX141">
        <v>5.8174456446073837</v>
      </c>
      <c r="DY141">
        <v>0.28605385046832071</v>
      </c>
      <c r="EA141">
        <v>315.56749523606078</v>
      </c>
      <c r="EB141">
        <v>0.1589928606664873</v>
      </c>
      <c r="EC141">
        <v>41.702211290440168</v>
      </c>
      <c r="ED141">
        <v>2.6816856748718192</v>
      </c>
      <c r="EE141">
        <v>7.4419997763734163</v>
      </c>
      <c r="EF141">
        <v>31.445663748507489</v>
      </c>
      <c r="EG141">
        <v>50.590502930454342</v>
      </c>
      <c r="EH141">
        <v>75.171528136614086</v>
      </c>
      <c r="EI141">
        <v>119.99598939655461</v>
      </c>
      <c r="EJ141">
        <v>185.63245054379519</v>
      </c>
      <c r="EK141">
        <v>275.25776420004041</v>
      </c>
      <c r="EL141">
        <v>443.93488042979061</v>
      </c>
      <c r="EM141">
        <v>599.57232440165149</v>
      </c>
      <c r="EN141">
        <v>676.53392182819073</v>
      </c>
      <c r="EO141">
        <v>696.26586728268239</v>
      </c>
      <c r="EQ141">
        <v>63.865502944772622</v>
      </c>
      <c r="ER141">
        <v>23.677756241365401</v>
      </c>
      <c r="ES141">
        <v>1.0405475339045489</v>
      </c>
      <c r="ET141">
        <v>1.029531350009729</v>
      </c>
      <c r="EU141">
        <v>2.350109219015102E-4</v>
      </c>
      <c r="EV141">
        <v>2.1150675609193318E-3</v>
      </c>
      <c r="EW141">
        <v>8.9998692137624481</v>
      </c>
      <c r="EX141">
        <v>10.605462030415991</v>
      </c>
      <c r="EY141">
        <v>7.9064319649534918</v>
      </c>
      <c r="EZ141">
        <v>1.855601195955044</v>
      </c>
      <c r="FA141">
        <v>6.9931094250942913E-3</v>
      </c>
      <c r="FC141">
        <f t="shared" si="18"/>
        <v>23.239331692004633</v>
      </c>
      <c r="FE141">
        <v>-22.652261125819997</v>
      </c>
      <c r="FF141">
        <v>1.2447545</v>
      </c>
      <c r="FH141">
        <v>-4.3673199801199996</v>
      </c>
      <c r="FI141">
        <v>1.2447545</v>
      </c>
      <c r="FK141">
        <v>931.2554513</v>
      </c>
      <c r="FL141">
        <f t="shared" si="21"/>
        <v>658.10545130000003</v>
      </c>
      <c r="FM141">
        <v>21</v>
      </c>
      <c r="FS141">
        <f t="shared" si="19"/>
        <v>202.11572186621609</v>
      </c>
      <c r="FT141">
        <f t="shared" si="20"/>
        <v>327.36061970013787</v>
      </c>
      <c r="FU141">
        <f t="shared" si="22"/>
        <v>0.96094125466186309</v>
      </c>
      <c r="FV141">
        <f t="shared" si="23"/>
        <v>2.2148219611340809</v>
      </c>
    </row>
    <row r="142" spans="1:178" x14ac:dyDescent="0.25">
      <c r="A142" t="s">
        <v>1083</v>
      </c>
      <c r="B142" t="s">
        <v>765</v>
      </c>
      <c r="C142" s="2">
        <v>15.80226674765848</v>
      </c>
      <c r="D142" s="5">
        <v>3.9626638509840002E-2</v>
      </c>
      <c r="E142" s="6">
        <v>337.05895469433898</v>
      </c>
      <c r="F142" s="7">
        <v>0.66022521862530736</v>
      </c>
      <c r="G142">
        <v>89.773060087193656</v>
      </c>
      <c r="H142" s="8">
        <v>239.76851693807561</v>
      </c>
      <c r="I142" s="2">
        <v>1.9281134533344</v>
      </c>
      <c r="J142" s="2">
        <v>9.4988819083876727E-2</v>
      </c>
      <c r="K142" s="5">
        <v>0.1838231771943305</v>
      </c>
      <c r="L142" s="9">
        <v>5.6249286090752446E-4</v>
      </c>
      <c r="M142">
        <v>0.1658556022709681</v>
      </c>
      <c r="N142" s="8">
        <v>0.18915395326740159</v>
      </c>
      <c r="O142" s="10">
        <v>13.12525257623925</v>
      </c>
      <c r="P142" s="7">
        <v>0.75961198687275167</v>
      </c>
      <c r="Q142" s="5">
        <v>0.51875872555307923</v>
      </c>
      <c r="R142" s="11">
        <v>2.523352601450634E-2</v>
      </c>
      <c r="S142" s="12">
        <v>0.83469829975090337</v>
      </c>
      <c r="T142" s="6">
        <v>2686.8187867675779</v>
      </c>
      <c r="U142" s="6">
        <v>3.606753303538988</v>
      </c>
      <c r="V142" s="6">
        <v>5.0510257126734661</v>
      </c>
      <c r="W142" s="6">
        <v>2693.8297432989871</v>
      </c>
      <c r="X142" s="6">
        <v>6.794321214554607</v>
      </c>
      <c r="Y142" s="6">
        <v>107.3270297924591</v>
      </c>
      <c r="Z142" s="6">
        <v>2688.536761075507</v>
      </c>
      <c r="AA142" s="6">
        <v>3.7377590845011621</v>
      </c>
      <c r="AB142" s="13">
        <v>54.852185361117577</v>
      </c>
      <c r="AC142" s="14">
        <v>100.26093894258651</v>
      </c>
      <c r="AE142" t="s">
        <v>1084</v>
      </c>
      <c r="AF142" t="s">
        <v>1084</v>
      </c>
      <c r="AG142">
        <v>25.045000000000002</v>
      </c>
      <c r="AH142" t="s">
        <v>143</v>
      </c>
      <c r="AI142">
        <v>44.435075268992321</v>
      </c>
      <c r="AJ142">
        <v>107.7612797296664</v>
      </c>
      <c r="AK142" t="s">
        <v>143</v>
      </c>
      <c r="AL142">
        <v>923.5639594632388</v>
      </c>
      <c r="AM142">
        <v>1903.8874652419729</v>
      </c>
      <c r="AN142">
        <v>217.55862537815531</v>
      </c>
      <c r="AO142">
        <v>14.062657632291421</v>
      </c>
      <c r="AP142">
        <v>2.187102774027883</v>
      </c>
      <c r="AQ142">
        <v>4.788239740830659</v>
      </c>
      <c r="AR142">
        <v>1.185548386198132</v>
      </c>
      <c r="AS142">
        <v>1.535490331674086</v>
      </c>
      <c r="AT142">
        <v>198.89441342639589</v>
      </c>
      <c r="AU142">
        <v>88.222437571692581</v>
      </c>
      <c r="AV142">
        <v>47.593430864746807</v>
      </c>
      <c r="AW142">
        <v>7.0121922382348858</v>
      </c>
      <c r="AX142">
        <v>2.235708848767116</v>
      </c>
      <c r="AY142">
        <v>0.17822075267059029</v>
      </c>
      <c r="AZ142">
        <v>988.77113624324659</v>
      </c>
      <c r="BA142">
        <v>51.363464959902522</v>
      </c>
      <c r="BB142">
        <v>9.5273352742606912E-2</v>
      </c>
      <c r="BC142">
        <v>503880.35324534349</v>
      </c>
      <c r="BD142">
        <v>28240.619226279709</v>
      </c>
      <c r="BE142">
        <v>2.098997837665193</v>
      </c>
      <c r="BF142">
        <v>1.7309696757695421</v>
      </c>
      <c r="BG142">
        <v>0.25684519643725201</v>
      </c>
      <c r="BH142">
        <v>0.1066001287209451</v>
      </c>
      <c r="BI142">
        <v>0.72859666056757466</v>
      </c>
      <c r="BJ142">
        <v>0.205340778203566</v>
      </c>
      <c r="BK142">
        <v>5.001427076060533E-3</v>
      </c>
      <c r="BL142">
        <v>60.125081233426727</v>
      </c>
      <c r="BM142">
        <v>4.3235084934971786</v>
      </c>
      <c r="BN142">
        <v>1.8403315980895181E-2</v>
      </c>
      <c r="BO142">
        <v>3.2118231420639618</v>
      </c>
      <c r="BP142">
        <v>0.86813616306761621</v>
      </c>
      <c r="BQ142">
        <v>1.4013394317830739E-2</v>
      </c>
      <c r="BR142">
        <v>25.76115372107812</v>
      </c>
      <c r="BS142">
        <v>6.346418259909532</v>
      </c>
      <c r="BT142">
        <v>8.0307369331955869E-2</v>
      </c>
      <c r="BU142">
        <v>17.867224013040321</v>
      </c>
      <c r="BV142">
        <v>2.8567710965153679</v>
      </c>
      <c r="BW142">
        <v>3.7485863146054177E-2</v>
      </c>
      <c r="BX142">
        <v>8.1919214171272028</v>
      </c>
      <c r="BY142">
        <v>0.9059986866167854</v>
      </c>
      <c r="BZ142">
        <v>1.0173214228434939E-2</v>
      </c>
      <c r="CA142">
        <v>41.295715172109389</v>
      </c>
      <c r="CB142">
        <v>4.0841039471084182</v>
      </c>
      <c r="CC142">
        <v>0.13422951956096599</v>
      </c>
      <c r="CD142">
        <v>10.10109651665814</v>
      </c>
      <c r="CE142">
        <v>0.84090421069844634</v>
      </c>
      <c r="CF142">
        <v>1.9790835815595029E-2</v>
      </c>
      <c r="CG142">
        <v>104.09228847080691</v>
      </c>
      <c r="CH142">
        <v>9.0047389575638075</v>
      </c>
      <c r="CI142">
        <v>5.1065238627535703E-2</v>
      </c>
      <c r="CJ142">
        <v>31.617310559378659</v>
      </c>
      <c r="CK142">
        <v>2.254878790867815</v>
      </c>
      <c r="CL142">
        <v>1.2533184824776391E-2</v>
      </c>
      <c r="CM142">
        <v>138.3702823583117</v>
      </c>
      <c r="CN142">
        <v>8.9359056846924947</v>
      </c>
      <c r="CO142">
        <v>3.7687519365195411E-2</v>
      </c>
      <c r="CP142">
        <v>26.972343286401379</v>
      </c>
      <c r="CQ142">
        <v>1.768610645783758</v>
      </c>
      <c r="CR142">
        <v>2.912882016196203E-2</v>
      </c>
      <c r="CS142">
        <v>207.2406211717034</v>
      </c>
      <c r="CT142">
        <v>11.73238553334772</v>
      </c>
      <c r="CU142">
        <v>5.6313187221208878E-2</v>
      </c>
      <c r="CV142">
        <v>31.388364703471009</v>
      </c>
      <c r="CW142">
        <v>2.0180539025046671</v>
      </c>
      <c r="CX142">
        <v>1.2177112741317371E-2</v>
      </c>
      <c r="CY142">
        <v>5397.9941524321684</v>
      </c>
      <c r="CZ142">
        <v>258.52763626627319</v>
      </c>
      <c r="DA142">
        <v>0.1205938771181574</v>
      </c>
      <c r="DB142">
        <v>0.18064124274337121</v>
      </c>
      <c r="DC142">
        <v>5.8273752823860762E-2</v>
      </c>
      <c r="DD142">
        <v>1.104952934575984E-2</v>
      </c>
      <c r="DE142">
        <v>-2.0229737497597542</v>
      </c>
      <c r="DF142">
        <v>6.5655249908063711</v>
      </c>
      <c r="DG142">
        <v>12.49463900479355</v>
      </c>
      <c r="DH142">
        <v>702.43705973778549</v>
      </c>
      <c r="DI142">
        <v>30.551712577145331</v>
      </c>
      <c r="DJ142">
        <v>0.64202020707616014</v>
      </c>
      <c r="DK142">
        <v>137.93862815389221</v>
      </c>
      <c r="DL142">
        <v>6.0332306750260596</v>
      </c>
      <c r="DM142">
        <v>0.43692260699677571</v>
      </c>
      <c r="DN142">
        <v>53.43520356277137</v>
      </c>
      <c r="DO142">
        <v>2.4741895912224932</v>
      </c>
      <c r="DP142">
        <v>0.35244125864384329</v>
      </c>
      <c r="DQ142">
        <v>182.92280886478349</v>
      </c>
      <c r="DR142">
        <v>8.1571467780838827</v>
      </c>
      <c r="DS142">
        <v>0.33554107673225492</v>
      </c>
      <c r="DT142">
        <v>337.05895469433898</v>
      </c>
      <c r="DU142">
        <v>15.64456658263952</v>
      </c>
      <c r="DV142">
        <v>0.1951329910560598</v>
      </c>
      <c r="DW142">
        <v>225.79837589539099</v>
      </c>
      <c r="DX142">
        <v>9.7885828424785419</v>
      </c>
      <c r="DY142">
        <v>0.28475136848361648</v>
      </c>
      <c r="EA142">
        <v>629.79053263901051</v>
      </c>
      <c r="EB142">
        <v>3.0742475129433529</v>
      </c>
      <c r="EC142">
        <v>98.083329907710805</v>
      </c>
      <c r="ED142">
        <v>34.610163168792702</v>
      </c>
      <c r="EE142">
        <v>56.370139433431333</v>
      </c>
      <c r="EF142">
        <v>120.7244865745968</v>
      </c>
      <c r="EG142">
        <v>145.50482090812079</v>
      </c>
      <c r="EH142">
        <v>207.51615664376581</v>
      </c>
      <c r="EI142">
        <v>279.80876777446377</v>
      </c>
      <c r="EJ142">
        <v>423.13938402767019</v>
      </c>
      <c r="EK142">
        <v>579.07162196664206</v>
      </c>
      <c r="EL142">
        <v>864.81426473944794</v>
      </c>
      <c r="EM142">
        <v>1091.99770390289</v>
      </c>
      <c r="EN142">
        <v>1287.2088271534369</v>
      </c>
      <c r="EO142">
        <v>1275.949784693943</v>
      </c>
      <c r="EQ142">
        <v>9.5087616873356229</v>
      </c>
      <c r="ER142">
        <v>3.7264247062568141</v>
      </c>
      <c r="ES142">
        <v>0.91929255197445947</v>
      </c>
      <c r="ET142">
        <v>0.91073780581694153</v>
      </c>
      <c r="EU142">
        <v>2.38830518257229E-3</v>
      </c>
      <c r="EV142">
        <v>1.481449715850696E-2</v>
      </c>
      <c r="EW142">
        <v>6.2029330533676692</v>
      </c>
      <c r="EX142">
        <v>9.5823614224612701</v>
      </c>
      <c r="EY142">
        <v>5.6059625663665642</v>
      </c>
      <c r="EZ142">
        <v>1.6264135514971181</v>
      </c>
      <c r="FA142">
        <v>8.3524632670126733E-3</v>
      </c>
      <c r="FC142">
        <f t="shared" si="18"/>
        <v>9.8665479220108274</v>
      </c>
      <c r="FE142">
        <v>-19.875780931569999</v>
      </c>
      <c r="FF142">
        <v>1.1691936000000001</v>
      </c>
      <c r="FH142">
        <v>-3.3867259305200004</v>
      </c>
      <c r="FI142">
        <v>1.1691936000000001</v>
      </c>
      <c r="FK142">
        <v>998.1336225</v>
      </c>
      <c r="FL142">
        <f t="shared" si="21"/>
        <v>724.98362250000002</v>
      </c>
      <c r="FM142">
        <v>23</v>
      </c>
      <c r="FS142">
        <f t="shared" si="19"/>
        <v>337.05895469433898</v>
      </c>
      <c r="FT142">
        <f t="shared" si="20"/>
        <v>545.92402444207357</v>
      </c>
      <c r="FU142">
        <f t="shared" si="22"/>
        <v>1.1759845861118834</v>
      </c>
      <c r="FV142">
        <f t="shared" si="23"/>
        <v>2.5654657142784973</v>
      </c>
    </row>
    <row r="143" spans="1:178" x14ac:dyDescent="0.25">
      <c r="A143" t="s">
        <v>1085</v>
      </c>
      <c r="B143" t="s">
        <v>765</v>
      </c>
      <c r="C143" s="2">
        <v>4.4797630806071096</v>
      </c>
      <c r="D143" s="5">
        <v>6.6854211291985557E-2</v>
      </c>
      <c r="E143" s="6">
        <v>542.41784282202411</v>
      </c>
      <c r="F143" s="7">
        <v>0.94138048955155207</v>
      </c>
      <c r="G143">
        <v>316.76677558280772</v>
      </c>
      <c r="H143" s="8">
        <v>176.38536201163171</v>
      </c>
      <c r="I143" s="2">
        <v>1.896107749356942</v>
      </c>
      <c r="J143" s="2">
        <v>9.1555726654947989E-2</v>
      </c>
      <c r="K143" s="5">
        <v>0.18362744870844211</v>
      </c>
      <c r="L143" s="9">
        <v>5.2030771051369445E-4</v>
      </c>
      <c r="M143">
        <v>0.2178412342631508</v>
      </c>
      <c r="N143" s="8">
        <v>0.2118937749421001</v>
      </c>
      <c r="O143" s="10">
        <v>13.332290490357</v>
      </c>
      <c r="P143" s="7">
        <v>0.77109096838787938</v>
      </c>
      <c r="Q143" s="5">
        <v>0.52755237290435653</v>
      </c>
      <c r="R143" s="11">
        <v>2.56516244043179E-2</v>
      </c>
      <c r="S143" s="12">
        <v>0.9120184939508531</v>
      </c>
      <c r="T143" s="6">
        <v>2685.0872908188098</v>
      </c>
      <c r="U143" s="6">
        <v>3.0649350601141689</v>
      </c>
      <c r="V143" s="6">
        <v>4.68185777124941</v>
      </c>
      <c r="W143" s="6">
        <v>2731.016578694112</v>
      </c>
      <c r="X143" s="6">
        <v>7.9202268646528813</v>
      </c>
      <c r="Y143" s="6">
        <v>108.1193593552225</v>
      </c>
      <c r="Z143" s="6">
        <v>2703.2754491054329</v>
      </c>
      <c r="AA143" s="6">
        <v>4.1259335639527004</v>
      </c>
      <c r="AB143" s="13">
        <v>54.529170973679577</v>
      </c>
      <c r="AC143" s="14">
        <v>101.71053239246071</v>
      </c>
      <c r="AE143" t="s">
        <v>1086</v>
      </c>
      <c r="AF143" t="s">
        <v>1086</v>
      </c>
      <c r="AG143">
        <v>25.044</v>
      </c>
      <c r="AH143" t="s">
        <v>143</v>
      </c>
      <c r="AI143">
        <v>56.300366037042821</v>
      </c>
      <c r="AJ143">
        <v>99.821479483977868</v>
      </c>
      <c r="AK143" t="s">
        <v>143</v>
      </c>
      <c r="AL143">
        <v>931.81981580961747</v>
      </c>
      <c r="AM143">
        <v>1730.8380052143921</v>
      </c>
      <c r="AN143">
        <v>205.1970249936056</v>
      </c>
      <c r="AO143">
        <v>13.886025495232319</v>
      </c>
      <c r="AP143">
        <v>2.063411683339607</v>
      </c>
      <c r="AQ143">
        <v>2.9343005161578222</v>
      </c>
      <c r="AR143">
        <v>0.7970375438249313</v>
      </c>
      <c r="AS143">
        <v>1.4662243922743901</v>
      </c>
      <c r="AT143">
        <v>49.184252343122459</v>
      </c>
      <c r="AU143">
        <v>35.849930457760628</v>
      </c>
      <c r="AV143">
        <v>47.338407590404493</v>
      </c>
      <c r="AW143">
        <v>1.184827491032814</v>
      </c>
      <c r="AX143">
        <v>0.38106539190394739</v>
      </c>
      <c r="AY143">
        <v>0.2113529288030076</v>
      </c>
      <c r="AZ143">
        <v>1223.594103667743</v>
      </c>
      <c r="BA143">
        <v>81.834118978463863</v>
      </c>
      <c r="BB143">
        <v>7.7529293841469657E-2</v>
      </c>
      <c r="BC143">
        <v>481210.57334919722</v>
      </c>
      <c r="BD143">
        <v>30668.3234910506</v>
      </c>
      <c r="BE143">
        <v>1.6162526104514621</v>
      </c>
      <c r="BF143">
        <v>1.2898615605845529</v>
      </c>
      <c r="BG143">
        <v>0.2442052568714641</v>
      </c>
      <c r="BH143">
        <v>9.6758623872513577E-2</v>
      </c>
      <c r="BI143">
        <v>0.21828554049957111</v>
      </c>
      <c r="BJ143">
        <v>3.131052408503518E-2</v>
      </c>
      <c r="BK143">
        <v>7.8005142399294831E-3</v>
      </c>
      <c r="BL143">
        <v>80.069274667621087</v>
      </c>
      <c r="BM143">
        <v>5.8826116800796413</v>
      </c>
      <c r="BN143">
        <v>3.9878323481456417E-2</v>
      </c>
      <c r="BO143">
        <v>1.708385252282367</v>
      </c>
      <c r="BP143">
        <v>0.22188068559269861</v>
      </c>
      <c r="BQ143">
        <v>9.6723345768946409E-3</v>
      </c>
      <c r="BR143">
        <v>20.032016456258571</v>
      </c>
      <c r="BS143">
        <v>2.2267184036788801</v>
      </c>
      <c r="BT143">
        <v>7.17628006728845E-2</v>
      </c>
      <c r="BU143">
        <v>19.631539980945281</v>
      </c>
      <c r="BV143">
        <v>2.0805923436050811</v>
      </c>
      <c r="BW143">
        <v>0.11369957889030299</v>
      </c>
      <c r="BX143">
        <v>9.7854587621665967</v>
      </c>
      <c r="BY143">
        <v>0.86498151647927968</v>
      </c>
      <c r="BZ143">
        <v>2.203369376417743E-2</v>
      </c>
      <c r="CA143">
        <v>49.301565947442313</v>
      </c>
      <c r="CB143">
        <v>4.4200947263477373</v>
      </c>
      <c r="CC143">
        <v>0.1678696777145916</v>
      </c>
      <c r="CD143">
        <v>12.52008274491287</v>
      </c>
      <c r="CE143">
        <v>1.081148176816102</v>
      </c>
      <c r="CF143">
        <v>1.7682261535526551E-2</v>
      </c>
      <c r="CG143">
        <v>124.09447567466751</v>
      </c>
      <c r="CH143">
        <v>9.6131756007627978</v>
      </c>
      <c r="CI143">
        <v>5.0178690595095943E-2</v>
      </c>
      <c r="CJ143">
        <v>40.587205912324492</v>
      </c>
      <c r="CK143">
        <v>2.9937377311033888</v>
      </c>
      <c r="CL143">
        <v>1.2316753587089309E-2</v>
      </c>
      <c r="CM143">
        <v>169.89231172249319</v>
      </c>
      <c r="CN143">
        <v>12.310623853258839</v>
      </c>
      <c r="CO143">
        <v>3.703866298280082E-2</v>
      </c>
      <c r="CP143">
        <v>32.731594645303893</v>
      </c>
      <c r="CQ143">
        <v>2.4991520520908299</v>
      </c>
      <c r="CR143">
        <v>1.180527436668069E-2</v>
      </c>
      <c r="CS143">
        <v>250.447538835719</v>
      </c>
      <c r="CT143">
        <v>17.048320665633401</v>
      </c>
      <c r="CU143">
        <v>5.5328749065489687E-2</v>
      </c>
      <c r="CV143">
        <v>35.435816927530787</v>
      </c>
      <c r="CW143">
        <v>2.852586503490862</v>
      </c>
      <c r="CX143">
        <v>1.196314742978243E-2</v>
      </c>
      <c r="CY143">
        <v>6397.8933203788074</v>
      </c>
      <c r="CZ143">
        <v>493.3763826836514</v>
      </c>
      <c r="DA143">
        <v>0.1184979857733082</v>
      </c>
      <c r="DB143">
        <v>0.1642607568431261</v>
      </c>
      <c r="DC143">
        <v>4.3441152346148607E-2</v>
      </c>
      <c r="DD143">
        <v>1.085855319769879E-2</v>
      </c>
      <c r="DE143">
        <v>-3.204737903046174</v>
      </c>
      <c r="DF143">
        <v>7.0517537594378767</v>
      </c>
      <c r="DG143">
        <v>12.373162221082969</v>
      </c>
      <c r="DH143">
        <v>1147.5970222401399</v>
      </c>
      <c r="DI143">
        <v>78.619316721579239</v>
      </c>
      <c r="DJ143">
        <v>0.67273348747954886</v>
      </c>
      <c r="DK143">
        <v>225.04026060377501</v>
      </c>
      <c r="DL143">
        <v>15.26615611997091</v>
      </c>
      <c r="DM143">
        <v>0.39085766031801389</v>
      </c>
      <c r="DN143">
        <v>111.5779182452774</v>
      </c>
      <c r="DO143">
        <v>7.2281167592614963</v>
      </c>
      <c r="DP143">
        <v>0.30373450536612262</v>
      </c>
      <c r="DQ143">
        <v>392.22509336741649</v>
      </c>
      <c r="DR143">
        <v>26.201439941937139</v>
      </c>
      <c r="DS143">
        <v>0.30969902290228762</v>
      </c>
      <c r="DT143">
        <v>542.41784282202411</v>
      </c>
      <c r="DU143">
        <v>39.16182503630349</v>
      </c>
      <c r="DV143">
        <v>0.17204677256511849</v>
      </c>
      <c r="DW143">
        <v>382.92076662119598</v>
      </c>
      <c r="DX143">
        <v>26.31958534757517</v>
      </c>
      <c r="DY143">
        <v>0.29432241507447571</v>
      </c>
      <c r="EA143">
        <v>779.35930169919925</v>
      </c>
      <c r="EB143">
        <v>0.92103603586316907</v>
      </c>
      <c r="EC143">
        <v>130.61871887050751</v>
      </c>
      <c r="ED143">
        <v>18.409323839249641</v>
      </c>
      <c r="EE143">
        <v>43.8337340399531</v>
      </c>
      <c r="EF143">
        <v>132.64554041179241</v>
      </c>
      <c r="EG143">
        <v>173.8092142480746</v>
      </c>
      <c r="EH143">
        <v>247.74656254996131</v>
      </c>
      <c r="EI143">
        <v>346.81669653498261</v>
      </c>
      <c r="EJ143">
        <v>504.44908810840428</v>
      </c>
      <c r="EK143">
        <v>743.35541963964272</v>
      </c>
      <c r="EL143">
        <v>1061.826948265583</v>
      </c>
      <c r="EM143">
        <v>1325.1657751135181</v>
      </c>
      <c r="EN143">
        <v>1555.574775377137</v>
      </c>
      <c r="EO143">
        <v>1440.480362907756</v>
      </c>
      <c r="EQ143">
        <v>31.72109640694114</v>
      </c>
      <c r="ER143">
        <v>9.0173958878509932</v>
      </c>
      <c r="ES143">
        <v>0.95878813454933498</v>
      </c>
      <c r="ET143">
        <v>0.95113981451064378</v>
      </c>
      <c r="EU143">
        <v>5.9208727889012685E-4</v>
      </c>
      <c r="EV143">
        <v>3.7176541477843121E-3</v>
      </c>
      <c r="EW143">
        <v>6.2788954945174451</v>
      </c>
      <c r="EX143">
        <v>7.8525241535104424</v>
      </c>
      <c r="EY143">
        <v>6.7743568937482888</v>
      </c>
      <c r="EZ143">
        <v>2.1657942631164082</v>
      </c>
      <c r="FA143">
        <v>5.1502265367863644E-3</v>
      </c>
      <c r="FC143">
        <f t="shared" si="18"/>
        <v>12.515985863415214</v>
      </c>
      <c r="FE143">
        <v>-21.042059010059997</v>
      </c>
      <c r="FF143">
        <v>1.2156826999999999</v>
      </c>
      <c r="FH143">
        <v>-3.4479430516199998</v>
      </c>
      <c r="FI143">
        <v>1.2156826999999999</v>
      </c>
      <c r="FK143">
        <v>955.86175700000001</v>
      </c>
      <c r="FL143">
        <f t="shared" si="21"/>
        <v>682.71175700000003</v>
      </c>
      <c r="FM143">
        <v>22</v>
      </c>
      <c r="FS143">
        <f t="shared" si="19"/>
        <v>542.41784282202411</v>
      </c>
      <c r="FT143">
        <f t="shared" si="20"/>
        <v>878.53750080938266</v>
      </c>
      <c r="FU143">
        <f t="shared" si="22"/>
        <v>1.5770063685274962</v>
      </c>
      <c r="FV143">
        <f t="shared" si="23"/>
        <v>3.0749381217941645</v>
      </c>
    </row>
    <row r="144" spans="1:178" x14ac:dyDescent="0.25">
      <c r="A144" t="s">
        <v>1087</v>
      </c>
      <c r="B144" t="s">
        <v>765</v>
      </c>
      <c r="C144" s="2">
        <v>11.43838381338659</v>
      </c>
      <c r="D144" s="5">
        <v>5.3721026123604958E-3</v>
      </c>
      <c r="E144" s="6">
        <v>45.359396302885393</v>
      </c>
      <c r="F144" s="7">
        <v>0.3678423168594443</v>
      </c>
      <c r="G144">
        <v>123.84699051281299</v>
      </c>
      <c r="H144" s="8">
        <v>55.693899872452747</v>
      </c>
      <c r="I144" s="2">
        <v>2.0285722498316301</v>
      </c>
      <c r="J144" s="2">
        <v>9.9184843507757775E-2</v>
      </c>
      <c r="K144" s="5">
        <v>0.18493006497164</v>
      </c>
      <c r="L144" s="9">
        <v>1.7135005482289991E-3</v>
      </c>
      <c r="M144">
        <v>7.4266834131164847E-2</v>
      </c>
      <c r="N144" s="8">
        <v>2.2029432994197311</v>
      </c>
      <c r="O144" s="10">
        <v>12.54617198364461</v>
      </c>
      <c r="P144" s="7">
        <v>0.73390098700143824</v>
      </c>
      <c r="Q144" s="5">
        <v>0.49312587146021392</v>
      </c>
      <c r="R144" s="11">
        <v>2.4078988243146211E-2</v>
      </c>
      <c r="S144" s="12">
        <v>0.13170418068375439</v>
      </c>
      <c r="T144" s="6">
        <v>2695.0485338928052</v>
      </c>
      <c r="U144" s="6">
        <v>14.86389330241855</v>
      </c>
      <c r="V144" s="6">
        <v>15.277859726433221</v>
      </c>
      <c r="W144" s="6">
        <v>2584.0659030071029</v>
      </c>
      <c r="X144" s="6">
        <v>8.1543615228106674</v>
      </c>
      <c r="Y144" s="6">
        <v>103.9699696288081</v>
      </c>
      <c r="Z144" s="6">
        <v>2645.431918907811</v>
      </c>
      <c r="AA144" s="6">
        <v>8.1448342056115504</v>
      </c>
      <c r="AB144" s="13">
        <v>54.735779878609662</v>
      </c>
      <c r="AC144" s="14">
        <v>95.881980250448564</v>
      </c>
      <c r="AE144" t="s">
        <v>1088</v>
      </c>
      <c r="AF144" t="s">
        <v>1088</v>
      </c>
      <c r="AG144">
        <v>25.015999999999998</v>
      </c>
      <c r="AH144">
        <v>560.32020855439703</v>
      </c>
      <c r="AI144">
        <v>75.813775466204419</v>
      </c>
      <c r="AJ144">
        <v>95.702471168419592</v>
      </c>
      <c r="AK144" t="s">
        <v>143</v>
      </c>
      <c r="AL144">
        <v>719.18365468543618</v>
      </c>
      <c r="AM144">
        <v>1642.42317576285</v>
      </c>
      <c r="AN144">
        <v>212.7640036963387</v>
      </c>
      <c r="AO144">
        <v>8.4076479702911442</v>
      </c>
      <c r="AP144">
        <v>1.990658837605336</v>
      </c>
      <c r="AQ144">
        <v>2.6485081555794681</v>
      </c>
      <c r="AR144">
        <v>0.92559522655444981</v>
      </c>
      <c r="AS144">
        <v>1.4027720607241241</v>
      </c>
      <c r="AT144" t="s">
        <v>143</v>
      </c>
      <c r="AU144">
        <v>25.697395039634841</v>
      </c>
      <c r="AV144">
        <v>44.790001363989489</v>
      </c>
      <c r="AW144">
        <v>0.70562374456501487</v>
      </c>
      <c r="AX144">
        <v>0.2618407140642518</v>
      </c>
      <c r="AY144">
        <v>0.17340549058602769</v>
      </c>
      <c r="AZ144">
        <v>97.698206837167731</v>
      </c>
      <c r="BA144">
        <v>8.4938387846778163</v>
      </c>
      <c r="BB144">
        <v>7.2093018287582675E-2</v>
      </c>
      <c r="BC144">
        <v>529068.35717866966</v>
      </c>
      <c r="BD144">
        <v>25922.806163339439</v>
      </c>
      <c r="BE144">
        <v>1.990443248133396</v>
      </c>
      <c r="BF144">
        <v>0.70857767854254383</v>
      </c>
      <c r="BG144">
        <v>0.15297572908198681</v>
      </c>
      <c r="BH144">
        <v>0.1088493291229746</v>
      </c>
      <c r="BI144" t="s">
        <v>143</v>
      </c>
      <c r="BJ144">
        <v>1.1478537504380959E-2</v>
      </c>
      <c r="BK144">
        <v>2.8433763557591071E-2</v>
      </c>
      <c r="BL144">
        <v>9.1793266002297891</v>
      </c>
      <c r="BM144">
        <v>0.68923718726355332</v>
      </c>
      <c r="BN144">
        <v>5.743596460520442E-2</v>
      </c>
      <c r="BO144">
        <v>6.8971706880701963E-2</v>
      </c>
      <c r="BP144">
        <v>2.0178479550802569E-2</v>
      </c>
      <c r="BQ144">
        <v>9.030072783425637E-3</v>
      </c>
      <c r="BR144">
        <v>0.69566892264677549</v>
      </c>
      <c r="BS144">
        <v>0.19022734300324651</v>
      </c>
      <c r="BT144">
        <v>6.7171810944693253E-2</v>
      </c>
      <c r="BU144">
        <v>0.82422710969455837</v>
      </c>
      <c r="BV144">
        <v>0.22304958684046691</v>
      </c>
      <c r="BW144">
        <v>9.296082368463178E-2</v>
      </c>
      <c r="BX144">
        <v>0.69926887992399711</v>
      </c>
      <c r="BY144">
        <v>0.13605054713174089</v>
      </c>
      <c r="BZ144">
        <v>2.0612119946984069E-2</v>
      </c>
      <c r="CA144">
        <v>4.3274665118998223</v>
      </c>
      <c r="CB144">
        <v>0.73927869380001054</v>
      </c>
      <c r="CC144">
        <v>0.13723428982300129</v>
      </c>
      <c r="CD144">
        <v>1.2042805850485241</v>
      </c>
      <c r="CE144">
        <v>0.21034116307683251</v>
      </c>
      <c r="CF144">
        <v>2.5464081782438149E-2</v>
      </c>
      <c r="CG144">
        <v>12.86373658965204</v>
      </c>
      <c r="CH144">
        <v>1.6015473649403991</v>
      </c>
      <c r="CI144">
        <v>4.7741142762932218E-2</v>
      </c>
      <c r="CJ144">
        <v>3.2444144520882219</v>
      </c>
      <c r="CK144">
        <v>0.41983625109052802</v>
      </c>
      <c r="CL144">
        <v>1.1719552330799521E-2</v>
      </c>
      <c r="CM144">
        <v>11.800717432215469</v>
      </c>
      <c r="CN144">
        <v>1.0859913699732671</v>
      </c>
      <c r="CO144">
        <v>3.5244982248948349E-2</v>
      </c>
      <c r="CP144">
        <v>2.174298390899291</v>
      </c>
      <c r="CQ144">
        <v>0.20290210104042211</v>
      </c>
      <c r="CR144">
        <v>1.123414433687323E-2</v>
      </c>
      <c r="CS144">
        <v>18.75407898238419</v>
      </c>
      <c r="CT144">
        <v>1.5665814247863239</v>
      </c>
      <c r="CU144">
        <v>0.1141223831665302</v>
      </c>
      <c r="CV144">
        <v>2.8401341698383629</v>
      </c>
      <c r="CW144">
        <v>0.23478798021234301</v>
      </c>
      <c r="CX144">
        <v>1.137918758724564E-2</v>
      </c>
      <c r="CY144">
        <v>5748.277230751446</v>
      </c>
      <c r="CZ144">
        <v>237.22348764257799</v>
      </c>
      <c r="DA144">
        <v>0.1127380931229517</v>
      </c>
      <c r="DB144">
        <v>6.6499604243405563E-2</v>
      </c>
      <c r="DC144">
        <v>3.4013669399250428E-2</v>
      </c>
      <c r="DD144">
        <v>1.033197707963226E-2</v>
      </c>
      <c r="DE144">
        <v>5.6959475072201231</v>
      </c>
      <c r="DF144">
        <v>5.5998873178320192</v>
      </c>
      <c r="DG144">
        <v>12.67678785598831</v>
      </c>
      <c r="DH144">
        <v>89.680154932731924</v>
      </c>
      <c r="DI144">
        <v>3.921606308171619</v>
      </c>
      <c r="DJ144">
        <v>0.66794302823211993</v>
      </c>
      <c r="DK144">
        <v>17.68506655579985</v>
      </c>
      <c r="DL144">
        <v>0.81464423727160895</v>
      </c>
      <c r="DM144">
        <v>0.40171300207224903</v>
      </c>
      <c r="DN144">
        <v>3.0258869348399999</v>
      </c>
      <c r="DO144">
        <v>0.2193140651890389</v>
      </c>
      <c r="DP144">
        <v>0.31076380897156941</v>
      </c>
      <c r="DQ144">
        <v>12.446734296059491</v>
      </c>
      <c r="DR144">
        <v>0.83706436004705376</v>
      </c>
      <c r="DS144">
        <v>0.28939598174620579</v>
      </c>
      <c r="DT144">
        <v>45.359396302885393</v>
      </c>
      <c r="DU144">
        <v>2.0122285379183058</v>
      </c>
      <c r="DV144">
        <v>0.15559879934777929</v>
      </c>
      <c r="DW144">
        <v>26.982976992831059</v>
      </c>
      <c r="DX144">
        <v>1.1844523526486499</v>
      </c>
      <c r="DY144">
        <v>0.31023595449718011</v>
      </c>
      <c r="EA144">
        <v>62.22815722112594</v>
      </c>
      <c r="EB144">
        <v>3.6465621685247661E-2</v>
      </c>
      <c r="EC144">
        <v>14.974431648009441</v>
      </c>
      <c r="ED144">
        <v>0.74322960000756433</v>
      </c>
      <c r="EE144">
        <v>1.5222514718747819</v>
      </c>
      <c r="EF144">
        <v>5.5691020925307999</v>
      </c>
      <c r="EG144">
        <v>12.4204063929662</v>
      </c>
      <c r="EH144">
        <v>21.74606287386845</v>
      </c>
      <c r="EI144">
        <v>33.3595729930339</v>
      </c>
      <c r="EJ144">
        <v>52.291612153057073</v>
      </c>
      <c r="EK144">
        <v>59.421510111505903</v>
      </c>
      <c r="EL144">
        <v>73.754483951346685</v>
      </c>
      <c r="EM144">
        <v>88.028274935193963</v>
      </c>
      <c r="EN144">
        <v>116.4849626235043</v>
      </c>
      <c r="EO144">
        <v>115.4526085300147</v>
      </c>
      <c r="EQ144">
        <v>90.959285023802749</v>
      </c>
      <c r="ER144">
        <v>35.988415168671473</v>
      </c>
      <c r="ES144">
        <v>1.128633395739383</v>
      </c>
      <c r="ET144">
        <v>1.2280202418581689</v>
      </c>
      <c r="EU144">
        <v>3.1305003550638249E-4</v>
      </c>
      <c r="EV144">
        <v>1.676883852344013E-3</v>
      </c>
      <c r="EW144">
        <v>5.3566001027009147</v>
      </c>
      <c r="EX144">
        <v>10.6553668492367</v>
      </c>
      <c r="EY144">
        <v>4.9414731906096359</v>
      </c>
      <c r="EZ144">
        <v>2.4186416376667559</v>
      </c>
      <c r="FA144">
        <v>3.7782590081235898E-2</v>
      </c>
      <c r="FC144">
        <f t="shared" si="18"/>
        <v>34.098205374175116</v>
      </c>
      <c r="FE144">
        <v>-22.46051651969</v>
      </c>
      <c r="FF144">
        <v>1.2279492999999999</v>
      </c>
      <c r="FH144">
        <v>-4.6346311085600007</v>
      </c>
      <c r="FI144">
        <v>1.2279492999999999</v>
      </c>
      <c r="FK144">
        <v>947.46504960000004</v>
      </c>
      <c r="FL144">
        <f t="shared" si="21"/>
        <v>674.31504960000007</v>
      </c>
      <c r="FM144">
        <v>22</v>
      </c>
      <c r="FS144">
        <f t="shared" si="19"/>
        <v>45.359396302885393</v>
      </c>
      <c r="FT144">
        <f t="shared" si="20"/>
        <v>73.467219401989098</v>
      </c>
      <c r="FU144">
        <f t="shared" si="22"/>
        <v>0.65805677320427214</v>
      </c>
      <c r="FV144">
        <f t="shared" si="23"/>
        <v>1.557416927520225</v>
      </c>
    </row>
    <row r="145" spans="1:178" x14ac:dyDescent="0.25">
      <c r="A145" t="s">
        <v>1089</v>
      </c>
      <c r="B145" t="s">
        <v>765</v>
      </c>
      <c r="C145" s="2">
        <v>8.6462603602474672</v>
      </c>
      <c r="D145" s="5">
        <v>5.4135961439568517E-2</v>
      </c>
      <c r="E145" s="6">
        <v>1047.8891121362469</v>
      </c>
      <c r="F145" s="7">
        <v>0.84795092899028079</v>
      </c>
      <c r="G145">
        <v>167.3588874375811</v>
      </c>
      <c r="H145" s="8">
        <v>202.35346800088359</v>
      </c>
      <c r="I145" s="2">
        <v>2.5137337415019871</v>
      </c>
      <c r="J145" s="2">
        <v>0.1232079412863311</v>
      </c>
      <c r="K145" s="5">
        <v>0.17128789824430651</v>
      </c>
      <c r="L145" s="9">
        <v>6.3468357797195614E-4</v>
      </c>
      <c r="M145">
        <v>0.2160267369977362</v>
      </c>
      <c r="N145" s="8">
        <v>0.1247166523585948</v>
      </c>
      <c r="O145" s="10">
        <v>9.4107471042973874</v>
      </c>
      <c r="P145" s="7">
        <v>0.55799938651295</v>
      </c>
      <c r="Q145" s="5">
        <v>0.39895976064058303</v>
      </c>
      <c r="R145" s="11">
        <v>2.0002998091323731E-2</v>
      </c>
      <c r="S145" s="12">
        <v>0.97350930235532118</v>
      </c>
      <c r="T145" s="6">
        <v>2569.3373638662852</v>
      </c>
      <c r="U145" s="6">
        <v>5.0596137913954822</v>
      </c>
      <c r="V145" s="6">
        <v>6.2012334040509032</v>
      </c>
      <c r="W145" s="6">
        <v>2163.4804914925171</v>
      </c>
      <c r="X145" s="6">
        <v>22.210915824942031</v>
      </c>
      <c r="Y145" s="6">
        <v>91.812180839833701</v>
      </c>
      <c r="Z145" s="6">
        <v>2377.4935933724191</v>
      </c>
      <c r="AA145" s="6">
        <v>11.811873481281889</v>
      </c>
      <c r="AB145" s="13">
        <v>53.74794225279831</v>
      </c>
      <c r="AC145" s="14">
        <v>84.203830992320775</v>
      </c>
      <c r="AE145" t="s">
        <v>1090</v>
      </c>
      <c r="AF145" t="s">
        <v>1090</v>
      </c>
      <c r="AG145">
        <v>21.382000000000001</v>
      </c>
      <c r="AH145">
        <v>321.58960267091038</v>
      </c>
      <c r="AI145">
        <v>121.7626937840666</v>
      </c>
      <c r="AJ145">
        <v>212.89299419067359</v>
      </c>
      <c r="AK145" t="s">
        <v>143</v>
      </c>
      <c r="AL145">
        <v>1667.5353129770599</v>
      </c>
      <c r="AM145">
        <v>3716.479504362218</v>
      </c>
      <c r="AN145">
        <v>243.07495528300561</v>
      </c>
      <c r="AO145">
        <v>16.72636003947132</v>
      </c>
      <c r="AP145">
        <v>4.5167458268150771</v>
      </c>
      <c r="AQ145">
        <v>72.355659619723994</v>
      </c>
      <c r="AR145">
        <v>6.0008929078613624</v>
      </c>
      <c r="AS145">
        <v>2.9923526415622779</v>
      </c>
      <c r="AT145">
        <v>2471.2594794599759</v>
      </c>
      <c r="AU145">
        <v>240.19791806123811</v>
      </c>
      <c r="AV145">
        <v>101.7973204255442</v>
      </c>
      <c r="AW145">
        <v>82.674091383790724</v>
      </c>
      <c r="AX145">
        <v>7.3145650310034833</v>
      </c>
      <c r="AY145">
        <v>0.106042626323119</v>
      </c>
      <c r="AZ145">
        <v>2027.5098210373451</v>
      </c>
      <c r="BA145">
        <v>161.2180597808723</v>
      </c>
      <c r="BB145">
        <v>0.17792407386249781</v>
      </c>
      <c r="BC145">
        <v>490656.08232463978</v>
      </c>
      <c r="BD145">
        <v>41394.02247258764</v>
      </c>
      <c r="BE145">
        <v>4.021056154604473</v>
      </c>
      <c r="BF145">
        <v>5.3537017572456582</v>
      </c>
      <c r="BG145">
        <v>0.80308293696930388</v>
      </c>
      <c r="BH145">
        <v>4.6199462136299177E-2</v>
      </c>
      <c r="BI145">
        <v>23.549676160085909</v>
      </c>
      <c r="BJ145">
        <v>1.7894597929806799</v>
      </c>
      <c r="BK145">
        <v>1.444850129703151E-2</v>
      </c>
      <c r="BL145">
        <v>591.51240316200256</v>
      </c>
      <c r="BM145">
        <v>51.759576429852743</v>
      </c>
      <c r="BN145">
        <v>0.12739796404692669</v>
      </c>
      <c r="BO145">
        <v>103.95773340949479</v>
      </c>
      <c r="BP145">
        <v>8.6709872581908236</v>
      </c>
      <c r="BQ145">
        <v>2.5205375075256081E-2</v>
      </c>
      <c r="BR145">
        <v>674.54665840178427</v>
      </c>
      <c r="BS145">
        <v>62.439110142536833</v>
      </c>
      <c r="BT145">
        <v>6.8720059334530723E-2</v>
      </c>
      <c r="BU145">
        <v>420.23711711997191</v>
      </c>
      <c r="BV145">
        <v>35.626162227955909</v>
      </c>
      <c r="BW145">
        <v>7.7645435478360267E-2</v>
      </c>
      <c r="BX145">
        <v>132.43091658209411</v>
      </c>
      <c r="BY145">
        <v>11.514745361864289</v>
      </c>
      <c r="BZ145">
        <v>5.5767290976143073E-2</v>
      </c>
      <c r="CA145">
        <v>488.57998152526932</v>
      </c>
      <c r="CB145">
        <v>48.22522013406585</v>
      </c>
      <c r="CC145">
        <v>0.1145825165608777</v>
      </c>
      <c r="CD145">
        <v>72.069940787018496</v>
      </c>
      <c r="CE145">
        <v>6.4078624168158127</v>
      </c>
      <c r="CF145">
        <v>1.691324693262445E-2</v>
      </c>
      <c r="CG145">
        <v>380.57849906090161</v>
      </c>
      <c r="CH145">
        <v>31.43339663064463</v>
      </c>
      <c r="CI145">
        <v>0.1057212661369427</v>
      </c>
      <c r="CJ145">
        <v>63.472696768155352</v>
      </c>
      <c r="CK145">
        <v>5.4129155136120293</v>
      </c>
      <c r="CL145">
        <v>2.5959431711710581E-2</v>
      </c>
      <c r="CM145">
        <v>171.8846500675443</v>
      </c>
      <c r="CN145">
        <v>12.540682853892269</v>
      </c>
      <c r="CO145">
        <v>7.8106730409902014E-2</v>
      </c>
      <c r="CP145">
        <v>27.52578360877737</v>
      </c>
      <c r="CQ145">
        <v>2.4594342180786448</v>
      </c>
      <c r="CR145">
        <v>2.491351443564091E-2</v>
      </c>
      <c r="CS145">
        <v>195.9157361096189</v>
      </c>
      <c r="CT145">
        <v>16.283227422329251</v>
      </c>
      <c r="CU145">
        <v>0.11649498115788399</v>
      </c>
      <c r="CV145">
        <v>26.78183437894323</v>
      </c>
      <c r="CW145">
        <v>1.953156784007495</v>
      </c>
      <c r="CX145">
        <v>2.5159239284610009E-2</v>
      </c>
      <c r="CY145">
        <v>5113.3315432101599</v>
      </c>
      <c r="CZ145">
        <v>364.51762928671718</v>
      </c>
      <c r="DA145">
        <v>0.24954672993002841</v>
      </c>
      <c r="DB145">
        <v>0.20079197465518331</v>
      </c>
      <c r="DC145">
        <v>9.3294994355761274E-2</v>
      </c>
      <c r="DD145">
        <v>2.2890413287120388E-2</v>
      </c>
      <c r="DE145">
        <v>10.322614466251281</v>
      </c>
      <c r="DF145">
        <v>11.968094518569091</v>
      </c>
      <c r="DG145">
        <v>24.8061174625673</v>
      </c>
      <c r="DH145">
        <v>1681.6124074319659</v>
      </c>
      <c r="DI145">
        <v>92.212902606721542</v>
      </c>
      <c r="DJ145">
        <v>1.574314342493252</v>
      </c>
      <c r="DK145">
        <v>309.53666296957408</v>
      </c>
      <c r="DL145">
        <v>16.841036861063841</v>
      </c>
      <c r="DM145">
        <v>0.82397482355988139</v>
      </c>
      <c r="DN145">
        <v>164.8753649595825</v>
      </c>
      <c r="DO145">
        <v>9.0646072663856305</v>
      </c>
      <c r="DP145">
        <v>0.67015011734001306</v>
      </c>
      <c r="DQ145">
        <v>658.42325155971446</v>
      </c>
      <c r="DR145">
        <v>36.781191128631107</v>
      </c>
      <c r="DS145">
        <v>0.60310092160961448</v>
      </c>
      <c r="DT145">
        <v>1047.8891121362469</v>
      </c>
      <c r="DU145">
        <v>58.108981870624653</v>
      </c>
      <c r="DV145">
        <v>0.36016246643548661</v>
      </c>
      <c r="DW145">
        <v>556.09372620075237</v>
      </c>
      <c r="DX145">
        <v>30.475969144077538</v>
      </c>
      <c r="DY145">
        <v>0.59439897775215922</v>
      </c>
      <c r="EA145">
        <v>1291.4075293231499</v>
      </c>
      <c r="EB145">
        <v>99.365722194455316</v>
      </c>
      <c r="EC145">
        <v>964.9468240815703</v>
      </c>
      <c r="ED145">
        <v>1120.2341962230039</v>
      </c>
      <c r="EE145">
        <v>1476.0320752774271</v>
      </c>
      <c r="EF145">
        <v>2839.43998054035</v>
      </c>
      <c r="EG145">
        <v>2352.2365289892368</v>
      </c>
      <c r="EH145">
        <v>2455.1757865591421</v>
      </c>
      <c r="EI145">
        <v>1996.3972517179641</v>
      </c>
      <c r="EJ145">
        <v>1547.0670693532591</v>
      </c>
      <c r="EK145">
        <v>1162.503603812369</v>
      </c>
      <c r="EL145">
        <v>1074.279062922152</v>
      </c>
      <c r="EM145">
        <v>1114.4041946873431</v>
      </c>
      <c r="EN145">
        <v>1216.8679261467009</v>
      </c>
      <c r="EO145">
        <v>1088.692454428586</v>
      </c>
      <c r="EQ145">
        <v>2.892215648052594</v>
      </c>
      <c r="ER145">
        <v>1.257605661759668</v>
      </c>
      <c r="ES145">
        <v>0.89088848858466252</v>
      </c>
      <c r="ET145">
        <v>0.93163016117668096</v>
      </c>
      <c r="EU145">
        <v>8.1656949007690535E-2</v>
      </c>
      <c r="EV145">
        <v>4.0471937992559603E-2</v>
      </c>
      <c r="EW145">
        <v>0.49563372725018062</v>
      </c>
      <c r="EX145">
        <v>26.66292697424527</v>
      </c>
      <c r="EY145">
        <v>1.771542078466362</v>
      </c>
      <c r="EZ145">
        <v>5.3486725106651516</v>
      </c>
      <c r="FA145">
        <v>2.7326553055698151E-2</v>
      </c>
      <c r="FC145">
        <f t="shared" si="18"/>
        <v>1.4698269222965106</v>
      </c>
      <c r="FE145">
        <v>1.8274999999999999</v>
      </c>
      <c r="FF145">
        <v>3.5289351999999998</v>
      </c>
      <c r="FH145">
        <v>1.8210999999999999</v>
      </c>
      <c r="FI145">
        <v>3.5289351999999998</v>
      </c>
      <c r="FK145">
        <v>1322.4310852999999</v>
      </c>
      <c r="FL145">
        <f t="shared" si="21"/>
        <v>1049.2810853000001</v>
      </c>
      <c r="FM145">
        <v>35</v>
      </c>
      <c r="FS145">
        <f t="shared" si="19"/>
        <v>1047.8891121362469</v>
      </c>
      <c r="FT145">
        <f t="shared" si="20"/>
        <v>1697.2337726058322</v>
      </c>
      <c r="FU145">
        <f t="shared" si="22"/>
        <v>1.6879390848222604</v>
      </c>
      <c r="FV145">
        <f t="shared" si="23"/>
        <v>3.1929723646173018</v>
      </c>
    </row>
    <row r="146" spans="1:178" x14ac:dyDescent="0.25">
      <c r="A146" t="s">
        <v>1091</v>
      </c>
      <c r="B146" t="s">
        <v>765</v>
      </c>
      <c r="C146" s="2">
        <v>44.337396069167752</v>
      </c>
      <c r="D146" s="5">
        <v>1.891654182914803E-2</v>
      </c>
      <c r="E146" s="6">
        <v>151.66972807505621</v>
      </c>
      <c r="F146" s="7">
        <v>0.46455382594903</v>
      </c>
      <c r="G146">
        <v>32.012560845712493</v>
      </c>
      <c r="H146" s="8">
        <v>371.0054224392029</v>
      </c>
      <c r="I146" s="2">
        <v>2.0199168995911649</v>
      </c>
      <c r="J146" s="2">
        <v>9.8810007299293193E-2</v>
      </c>
      <c r="K146" s="5">
        <v>0.18349764138999081</v>
      </c>
      <c r="L146" s="9">
        <v>6.6783307924492329E-4</v>
      </c>
      <c r="M146">
        <v>0.1089755208542772</v>
      </c>
      <c r="N146" s="8">
        <v>0.5285735913875762</v>
      </c>
      <c r="O146" s="10">
        <v>12.5129384770523</v>
      </c>
      <c r="P146" s="7">
        <v>0.72525783359305318</v>
      </c>
      <c r="Q146" s="5">
        <v>0.49512136772413018</v>
      </c>
      <c r="R146" s="11">
        <v>2.4119410309520709E-2</v>
      </c>
      <c r="S146" s="12">
        <v>0.59176854978618976</v>
      </c>
      <c r="T146" s="6">
        <v>2683.8015762168761</v>
      </c>
      <c r="U146" s="6">
        <v>4.8511870722933894</v>
      </c>
      <c r="V146" s="6">
        <v>6.0009708475786852</v>
      </c>
      <c r="W146" s="6">
        <v>2592.7587506065752</v>
      </c>
      <c r="X146" s="6">
        <v>4.4848823728515033</v>
      </c>
      <c r="Y146" s="6">
        <v>104.06186448855991</v>
      </c>
      <c r="Z146" s="6">
        <v>2643.5636655396802</v>
      </c>
      <c r="AA146" s="6">
        <v>3.428030123903647</v>
      </c>
      <c r="AB146" s="13">
        <v>54.4746583920181</v>
      </c>
      <c r="AC146" s="14">
        <v>96.607691626046503</v>
      </c>
      <c r="AE146" t="s">
        <v>1092</v>
      </c>
      <c r="AF146" t="s">
        <v>1092</v>
      </c>
      <c r="AG146">
        <v>25.036999999999999</v>
      </c>
      <c r="AH146">
        <v>103.69813237313041</v>
      </c>
      <c r="AI146">
        <v>41.016482881185617</v>
      </c>
      <c r="AJ146">
        <v>93.387795375635875</v>
      </c>
      <c r="AK146" t="s">
        <v>143</v>
      </c>
      <c r="AL146">
        <v>888.20504436914189</v>
      </c>
      <c r="AM146">
        <v>1634.116256600862</v>
      </c>
      <c r="AN146">
        <v>219.4997422157133</v>
      </c>
      <c r="AO146">
        <v>13.697837458035</v>
      </c>
      <c r="AP146">
        <v>1.9303555633021801</v>
      </c>
      <c r="AQ146">
        <v>2.5244717084301111</v>
      </c>
      <c r="AR146">
        <v>0.87548725981607634</v>
      </c>
      <c r="AS146">
        <v>1.3735706163026791</v>
      </c>
      <c r="AT146">
        <v>56.064397792069308</v>
      </c>
      <c r="AU146">
        <v>23.33999147963701</v>
      </c>
      <c r="AV146">
        <v>42.889665824034132</v>
      </c>
      <c r="AW146">
        <v>3.2331101786072649</v>
      </c>
      <c r="AX146">
        <v>0.54476424098610687</v>
      </c>
      <c r="AY146">
        <v>0.17904051112238509</v>
      </c>
      <c r="AZ146">
        <v>239.0319966956414</v>
      </c>
      <c r="BA146">
        <v>14.9071087263432</v>
      </c>
      <c r="BB146">
        <v>7.9300709267222255E-2</v>
      </c>
      <c r="BC146">
        <v>499708.34786025388</v>
      </c>
      <c r="BD146">
        <v>28962.502847656571</v>
      </c>
      <c r="BE146">
        <v>4.0999122046791836</v>
      </c>
      <c r="BF146">
        <v>0.84578091087317575</v>
      </c>
      <c r="BG146">
        <v>0.14741315355958909</v>
      </c>
      <c r="BH146">
        <v>7.8021342658855866E-2</v>
      </c>
      <c r="BI146">
        <v>1.1131857377239609</v>
      </c>
      <c r="BJ146">
        <v>0.1225510844242043</v>
      </c>
      <c r="BK146">
        <v>8.8591278535263673E-3</v>
      </c>
      <c r="BL146">
        <v>28.241471883452089</v>
      </c>
      <c r="BM146">
        <v>2.0818163235653731</v>
      </c>
      <c r="BN146">
        <v>3.8042519870975948E-2</v>
      </c>
      <c r="BO146">
        <v>3.3561898908339272</v>
      </c>
      <c r="BP146">
        <v>0.30113914904684552</v>
      </c>
      <c r="BQ146">
        <v>2.6488225753685309E-2</v>
      </c>
      <c r="BR146">
        <v>24.87478424704975</v>
      </c>
      <c r="BS146">
        <v>2.8967314799108901</v>
      </c>
      <c r="BT146">
        <v>6.8473257964652895E-2</v>
      </c>
      <c r="BU146">
        <v>16.257043148046542</v>
      </c>
      <c r="BV146">
        <v>1.9354800446345559</v>
      </c>
      <c r="BW146">
        <v>9.5379401356462404E-2</v>
      </c>
      <c r="BX146">
        <v>5.1326782553787904</v>
      </c>
      <c r="BY146">
        <v>0.60872890949335368</v>
      </c>
      <c r="BZ146">
        <v>2.0942459946176901E-2</v>
      </c>
      <c r="CA146">
        <v>20.965563873765241</v>
      </c>
      <c r="CB146">
        <v>2.112426055995682</v>
      </c>
      <c r="CC146">
        <v>0.1141494344149897</v>
      </c>
      <c r="CD146">
        <v>4.3278679875091211</v>
      </c>
      <c r="CE146">
        <v>0.44244587441014299</v>
      </c>
      <c r="CF146">
        <v>1.6850380194300789E-2</v>
      </c>
      <c r="CG146">
        <v>31.703515443155251</v>
      </c>
      <c r="CH146">
        <v>2.8537853968818259</v>
      </c>
      <c r="CI146">
        <v>4.6064304022766588E-2</v>
      </c>
      <c r="CJ146">
        <v>7.8312956135085923</v>
      </c>
      <c r="CK146">
        <v>0.61386799808284165</v>
      </c>
      <c r="CL146">
        <v>1.131085645081718E-2</v>
      </c>
      <c r="CM146">
        <v>29.979721688476982</v>
      </c>
      <c r="CN146">
        <v>1.835400904085333</v>
      </c>
      <c r="CO146">
        <v>3.4035169480270827E-2</v>
      </c>
      <c r="CP146">
        <v>5.4992892509623177</v>
      </c>
      <c r="CQ146">
        <v>0.45514650391047667</v>
      </c>
      <c r="CR146">
        <v>1.0857831367133549E-2</v>
      </c>
      <c r="CS146">
        <v>45.500774947330662</v>
      </c>
      <c r="CT146">
        <v>3.2695308151183422</v>
      </c>
      <c r="CU146">
        <v>0.1160478110280501</v>
      </c>
      <c r="CV146">
        <v>7.6144232676220476</v>
      </c>
      <c r="CW146">
        <v>0.52190442011019234</v>
      </c>
      <c r="CX146">
        <v>1.095958730242455E-2</v>
      </c>
      <c r="CY146">
        <v>6033.9940567718158</v>
      </c>
      <c r="CZ146">
        <v>272.5095129055336</v>
      </c>
      <c r="DA146">
        <v>0.24857509695136201</v>
      </c>
      <c r="DB146">
        <v>8.6960976945521198E-2</v>
      </c>
      <c r="DC146">
        <v>3.2301328839768002E-2</v>
      </c>
      <c r="DD146">
        <v>9.9743595922643091E-3</v>
      </c>
      <c r="DE146">
        <v>3.9242913342068362</v>
      </c>
      <c r="DF146">
        <v>4.8778034886291124</v>
      </c>
      <c r="DG146">
        <v>11.296121602612921</v>
      </c>
      <c r="DH146">
        <v>301.5430928107416</v>
      </c>
      <c r="DI146">
        <v>11.28302305118431</v>
      </c>
      <c r="DJ146">
        <v>0.63375457533809776</v>
      </c>
      <c r="DK146">
        <v>59.535741269576633</v>
      </c>
      <c r="DL146">
        <v>2.267368974174814</v>
      </c>
      <c r="DM146">
        <v>0.39813289344664682</v>
      </c>
      <c r="DN146">
        <v>14.87926122391889</v>
      </c>
      <c r="DO146">
        <v>0.61796922210269301</v>
      </c>
      <c r="DP146">
        <v>0.30350948375548958</v>
      </c>
      <c r="DQ146">
        <v>54.362627466342097</v>
      </c>
      <c r="DR146">
        <v>2.343318844245462</v>
      </c>
      <c r="DS146">
        <v>0.24918801717017819</v>
      </c>
      <c r="DT146">
        <v>151.66972807505621</v>
      </c>
      <c r="DU146">
        <v>5.6461093072780626</v>
      </c>
      <c r="DV146">
        <v>0.15920703107849449</v>
      </c>
      <c r="DW146">
        <v>92.940956370797096</v>
      </c>
      <c r="DX146">
        <v>3.4962579473555002</v>
      </c>
      <c r="DY146">
        <v>0.27459730672179172</v>
      </c>
      <c r="EA146">
        <v>152.24967942397541</v>
      </c>
      <c r="EB146">
        <v>4.6969862351221972</v>
      </c>
      <c r="EC146">
        <v>46.070916612483018</v>
      </c>
      <c r="ED146">
        <v>36.165839340882833</v>
      </c>
      <c r="EE146">
        <v>54.430600102953512</v>
      </c>
      <c r="EF146">
        <v>109.8448861354496</v>
      </c>
      <c r="EG146">
        <v>91.166576472092189</v>
      </c>
      <c r="EH146">
        <v>105.3545923304786</v>
      </c>
      <c r="EI146">
        <v>119.88553982019729</v>
      </c>
      <c r="EJ146">
        <v>128.87607903721641</v>
      </c>
      <c r="EK146">
        <v>143.43032259173239</v>
      </c>
      <c r="EL146">
        <v>187.37326055298109</v>
      </c>
      <c r="EM146">
        <v>222.6432895126444</v>
      </c>
      <c r="EN146">
        <v>282.61350898963138</v>
      </c>
      <c r="EO146">
        <v>309.52940112284739</v>
      </c>
      <c r="EQ146">
        <v>3.534825138144241</v>
      </c>
      <c r="ER146">
        <v>1.708128154055705</v>
      </c>
      <c r="ES146">
        <v>0.84745957186790699</v>
      </c>
      <c r="ET146">
        <v>0.80610846777853329</v>
      </c>
      <c r="EU146">
        <v>1.6619822074020251E-2</v>
      </c>
      <c r="EV146">
        <v>4.4582643539529711E-2</v>
      </c>
      <c r="EW146">
        <v>2.6824982446244321</v>
      </c>
      <c r="EX146">
        <v>9.7259821655756653</v>
      </c>
      <c r="EY146">
        <v>5.3704611679225556</v>
      </c>
      <c r="EZ146">
        <v>3.3333438441569658</v>
      </c>
      <c r="FA146">
        <v>1.858827485580648E-2</v>
      </c>
      <c r="FC146">
        <f t="shared" si="18"/>
        <v>3.2246645653576751</v>
      </c>
      <c r="FE146">
        <v>-21.863595096969998</v>
      </c>
      <c r="FF146">
        <v>1.2299728000000001</v>
      </c>
      <c r="FH146">
        <v>-3.9294385963600003</v>
      </c>
      <c r="FI146">
        <v>1.2299728000000001</v>
      </c>
      <c r="FK146">
        <v>943.58525090000001</v>
      </c>
      <c r="FL146">
        <f t="shared" si="21"/>
        <v>670.43525090000003</v>
      </c>
      <c r="FM146">
        <v>22</v>
      </c>
      <c r="FS146">
        <f t="shared" si="19"/>
        <v>151.66972807505621</v>
      </c>
      <c r="FT146">
        <f t="shared" si="20"/>
        <v>245.6547947579578</v>
      </c>
      <c r="FU146">
        <f t="shared" si="22"/>
        <v>1.1340689262896533</v>
      </c>
      <c r="FV146">
        <f t="shared" si="23"/>
        <v>2.5024485245024426</v>
      </c>
    </row>
    <row r="147" spans="1:178" x14ac:dyDescent="0.25">
      <c r="A147" t="s">
        <v>1093</v>
      </c>
      <c r="B147" t="s">
        <v>765</v>
      </c>
      <c r="C147" s="2">
        <v>-3.5669141429666231</v>
      </c>
      <c r="D147" s="5">
        <v>5.2379451266068557E-2</v>
      </c>
      <c r="E147" s="6">
        <v>399.5101382172366</v>
      </c>
      <c r="F147" s="7">
        <v>1.394491091831733</v>
      </c>
      <c r="G147">
        <v>-396.44596925621931</v>
      </c>
      <c r="H147" s="8">
        <v>128.02548669009471</v>
      </c>
      <c r="I147" s="2">
        <v>1.9419679264098759</v>
      </c>
      <c r="J147" s="2">
        <v>9.3041927648342473E-2</v>
      </c>
      <c r="K147" s="5">
        <v>0.18581999796129919</v>
      </c>
      <c r="L147" s="9">
        <v>6.7392273121411495E-4</v>
      </c>
      <c r="M147">
        <v>0.34252097265231352</v>
      </c>
      <c r="N147" s="8">
        <v>0.39542684655270299</v>
      </c>
      <c r="O147" s="10">
        <v>13.207126985444489</v>
      </c>
      <c r="P147" s="7">
        <v>0.77250797674327332</v>
      </c>
      <c r="Q147" s="5">
        <v>0.51565254222760559</v>
      </c>
      <c r="R147" s="11">
        <v>2.5379286238185819E-2</v>
      </c>
      <c r="S147" s="12">
        <v>0.93933707109155518</v>
      </c>
      <c r="T147" s="6">
        <v>2704.5808475200661</v>
      </c>
      <c r="U147" s="6">
        <v>4.8069586406601594</v>
      </c>
      <c r="V147" s="6">
        <v>5.958575041897622</v>
      </c>
      <c r="W147" s="6">
        <v>2680.1906911235019</v>
      </c>
      <c r="X147" s="6">
        <v>16.949727359442601</v>
      </c>
      <c r="Y147" s="6">
        <v>107.4392999098572</v>
      </c>
      <c r="Z147" s="6">
        <v>2693.7857770369678</v>
      </c>
      <c r="AA147" s="6">
        <v>8.1885050270406889</v>
      </c>
      <c r="AB147" s="13">
        <v>54.709974333417122</v>
      </c>
      <c r="AC147" s="14">
        <v>99.098190892724531</v>
      </c>
      <c r="AE147" t="s">
        <v>1094</v>
      </c>
      <c r="AF147" t="s">
        <v>1094</v>
      </c>
      <c r="AG147">
        <v>25.038</v>
      </c>
      <c r="AH147">
        <v>165.89011323530559</v>
      </c>
      <c r="AI147">
        <v>66.633340097894063</v>
      </c>
      <c r="AJ147">
        <v>95.191587934697722</v>
      </c>
      <c r="AK147" t="s">
        <v>143</v>
      </c>
      <c r="AL147">
        <v>754.72484590950944</v>
      </c>
      <c r="AM147">
        <v>1682.065188863485</v>
      </c>
      <c r="AN147">
        <v>214.23191069902651</v>
      </c>
      <c r="AO147">
        <v>12.896125968299801</v>
      </c>
      <c r="AP147">
        <v>1.956227494970145</v>
      </c>
      <c r="AQ147">
        <v>6.6586920392817586</v>
      </c>
      <c r="AR147">
        <v>1.4045053052066701</v>
      </c>
      <c r="AS147">
        <v>1.510279648489649</v>
      </c>
      <c r="AT147">
        <v>314.44113047321008</v>
      </c>
      <c r="AU147">
        <v>93.077409855375393</v>
      </c>
      <c r="AV147">
        <v>44.166373445235777</v>
      </c>
      <c r="AW147">
        <v>15.012786179169071</v>
      </c>
      <c r="AX147">
        <v>4.0489635380340134</v>
      </c>
      <c r="AY147">
        <v>0.15258473456513391</v>
      </c>
      <c r="AZ147">
        <v>1047.167482447453</v>
      </c>
      <c r="BA147">
        <v>71.167868193182088</v>
      </c>
      <c r="BB147">
        <v>5.196582167700458E-2</v>
      </c>
      <c r="BC147">
        <v>473512.22294573899</v>
      </c>
      <c r="BD147">
        <v>31177.46927687298</v>
      </c>
      <c r="BE147">
        <v>1.726672070015318</v>
      </c>
      <c r="BF147">
        <v>1.9072464998681651</v>
      </c>
      <c r="BG147">
        <v>0.25101100718945202</v>
      </c>
      <c r="BH147">
        <v>0.100171880912359</v>
      </c>
      <c r="BI147">
        <v>8.7868014533497742</v>
      </c>
      <c r="BJ147">
        <v>3.1219563497617742</v>
      </c>
      <c r="BK147">
        <v>5.5682709989171297E-3</v>
      </c>
      <c r="BL147">
        <v>185.99041965859851</v>
      </c>
      <c r="BM147">
        <v>28.317661053342071</v>
      </c>
      <c r="BN147">
        <v>3.8927976826925927E-2</v>
      </c>
      <c r="BO147">
        <v>20.01214863724574</v>
      </c>
      <c r="BP147">
        <v>6.2736487222047366</v>
      </c>
      <c r="BQ147">
        <v>9.502294721256202E-3</v>
      </c>
      <c r="BR147">
        <v>129.3248282015939</v>
      </c>
      <c r="BS147">
        <v>37.723448660014249</v>
      </c>
      <c r="BT147">
        <v>7.0066582601261862E-2</v>
      </c>
      <c r="BU147">
        <v>68.948565946469884</v>
      </c>
      <c r="BV147">
        <v>15.763070630173409</v>
      </c>
      <c r="BW147">
        <v>0.14383335263921029</v>
      </c>
      <c r="BX147">
        <v>26.318224644271009</v>
      </c>
      <c r="BY147">
        <v>5.5445674985178997</v>
      </c>
      <c r="BZ147">
        <v>9.3407086233656678E-3</v>
      </c>
      <c r="CA147">
        <v>89.96022911638353</v>
      </c>
      <c r="CB147">
        <v>14.8182490814314</v>
      </c>
      <c r="CC147">
        <v>0.16500216013701011</v>
      </c>
      <c r="CD147">
        <v>15.86569874837887</v>
      </c>
      <c r="CE147">
        <v>1.981860886765763</v>
      </c>
      <c r="CF147">
        <v>2.4358298541575119E-2</v>
      </c>
      <c r="CG147">
        <v>127.8557018963196</v>
      </c>
      <c r="CH147">
        <v>13.65911769962141</v>
      </c>
      <c r="CI147">
        <v>4.6981651284726082E-2</v>
      </c>
      <c r="CJ147">
        <v>34.987479208710162</v>
      </c>
      <c r="CK147">
        <v>2.752389322248102</v>
      </c>
      <c r="CL147">
        <v>1.1535936260403491E-2</v>
      </c>
      <c r="CM147">
        <v>137.97662777967321</v>
      </c>
      <c r="CN147">
        <v>9.7762844663770156</v>
      </c>
      <c r="CO147">
        <v>3.4715781185788323E-2</v>
      </c>
      <c r="CP147">
        <v>25.183574115782921</v>
      </c>
      <c r="CQ147">
        <v>1.738006313110787</v>
      </c>
      <c r="CR147">
        <v>1.10768390892413E-2</v>
      </c>
      <c r="CS147">
        <v>181.2693178149282</v>
      </c>
      <c r="CT147">
        <v>13.90072472600332</v>
      </c>
      <c r="CU147">
        <v>5.1765031039011832E-2</v>
      </c>
      <c r="CV147">
        <v>25.694615403666479</v>
      </c>
      <c r="CW147">
        <v>1.995499497528918</v>
      </c>
      <c r="CX147">
        <v>1.1175129916293059E-2</v>
      </c>
      <c r="CY147">
        <v>3710.143997443819</v>
      </c>
      <c r="CZ147">
        <v>204.86487118227399</v>
      </c>
      <c r="DA147">
        <v>0.1108725732713111</v>
      </c>
      <c r="DB147">
        <v>0.18816203105151871</v>
      </c>
      <c r="DC147">
        <v>4.6216530369552117E-2</v>
      </c>
      <c r="DD147">
        <v>1.017370615873048E-2</v>
      </c>
      <c r="DE147">
        <v>1.1249040818110201</v>
      </c>
      <c r="DF147">
        <v>5.0397437544230002</v>
      </c>
      <c r="DG147">
        <v>10.818051270194699</v>
      </c>
      <c r="DH147">
        <v>822.80420322176212</v>
      </c>
      <c r="DI147">
        <v>42.832337306088398</v>
      </c>
      <c r="DJ147">
        <v>0.67692720548175866</v>
      </c>
      <c r="DK147">
        <v>164.97491493080011</v>
      </c>
      <c r="DL147">
        <v>8.4162106356539201</v>
      </c>
      <c r="DM147">
        <v>0.3790868212985552</v>
      </c>
      <c r="DN147">
        <v>127.9024871157023</v>
      </c>
      <c r="DO147">
        <v>6.5880133682060862</v>
      </c>
      <c r="DP147">
        <v>0.32325931725889268</v>
      </c>
      <c r="DQ147">
        <v>448.30381367321928</v>
      </c>
      <c r="DR147">
        <v>25.294561540545921</v>
      </c>
      <c r="DS147">
        <v>0.28299191323971901</v>
      </c>
      <c r="DT147">
        <v>399.5101382172366</v>
      </c>
      <c r="DU147">
        <v>23.333606110460611</v>
      </c>
      <c r="DV147">
        <v>0.16231506703152909</v>
      </c>
      <c r="DW147">
        <v>299.9356970998889</v>
      </c>
      <c r="DX147">
        <v>15.471102122113511</v>
      </c>
      <c r="DY147">
        <v>0.30772595980503697</v>
      </c>
      <c r="EA147">
        <v>666.98565760984241</v>
      </c>
      <c r="EB147">
        <v>37.075111617509599</v>
      </c>
      <c r="EC147">
        <v>303.41014626198768</v>
      </c>
      <c r="ED147">
        <v>215.64815341859631</v>
      </c>
      <c r="EE147">
        <v>282.98649497066492</v>
      </c>
      <c r="EF147">
        <v>465.86868882749923</v>
      </c>
      <c r="EG147">
        <v>467.46402565312638</v>
      </c>
      <c r="EH147">
        <v>452.06145284614843</v>
      </c>
      <c r="EI147">
        <v>439.49304012129818</v>
      </c>
      <c r="EJ147">
        <v>519.73862559479528</v>
      </c>
      <c r="EK147">
        <v>640.79632250384907</v>
      </c>
      <c r="EL147">
        <v>862.35392362295738</v>
      </c>
      <c r="EM147">
        <v>1019.57789942441</v>
      </c>
      <c r="EN147">
        <v>1125.896383943654</v>
      </c>
      <c r="EO147">
        <v>1044.4965611246539</v>
      </c>
      <c r="EQ147">
        <v>3.3932510675998371</v>
      </c>
      <c r="ER147">
        <v>1.7650710912456651</v>
      </c>
      <c r="ES147">
        <v>1.018632891455888</v>
      </c>
      <c r="ET147">
        <v>1.0231088605969021</v>
      </c>
      <c r="EU147">
        <v>3.2929417081567831E-2</v>
      </c>
      <c r="EV147">
        <v>8.2013432873091041E-2</v>
      </c>
      <c r="EW147">
        <v>2.4905825897233349</v>
      </c>
      <c r="EX147">
        <v>10.13619213828512</v>
      </c>
      <c r="EY147">
        <v>2.148014607153272</v>
      </c>
      <c r="EZ147">
        <v>2.2039589657700769</v>
      </c>
      <c r="FA147">
        <v>1.0521617904555801E-2</v>
      </c>
      <c r="FC147">
        <f t="shared" si="18"/>
        <v>2.8430034974393443</v>
      </c>
      <c r="FE147">
        <v>-17.337744048859999</v>
      </c>
      <c r="FF147">
        <v>1.1378206</v>
      </c>
      <c r="FH147">
        <v>-1.5921044863199998</v>
      </c>
      <c r="FI147">
        <v>1.1378206</v>
      </c>
      <c r="FK147">
        <v>1028.7707923999999</v>
      </c>
      <c r="FL147">
        <f t="shared" si="21"/>
        <v>755.62079239999991</v>
      </c>
      <c r="FM147">
        <v>24</v>
      </c>
      <c r="FS147">
        <f t="shared" si="19"/>
        <v>399.5101382172366</v>
      </c>
      <c r="FT147">
        <f t="shared" si="20"/>
        <v>647.07428603624624</v>
      </c>
      <c r="FU147">
        <f t="shared" si="22"/>
        <v>2.833472739434816</v>
      </c>
      <c r="FV147">
        <f t="shared" si="23"/>
        <v>4.0923715166934684</v>
      </c>
    </row>
    <row r="148" spans="1:178" x14ac:dyDescent="0.25">
      <c r="A148" t="s">
        <v>1095</v>
      </c>
      <c r="B148" t="s">
        <v>765</v>
      </c>
      <c r="C148" s="2">
        <v>-2.7660366540484791</v>
      </c>
      <c r="D148" s="5">
        <v>3.8506030473915757E-2</v>
      </c>
      <c r="E148" s="6">
        <v>300.21982547560771</v>
      </c>
      <c r="F148" s="7">
        <v>0.78019259763482751</v>
      </c>
      <c r="G148">
        <v>-512.84499552491513</v>
      </c>
      <c r="H148" s="8">
        <v>87.074457832671257</v>
      </c>
      <c r="I148" s="2">
        <v>1.9737638672076889</v>
      </c>
      <c r="J148" s="2">
        <v>9.5969278445689712E-2</v>
      </c>
      <c r="K148" s="5">
        <v>0.18386426009927909</v>
      </c>
      <c r="L148" s="9">
        <v>5.2421139037515604E-4</v>
      </c>
      <c r="M148">
        <v>0.19926501860884879</v>
      </c>
      <c r="N148" s="8">
        <v>0.15165293284112491</v>
      </c>
      <c r="O148" s="10">
        <v>12.842655423235771</v>
      </c>
      <c r="P148" s="7">
        <v>0.74382832126602383</v>
      </c>
      <c r="Q148" s="5">
        <v>0.50668330646094373</v>
      </c>
      <c r="R148" s="11">
        <v>2.467837904475953E-2</v>
      </c>
      <c r="S148" s="12">
        <v>0.74167811996975996</v>
      </c>
      <c r="T148" s="6">
        <v>2687.2200462308961</v>
      </c>
      <c r="U148" s="6">
        <v>3.1069880778704762</v>
      </c>
      <c r="V148" s="6">
        <v>4.7084168310029968</v>
      </c>
      <c r="W148" s="6">
        <v>2642.4277495759111</v>
      </c>
      <c r="X148" s="6">
        <v>3.9342712259132031</v>
      </c>
      <c r="Y148" s="6">
        <v>105.5555221321306</v>
      </c>
      <c r="Z148" s="6">
        <v>2668.0928538709072</v>
      </c>
      <c r="AA148" s="6">
        <v>2.7815001081293951</v>
      </c>
      <c r="AB148" s="13">
        <v>54.482688538746778</v>
      </c>
      <c r="AC148" s="14">
        <v>98.333136256637758</v>
      </c>
      <c r="AE148" t="s">
        <v>1096</v>
      </c>
      <c r="AF148" t="s">
        <v>1096</v>
      </c>
      <c r="AG148">
        <v>23.952999999999999</v>
      </c>
      <c r="AH148" t="s">
        <v>143</v>
      </c>
      <c r="AI148">
        <v>48.850519723548089</v>
      </c>
      <c r="AJ148">
        <v>96.634890233193829</v>
      </c>
      <c r="AK148" t="s">
        <v>143</v>
      </c>
      <c r="AL148">
        <v>923.28808257506364</v>
      </c>
      <c r="AM148">
        <v>1736.512875782053</v>
      </c>
      <c r="AN148">
        <v>222.4679170825662</v>
      </c>
      <c r="AO148">
        <v>11.72893597870898</v>
      </c>
      <c r="AP148">
        <v>1.971631841117109</v>
      </c>
      <c r="AQ148" t="s">
        <v>143</v>
      </c>
      <c r="AR148">
        <v>0.79885857220589551</v>
      </c>
      <c r="AS148">
        <v>1.3778587149371411</v>
      </c>
      <c r="AT148">
        <v>168.94267938332149</v>
      </c>
      <c r="AU148">
        <v>56.338233798288513</v>
      </c>
      <c r="AV148">
        <v>43.280321497079569</v>
      </c>
      <c r="AW148">
        <v>9.8373771552115024</v>
      </c>
      <c r="AX148">
        <v>8.5555482671276959</v>
      </c>
      <c r="AY148">
        <v>0.111190693838659</v>
      </c>
      <c r="AZ148">
        <v>918.30818843789484</v>
      </c>
      <c r="BA148">
        <v>50.625227125845463</v>
      </c>
      <c r="BB148">
        <v>5.3451258029258868E-2</v>
      </c>
      <c r="BC148">
        <v>523896.49402419297</v>
      </c>
      <c r="BD148">
        <v>31115.50910084217</v>
      </c>
      <c r="BE148">
        <v>1.34847117513392</v>
      </c>
      <c r="BF148">
        <v>0.96094387647480284</v>
      </c>
      <c r="BG148">
        <v>0.18479247734180121</v>
      </c>
      <c r="BH148">
        <v>9.8117647783425174E-2</v>
      </c>
      <c r="BI148">
        <v>0.27216919878825763</v>
      </c>
      <c r="BJ148">
        <v>5.6680373871889379E-2</v>
      </c>
      <c r="BK148">
        <v>4.7779519668237364E-3</v>
      </c>
      <c r="BL148">
        <v>47.613526520566197</v>
      </c>
      <c r="BM148">
        <v>2.620072304275944</v>
      </c>
      <c r="BN148">
        <v>6.2558365078652131E-2</v>
      </c>
      <c r="BO148">
        <v>1.0773237302172869</v>
      </c>
      <c r="BP148">
        <v>0.1535820090652146</v>
      </c>
      <c r="BQ148">
        <v>7.9355613076116747E-3</v>
      </c>
      <c r="BR148">
        <v>12.80371490077154</v>
      </c>
      <c r="BS148">
        <v>1.288093136684674</v>
      </c>
      <c r="BT148">
        <v>3.1756948360081173E-2</v>
      </c>
      <c r="BU148">
        <v>12.678844665780179</v>
      </c>
      <c r="BV148">
        <v>1.3432800020503981</v>
      </c>
      <c r="BW148">
        <v>0.1004172701923826</v>
      </c>
      <c r="BX148">
        <v>6.2889049282015801</v>
      </c>
      <c r="BY148">
        <v>0.35614953467181681</v>
      </c>
      <c r="BZ148">
        <v>2.2061069459500291E-2</v>
      </c>
      <c r="CA148">
        <v>37.623377929947708</v>
      </c>
      <c r="CB148">
        <v>2.4351725540297111</v>
      </c>
      <c r="CC148">
        <v>0.1876485718989209</v>
      </c>
      <c r="CD148">
        <v>9.3647127312285434</v>
      </c>
      <c r="CE148">
        <v>0.60592743140288752</v>
      </c>
      <c r="CF148">
        <v>1.7757797724327531E-2</v>
      </c>
      <c r="CG148">
        <v>96.609414304755788</v>
      </c>
      <c r="CH148">
        <v>5.5983138963535071</v>
      </c>
      <c r="CI148">
        <v>4.8828438024786168E-2</v>
      </c>
      <c r="CJ148">
        <v>29.276576025685991</v>
      </c>
      <c r="CK148">
        <v>1.6814919351862709</v>
      </c>
      <c r="CL148">
        <v>1.1989106892151611E-2</v>
      </c>
      <c r="CM148">
        <v>128.66429881679579</v>
      </c>
      <c r="CN148">
        <v>5.9192957139524358</v>
      </c>
      <c r="CO148">
        <v>3.6083126755662977E-2</v>
      </c>
      <c r="CP148">
        <v>24.82953045331146</v>
      </c>
      <c r="CQ148">
        <v>1.324216825935407</v>
      </c>
      <c r="CR148">
        <v>2.6171632472311392E-2</v>
      </c>
      <c r="CS148">
        <v>196.79977150149341</v>
      </c>
      <c r="CT148">
        <v>9.7643895312461151</v>
      </c>
      <c r="CU148">
        <v>5.3798257854571707E-2</v>
      </c>
      <c r="CV148">
        <v>29.339437661403259</v>
      </c>
      <c r="CW148">
        <v>1.6181797683043191</v>
      </c>
      <c r="CX148">
        <v>1.161167488967017E-2</v>
      </c>
      <c r="CY148">
        <v>5881.6871933230359</v>
      </c>
      <c r="CZ148">
        <v>215.72200122267981</v>
      </c>
      <c r="DA148">
        <v>0.1152169166494061</v>
      </c>
      <c r="DB148">
        <v>0.10723169229674</v>
      </c>
      <c r="DC148">
        <v>3.5509587414967167E-2</v>
      </c>
      <c r="DD148">
        <v>1.057438423478986E-2</v>
      </c>
      <c r="DE148">
        <v>-0.44052312308510178</v>
      </c>
      <c r="DF148">
        <v>5.4911292585472582</v>
      </c>
      <c r="DG148">
        <v>11.0433209347909</v>
      </c>
      <c r="DH148">
        <v>610.09373323588147</v>
      </c>
      <c r="DI148">
        <v>24.43165494170459</v>
      </c>
      <c r="DJ148">
        <v>0.72903121624218525</v>
      </c>
      <c r="DK148">
        <v>121.1869174213636</v>
      </c>
      <c r="DL148">
        <v>4.8795570486992537</v>
      </c>
      <c r="DM148">
        <v>0.42308458745149008</v>
      </c>
      <c r="DN148">
        <v>55.21750266126255</v>
      </c>
      <c r="DO148">
        <v>2.2984522737806832</v>
      </c>
      <c r="DP148">
        <v>0.31467222454094151</v>
      </c>
      <c r="DQ148">
        <v>199.91875932396979</v>
      </c>
      <c r="DR148">
        <v>6.4952520035774217</v>
      </c>
      <c r="DS148">
        <v>0.28071346216847792</v>
      </c>
      <c r="DT148">
        <v>300.21982547560771</v>
      </c>
      <c r="DU148">
        <v>12.173307305961551</v>
      </c>
      <c r="DV148">
        <v>0.1417005248669668</v>
      </c>
      <c r="DW148">
        <v>201.391335572401</v>
      </c>
      <c r="DX148">
        <v>8.1000877558855997</v>
      </c>
      <c r="DY148">
        <v>0.27335166899506658</v>
      </c>
      <c r="EA148">
        <v>584.90967416426417</v>
      </c>
      <c r="EB148">
        <v>1.148393243832311</v>
      </c>
      <c r="EC148">
        <v>77.67296332881925</v>
      </c>
      <c r="ED148">
        <v>11.609091920444911</v>
      </c>
      <c r="EE148">
        <v>28.016881620944289</v>
      </c>
      <c r="EF148">
        <v>85.66786936337958</v>
      </c>
      <c r="EG148">
        <v>111.7034623126391</v>
      </c>
      <c r="EH148">
        <v>189.0622006530036</v>
      </c>
      <c r="EI148">
        <v>259.41032496477959</v>
      </c>
      <c r="EJ148">
        <v>392.72119636079589</v>
      </c>
      <c r="EK148">
        <v>536.20102611146501</v>
      </c>
      <c r="EL148">
        <v>804.15186760497352</v>
      </c>
      <c r="EM148">
        <v>1005.244147907346</v>
      </c>
      <c r="EN148">
        <v>1222.3588292018219</v>
      </c>
      <c r="EO148">
        <v>1192.6600675367181</v>
      </c>
      <c r="EQ148">
        <v>21.272838108383759</v>
      </c>
      <c r="ER148">
        <v>8.4771184179116776</v>
      </c>
      <c r="ES148">
        <v>0.87771859108147277</v>
      </c>
      <c r="ET148">
        <v>0.901278279386449</v>
      </c>
      <c r="EU148">
        <v>9.3948946610234775E-4</v>
      </c>
      <c r="EV148">
        <v>6.0741557004301517E-3</v>
      </c>
      <c r="EW148">
        <v>6.4653792507434398</v>
      </c>
      <c r="EX148">
        <v>8.9613793822781727</v>
      </c>
      <c r="EY148">
        <v>6.3053473963103883</v>
      </c>
      <c r="EZ148">
        <v>1.525509014492578</v>
      </c>
      <c r="FA148">
        <v>4.8828505701161906E-3</v>
      </c>
      <c r="FC148">
        <f t="shared" si="18"/>
        <v>15.165153863246225</v>
      </c>
      <c r="FS148">
        <f t="shared" si="19"/>
        <v>300.21982547560771</v>
      </c>
      <c r="FT148">
        <f t="shared" si="20"/>
        <v>486.25681964026285</v>
      </c>
    </row>
    <row r="149" spans="1:178" x14ac:dyDescent="0.25">
      <c r="A149" t="s">
        <v>1097</v>
      </c>
      <c r="B149" t="s">
        <v>765</v>
      </c>
      <c r="C149" s="2">
        <v>1.3432579034948771</v>
      </c>
      <c r="D149" s="5">
        <v>1.7818917867181129E-2</v>
      </c>
      <c r="E149" s="6">
        <v>143.07279579104329</v>
      </c>
      <c r="F149" s="7">
        <v>0.4656747697571833</v>
      </c>
      <c r="G149">
        <v>1054.753859550405</v>
      </c>
      <c r="H149" s="8">
        <v>78.701639640809603</v>
      </c>
      <c r="I149" s="2">
        <v>1.9915456436646211</v>
      </c>
      <c r="J149" s="2">
        <v>9.7788670146821258E-2</v>
      </c>
      <c r="K149" s="5">
        <v>0.18439605524616709</v>
      </c>
      <c r="L149" s="9">
        <v>7.879541822516916E-4</v>
      </c>
      <c r="M149">
        <v>0.13102508909367519</v>
      </c>
      <c r="N149" s="8">
        <v>2.7906878547873388</v>
      </c>
      <c r="O149" s="10">
        <v>12.771546985450071</v>
      </c>
      <c r="P149" s="7">
        <v>0.74112337901862468</v>
      </c>
      <c r="Q149" s="5">
        <v>0.50215538663414272</v>
      </c>
      <c r="R149" s="11">
        <v>2.4462283500414791E-2</v>
      </c>
      <c r="S149" s="12">
        <v>0.71943685465275742</v>
      </c>
      <c r="T149" s="6">
        <v>2694.306269835638</v>
      </c>
      <c r="U149" s="6">
        <v>6.9742201595451458</v>
      </c>
      <c r="V149" s="6">
        <v>8.0605446613699154</v>
      </c>
      <c r="W149" s="6">
        <v>2623.028982091384</v>
      </c>
      <c r="X149" s="6">
        <v>3.585114485963417</v>
      </c>
      <c r="Y149" s="6">
        <v>105.11077887906811</v>
      </c>
      <c r="Z149" s="6">
        <v>2662.7264369722989</v>
      </c>
      <c r="AA149" s="6">
        <v>4.3783468006836026</v>
      </c>
      <c r="AB149" s="13">
        <v>54.601148430486333</v>
      </c>
      <c r="AC149" s="14">
        <v>97.354521698507497</v>
      </c>
      <c r="AE149" t="s">
        <v>1098</v>
      </c>
      <c r="AF149" t="s">
        <v>1098</v>
      </c>
      <c r="AG149">
        <v>25.009</v>
      </c>
      <c r="AH149" t="s">
        <v>143</v>
      </c>
      <c r="AI149">
        <v>39.999337766669633</v>
      </c>
      <c r="AJ149">
        <v>95.099642869112643</v>
      </c>
      <c r="AK149" t="s">
        <v>143</v>
      </c>
      <c r="AL149">
        <v>758.28101252146689</v>
      </c>
      <c r="AM149">
        <v>1746.0298060427281</v>
      </c>
      <c r="AN149">
        <v>222.4454443173446</v>
      </c>
      <c r="AO149">
        <v>13.64403281748373</v>
      </c>
      <c r="AP149">
        <v>2.0110467579208682</v>
      </c>
      <c r="AQ149">
        <v>2.2978201074783371</v>
      </c>
      <c r="AR149">
        <v>0.90167600511377177</v>
      </c>
      <c r="AS149">
        <v>2.0498305913168968</v>
      </c>
      <c r="AT149">
        <v>586.02067994879212</v>
      </c>
      <c r="AU149">
        <v>59.616296505494049</v>
      </c>
      <c r="AV149">
        <v>47.467551393116551</v>
      </c>
      <c r="AW149">
        <v>0.49854196166297587</v>
      </c>
      <c r="AX149">
        <v>0.20976458426961189</v>
      </c>
      <c r="AY149">
        <v>0.17011719429389369</v>
      </c>
      <c r="AZ149">
        <v>209.6916797932592</v>
      </c>
      <c r="BA149">
        <v>12.44228623189859</v>
      </c>
      <c r="BB149">
        <v>7.2066152528469832E-2</v>
      </c>
      <c r="BC149">
        <v>504147.2024034838</v>
      </c>
      <c r="BD149">
        <v>24947.145734474088</v>
      </c>
      <c r="BE149">
        <v>1.2364544092536649</v>
      </c>
      <c r="BF149">
        <v>0.68651475628696412</v>
      </c>
      <c r="BG149">
        <v>0.1679573444301603</v>
      </c>
      <c r="BH149">
        <v>0.1053265593200351</v>
      </c>
      <c r="BI149">
        <v>4.0872313236231063E-2</v>
      </c>
      <c r="BJ149">
        <v>9.7075759072082751E-3</v>
      </c>
      <c r="BK149">
        <v>5.881887814790817E-3</v>
      </c>
      <c r="BL149">
        <v>19.187949541176121</v>
      </c>
      <c r="BM149">
        <v>1.316636125643972</v>
      </c>
      <c r="BN149">
        <v>5.5446239731550342E-2</v>
      </c>
      <c r="BO149">
        <v>8.7818354547149091E-2</v>
      </c>
      <c r="BP149">
        <v>2.2240789673453651E-2</v>
      </c>
      <c r="BQ149">
        <v>7.761506139535199E-3</v>
      </c>
      <c r="BR149">
        <v>1.1752860522312181</v>
      </c>
      <c r="BS149">
        <v>0.20787974906906109</v>
      </c>
      <c r="BT149">
        <v>3.0689762788229269E-2</v>
      </c>
      <c r="BU149">
        <v>2.1825645360714181</v>
      </c>
      <c r="BV149">
        <v>0.31234033349905549</v>
      </c>
      <c r="BW149">
        <v>0.17711315971297739</v>
      </c>
      <c r="BX149">
        <v>1.189293441053713</v>
      </c>
      <c r="BY149">
        <v>0.1414191493153357</v>
      </c>
      <c r="BZ149">
        <v>2.1569003261708599E-2</v>
      </c>
      <c r="CA149">
        <v>7.001430665015187</v>
      </c>
      <c r="CB149">
        <v>0.57044788152157833</v>
      </c>
      <c r="CC149">
        <v>5.1139703583285047E-2</v>
      </c>
      <c r="CD149">
        <v>1.9001235282750339</v>
      </c>
      <c r="CE149">
        <v>0.18797995832039299</v>
      </c>
      <c r="CF149">
        <v>2.143038400487569E-2</v>
      </c>
      <c r="CG149">
        <v>19.549539733748691</v>
      </c>
      <c r="CH149">
        <v>1.5421695412208689</v>
      </c>
      <c r="CI149">
        <v>4.7180169213841952E-2</v>
      </c>
      <c r="CJ149">
        <v>6.3420141728320649</v>
      </c>
      <c r="CK149">
        <v>0.44741270361714092</v>
      </c>
      <c r="CL149">
        <v>1.158400792524723E-2</v>
      </c>
      <c r="CM149">
        <v>28.163952082756119</v>
      </c>
      <c r="CN149">
        <v>1.7643695269455799</v>
      </c>
      <c r="CO149">
        <v>0.12552548523203119</v>
      </c>
      <c r="CP149">
        <v>5.6651545331146824</v>
      </c>
      <c r="CQ149">
        <v>0.40837468004366129</v>
      </c>
      <c r="CR149">
        <v>1.1129283959385431E-2</v>
      </c>
      <c r="CS149">
        <v>46.729059513546822</v>
      </c>
      <c r="CT149">
        <v>3.1727777591069151</v>
      </c>
      <c r="CU149">
        <v>5.198109443805482E-2</v>
      </c>
      <c r="CV149">
        <v>7.1908230017510331</v>
      </c>
      <c r="CW149">
        <v>0.49457103540203923</v>
      </c>
      <c r="CX149">
        <v>1.121711206092498E-2</v>
      </c>
      <c r="CY149">
        <v>7521.7684704545418</v>
      </c>
      <c r="CZ149">
        <v>441.42255120116602</v>
      </c>
      <c r="DA149">
        <v>0.25602305808863801</v>
      </c>
      <c r="DB149">
        <v>9.879155007849301E-2</v>
      </c>
      <c r="DC149">
        <v>4.340024349217203E-2</v>
      </c>
      <c r="DD149">
        <v>2.350213999567486E-2</v>
      </c>
      <c r="DE149">
        <v>3.987841661953162</v>
      </c>
      <c r="DF149">
        <v>4.7721992220648914</v>
      </c>
      <c r="DG149">
        <v>10.19069764822825</v>
      </c>
      <c r="DH149">
        <v>286.17818958109581</v>
      </c>
      <c r="DI149">
        <v>13.73818539940976</v>
      </c>
      <c r="DJ149">
        <v>0.692943271298335</v>
      </c>
      <c r="DK149">
        <v>57.17251024318432</v>
      </c>
      <c r="DL149">
        <v>2.6866664847243569</v>
      </c>
      <c r="DM149">
        <v>0.37127797509026328</v>
      </c>
      <c r="DN149">
        <v>16.39314721739456</v>
      </c>
      <c r="DO149">
        <v>0.87118974795211479</v>
      </c>
      <c r="DP149">
        <v>0.34841727072351508</v>
      </c>
      <c r="DQ149">
        <v>59.251980307884303</v>
      </c>
      <c r="DR149">
        <v>2.807076023667626</v>
      </c>
      <c r="DS149">
        <v>0.2730644429824568</v>
      </c>
      <c r="DT149">
        <v>143.07279579104329</v>
      </c>
      <c r="DU149">
        <v>7.3927540574850141</v>
      </c>
      <c r="DV149">
        <v>0.17646435253205861</v>
      </c>
      <c r="DW149">
        <v>90.176881072068014</v>
      </c>
      <c r="DX149">
        <v>4.6503068400599021</v>
      </c>
      <c r="DY149">
        <v>0.28174194618529241</v>
      </c>
      <c r="EA149">
        <v>133.5615794861524</v>
      </c>
      <c r="EB149">
        <v>0.17245701787439269</v>
      </c>
      <c r="EC149">
        <v>31.301712138949629</v>
      </c>
      <c r="ED149">
        <v>0.9463184757235894</v>
      </c>
      <c r="EE149">
        <v>2.571741908602228</v>
      </c>
      <c r="EF149">
        <v>14.74705767615823</v>
      </c>
      <c r="EG149">
        <v>21.124217425465609</v>
      </c>
      <c r="EH149">
        <v>35.183068668418017</v>
      </c>
      <c r="EI149">
        <v>52.635000783241942</v>
      </c>
      <c r="EJ149">
        <v>79.469673714425596</v>
      </c>
      <c r="EK149">
        <v>116.154105729525</v>
      </c>
      <c r="EL149">
        <v>176.0247005172258</v>
      </c>
      <c r="EM149">
        <v>229.35848312205189</v>
      </c>
      <c r="EN149">
        <v>290.24260567420379</v>
      </c>
      <c r="EO149">
        <v>292.30987811996067</v>
      </c>
      <c r="EQ149">
        <v>77.483458538819917</v>
      </c>
      <c r="ER149">
        <v>69.79409942624018</v>
      </c>
      <c r="ES149">
        <v>0.92738716617846972</v>
      </c>
      <c r="ET149">
        <v>0.93731485173675033</v>
      </c>
      <c r="EU149">
        <v>5.9418229613048251E-4</v>
      </c>
      <c r="EV149">
        <v>4.9017048370541419E-3</v>
      </c>
      <c r="EW149">
        <v>8.2494966089964539</v>
      </c>
      <c r="EX149">
        <v>6.9491242494070233</v>
      </c>
      <c r="EY149">
        <v>7.4563879524499548</v>
      </c>
      <c r="EZ149">
        <v>3.0617520934605218</v>
      </c>
      <c r="FA149">
        <v>1.469138825890434E-2</v>
      </c>
      <c r="FC149">
        <f t="shared" si="18"/>
        <v>25.590998326423303</v>
      </c>
      <c r="FE149">
        <v>-22.824270513159998</v>
      </c>
      <c r="FF149">
        <v>1.2391804</v>
      </c>
      <c r="FH149">
        <v>-4.6772684718700006</v>
      </c>
      <c r="FI149">
        <v>1.2391804</v>
      </c>
      <c r="FK149">
        <v>936.06751959999997</v>
      </c>
      <c r="FL149">
        <f t="shared" si="21"/>
        <v>662.91751959999999</v>
      </c>
      <c r="FM149">
        <v>21</v>
      </c>
      <c r="FS149">
        <f t="shared" si="19"/>
        <v>143.07279579104329</v>
      </c>
      <c r="FT149">
        <f t="shared" si="20"/>
        <v>231.73060789100333</v>
      </c>
      <c r="FU149">
        <f t="shared" si="22"/>
        <v>0.8315317848223136</v>
      </c>
      <c r="FV149">
        <f t="shared" ref="FV149:FV156" si="24">((3.998*LOG(FU149))+2.284)</f>
        <v>1.963675660405392</v>
      </c>
    </row>
    <row r="150" spans="1:178" x14ac:dyDescent="0.25">
      <c r="A150" t="s">
        <v>1099</v>
      </c>
      <c r="B150" t="s">
        <v>765</v>
      </c>
      <c r="C150" s="2">
        <v>-105.6247689183995</v>
      </c>
      <c r="D150" s="5">
        <v>4.9208500184064153E-3</v>
      </c>
      <c r="E150" s="6">
        <v>42.699690136999457</v>
      </c>
      <c r="F150" s="7">
        <v>0.3014118776976874</v>
      </c>
      <c r="G150">
        <v>-13.4193767325867</v>
      </c>
      <c r="H150" s="8">
        <v>228.66183292006369</v>
      </c>
      <c r="I150" s="2">
        <v>2.1096665161891539</v>
      </c>
      <c r="J150" s="2">
        <v>0.10482225975686051</v>
      </c>
      <c r="K150" s="5">
        <v>0.18458943284266729</v>
      </c>
      <c r="L150" s="9">
        <v>1.797728215544253E-3</v>
      </c>
      <c r="M150">
        <v>9.7558381344529363E-2</v>
      </c>
      <c r="N150" s="8">
        <v>1.963076889919253</v>
      </c>
      <c r="O150" s="10">
        <v>12.066918279902239</v>
      </c>
      <c r="P150" s="7">
        <v>0.70758689629315719</v>
      </c>
      <c r="Q150" s="5">
        <v>0.47444017719152543</v>
      </c>
      <c r="R150" s="11">
        <v>2.32682940136274E-2</v>
      </c>
      <c r="S150" s="12">
        <v>0.34324277476052761</v>
      </c>
      <c r="T150" s="6">
        <v>2691.7340974441649</v>
      </c>
      <c r="U150" s="6">
        <v>15.95681444349008</v>
      </c>
      <c r="V150" s="6">
        <v>16.357442271415</v>
      </c>
      <c r="W150" s="6">
        <v>2502.7025915472132</v>
      </c>
      <c r="X150" s="6">
        <v>12.85073103770989</v>
      </c>
      <c r="Y150" s="6">
        <v>101.9133773448205</v>
      </c>
      <c r="Z150" s="6">
        <v>2608.6602807810591</v>
      </c>
      <c r="AA150" s="6">
        <v>9.1271840904919372</v>
      </c>
      <c r="AB150" s="13">
        <v>55.384693631013057</v>
      </c>
      <c r="AC150" s="14">
        <v>92.97733360526064</v>
      </c>
      <c r="AE150" t="s">
        <v>1100</v>
      </c>
      <c r="AF150" t="s">
        <v>1100</v>
      </c>
      <c r="AG150">
        <v>25.027000000000001</v>
      </c>
      <c r="AH150" t="s">
        <v>143</v>
      </c>
      <c r="AI150">
        <v>49.761941958283387</v>
      </c>
      <c r="AJ150">
        <v>130.03084030910719</v>
      </c>
      <c r="AK150" t="s">
        <v>143</v>
      </c>
      <c r="AL150">
        <v>834.2410006821375</v>
      </c>
      <c r="AM150">
        <v>2255.879060001238</v>
      </c>
      <c r="AN150">
        <v>220.8838823604037</v>
      </c>
      <c r="AO150">
        <v>11.906476486415521</v>
      </c>
      <c r="AP150">
        <v>2.7155185291990729</v>
      </c>
      <c r="AQ150">
        <v>2.445612475696719</v>
      </c>
      <c r="AR150">
        <v>0.92795953746447468</v>
      </c>
      <c r="AS150">
        <v>1.815507605937043</v>
      </c>
      <c r="AT150" t="s">
        <v>143</v>
      </c>
      <c r="AU150">
        <v>27.1578976510079</v>
      </c>
      <c r="AV150">
        <v>56.257923030308469</v>
      </c>
      <c r="AW150">
        <v>2.661083853576903</v>
      </c>
      <c r="AX150">
        <v>0.53880944270918651</v>
      </c>
      <c r="AY150">
        <v>0.18942917936338749</v>
      </c>
      <c r="AZ150">
        <v>147.84830471658751</v>
      </c>
      <c r="BA150">
        <v>14.11332305141366</v>
      </c>
      <c r="BB150">
        <v>0.1420790344565627</v>
      </c>
      <c r="BC150">
        <v>527234.62415063148</v>
      </c>
      <c r="BD150">
        <v>32242.91848152157</v>
      </c>
      <c r="BE150">
        <v>2.214792334483608</v>
      </c>
      <c r="BF150">
        <v>3.9672425407578489</v>
      </c>
      <c r="BG150">
        <v>0.52588679323753007</v>
      </c>
      <c r="BH150">
        <v>8.2630917927417724E-2</v>
      </c>
      <c r="BI150">
        <v>0.87132909582634588</v>
      </c>
      <c r="BJ150">
        <v>0.120313927806384</v>
      </c>
      <c r="BK150">
        <v>8.3992153426949972E-3</v>
      </c>
      <c r="BL150">
        <v>17.727851995634619</v>
      </c>
      <c r="BM150">
        <v>1.666475231467184</v>
      </c>
      <c r="BN150">
        <v>1.7446951989843511E-2</v>
      </c>
      <c r="BO150">
        <v>1.9049253019055341</v>
      </c>
      <c r="BP150">
        <v>0.2328122981122473</v>
      </c>
      <c r="BQ150">
        <v>1.7711780046533811E-2</v>
      </c>
      <c r="BR150">
        <v>13.30328451570727</v>
      </c>
      <c r="BS150">
        <v>1.7659530250615529</v>
      </c>
      <c r="BT150">
        <v>3.1400603668443022E-2</v>
      </c>
      <c r="BU150">
        <v>7.4233846754750763</v>
      </c>
      <c r="BV150">
        <v>1.1216825372106189</v>
      </c>
      <c r="BW150">
        <v>3.5450993087015048E-2</v>
      </c>
      <c r="BX150">
        <v>3.1617889132950099</v>
      </c>
      <c r="BY150">
        <v>0.42353969022319432</v>
      </c>
      <c r="BZ150">
        <v>9.5925449893588585E-3</v>
      </c>
      <c r="CA150">
        <v>10.50783076649269</v>
      </c>
      <c r="CB150">
        <v>1.4148109989478861</v>
      </c>
      <c r="CC150">
        <v>0.20508361533874911</v>
      </c>
      <c r="CD150">
        <v>2.232708273425299</v>
      </c>
      <c r="CE150">
        <v>0.34372576358719342</v>
      </c>
      <c r="CF150">
        <v>7.7240686462346272E-3</v>
      </c>
      <c r="CG150">
        <v>18.044156776192629</v>
      </c>
      <c r="CH150">
        <v>2.0784546965309758</v>
      </c>
      <c r="CI150">
        <v>4.8266266782280888E-2</v>
      </c>
      <c r="CJ150">
        <v>4.6240937016965384</v>
      </c>
      <c r="CK150">
        <v>0.46155332789729642</v>
      </c>
      <c r="CL150">
        <v>1.185017889522468E-2</v>
      </c>
      <c r="CM150">
        <v>18.04036537080567</v>
      </c>
      <c r="CN150">
        <v>1.957501115707645</v>
      </c>
      <c r="CO150">
        <v>3.5672618349934897E-2</v>
      </c>
      <c r="CP150">
        <v>3.8749160256925181</v>
      </c>
      <c r="CQ150">
        <v>0.36314290873420962</v>
      </c>
      <c r="CR150">
        <v>1.1388374791038399E-2</v>
      </c>
      <c r="CS150">
        <v>29.697949453676049</v>
      </c>
      <c r="CT150">
        <v>2.891631600973108</v>
      </c>
      <c r="CU150">
        <v>5.3176967776140081E-2</v>
      </c>
      <c r="CV150">
        <v>4.2763394057462563</v>
      </c>
      <c r="CW150">
        <v>0.33727136511713351</v>
      </c>
      <c r="CX150">
        <v>1.147279234210594E-2</v>
      </c>
      <c r="CY150">
        <v>5985.0351819973775</v>
      </c>
      <c r="CZ150">
        <v>368.71413649826752</v>
      </c>
      <c r="DA150">
        <v>0.1138599120465153</v>
      </c>
      <c r="DB150">
        <v>0.18017833028239269</v>
      </c>
      <c r="DC150">
        <v>5.0243286888950398E-2</v>
      </c>
      <c r="DD150">
        <v>1.04542883988304E-2</v>
      </c>
      <c r="DE150">
        <v>1.826673251200275</v>
      </c>
      <c r="DF150">
        <v>5.4574902466424859</v>
      </c>
      <c r="DG150">
        <v>14.05555449999296</v>
      </c>
      <c r="DH150">
        <v>81.302094767649777</v>
      </c>
      <c r="DI150">
        <v>4.5320034586114888</v>
      </c>
      <c r="DJ150">
        <v>0.8153315402092296</v>
      </c>
      <c r="DK150">
        <v>16.310676896777689</v>
      </c>
      <c r="DL150">
        <v>0.97198131631042373</v>
      </c>
      <c r="DM150">
        <v>0.52968014860962054</v>
      </c>
      <c r="DN150">
        <v>3.596573848567445</v>
      </c>
      <c r="DO150">
        <v>0.28559139247595722</v>
      </c>
      <c r="DP150">
        <v>0.40815475225687092</v>
      </c>
      <c r="DQ150">
        <v>12.441599307045539</v>
      </c>
      <c r="DR150">
        <v>0.87873974151513967</v>
      </c>
      <c r="DS150">
        <v>0.31408387621951023</v>
      </c>
      <c r="DT150">
        <v>42.699690136999457</v>
      </c>
      <c r="DU150">
        <v>2.3894467078579069</v>
      </c>
      <c r="DV150">
        <v>0.2433522279116887</v>
      </c>
      <c r="DW150">
        <v>24.94168444094575</v>
      </c>
      <c r="DX150">
        <v>1.423139385816337</v>
      </c>
      <c r="DY150">
        <v>0.33343898466996441</v>
      </c>
      <c r="EA150">
        <v>94.170894723941089</v>
      </c>
      <c r="EB150">
        <v>3.6764940752166488</v>
      </c>
      <c r="EC150">
        <v>28.919823810170669</v>
      </c>
      <c r="ED150">
        <v>20.52721230501653</v>
      </c>
      <c r="EE150">
        <v>29.1100317630356</v>
      </c>
      <c r="EF150">
        <v>50.158004564020793</v>
      </c>
      <c r="EG150">
        <v>56.159660982149383</v>
      </c>
      <c r="EH150">
        <v>52.803169680867789</v>
      </c>
      <c r="EI150">
        <v>61.847874610119071</v>
      </c>
      <c r="EJ150">
        <v>73.350230797531026</v>
      </c>
      <c r="EK150">
        <v>84.690360836932939</v>
      </c>
      <c r="EL150">
        <v>112.7522835675354</v>
      </c>
      <c r="EM150">
        <v>156.87919132358371</v>
      </c>
      <c r="EN150">
        <v>184.45931337686989</v>
      </c>
      <c r="EO150">
        <v>173.83493519293731</v>
      </c>
      <c r="EQ150">
        <v>3.3289994277389008</v>
      </c>
      <c r="ER150">
        <v>1.711790196228943</v>
      </c>
      <c r="ES150">
        <v>1.0912502482106941</v>
      </c>
      <c r="ET150">
        <v>1.044133549341407</v>
      </c>
      <c r="EU150">
        <v>1.9931192456003471E-2</v>
      </c>
      <c r="EV150">
        <v>6.9626389806458078E-2</v>
      </c>
      <c r="EW150">
        <v>3.4933378903521608</v>
      </c>
      <c r="EX150">
        <v>22.018422162865019</v>
      </c>
      <c r="EY150">
        <v>2.4086217635116771</v>
      </c>
      <c r="EZ150">
        <v>1.4377992730980971</v>
      </c>
      <c r="FA150">
        <v>0.13358641299279261</v>
      </c>
      <c r="FC150">
        <f t="shared" si="18"/>
        <v>3.7870868262934745</v>
      </c>
      <c r="FE150">
        <v>-21.505816195489999</v>
      </c>
      <c r="FF150">
        <v>1.238721</v>
      </c>
      <c r="FH150">
        <v>-3.5000002568200004</v>
      </c>
      <c r="FI150">
        <v>1.238721</v>
      </c>
      <c r="FK150">
        <v>941.03557190000004</v>
      </c>
      <c r="FL150">
        <f t="shared" si="21"/>
        <v>667.88557190000006</v>
      </c>
      <c r="FM150">
        <v>21</v>
      </c>
      <c r="FS150">
        <f t="shared" si="19"/>
        <v>42.699690136999457</v>
      </c>
      <c r="FT150">
        <f t="shared" si="20"/>
        <v>69.159375110385611</v>
      </c>
      <c r="FU150">
        <f t="shared" si="22"/>
        <v>1.3631284007627948</v>
      </c>
      <c r="FV150">
        <f t="shared" si="24"/>
        <v>2.821877992113488</v>
      </c>
    </row>
    <row r="151" spans="1:178" x14ac:dyDescent="0.25">
      <c r="A151" t="s">
        <v>1101</v>
      </c>
      <c r="B151" t="s">
        <v>765</v>
      </c>
      <c r="C151" s="2">
        <v>1.2342174176500919E-3</v>
      </c>
      <c r="D151" s="5">
        <v>4.1096679657693973E-2</v>
      </c>
      <c r="E151" s="6">
        <v>370.04167013119559</v>
      </c>
      <c r="F151" s="7">
        <v>0.4522422895306481</v>
      </c>
      <c r="G151">
        <v>1147957.0213617389</v>
      </c>
      <c r="H151" s="8">
        <v>99.442844901330005</v>
      </c>
      <c r="I151" s="2">
        <v>2.0978050488503541</v>
      </c>
      <c r="J151" s="2">
        <v>0.1016968197022606</v>
      </c>
      <c r="K151" s="5">
        <v>0.18464021638715261</v>
      </c>
      <c r="L151" s="9">
        <v>5.6210851689893009E-4</v>
      </c>
      <c r="M151">
        <v>0.14553092430961401</v>
      </c>
      <c r="N151" s="8">
        <v>0.17806723130228769</v>
      </c>
      <c r="O151" s="10">
        <v>12.14328973344398</v>
      </c>
      <c r="P151" s="7">
        <v>0.70632630001324193</v>
      </c>
      <c r="Q151" s="5">
        <v>0.47703039186385499</v>
      </c>
      <c r="R151" s="11">
        <v>2.3348279966926681E-2</v>
      </c>
      <c r="S151" s="12">
        <v>0.92921911701164162</v>
      </c>
      <c r="T151" s="6">
        <v>2694.1510574707149</v>
      </c>
      <c r="U151" s="6">
        <v>3.5651548097766042</v>
      </c>
      <c r="V151" s="6">
        <v>5.017023440587133</v>
      </c>
      <c r="W151" s="6">
        <v>2514.0753346218321</v>
      </c>
      <c r="X151" s="6">
        <v>11.5939100210684</v>
      </c>
      <c r="Y151" s="6">
        <v>101.73393917593781</v>
      </c>
      <c r="Z151" s="6">
        <v>2615.190718366739</v>
      </c>
      <c r="AA151" s="6">
        <v>5.4887498930053189</v>
      </c>
      <c r="AB151" s="13">
        <v>54.303548101776109</v>
      </c>
      <c r="AC151" s="14">
        <v>93.316049508451115</v>
      </c>
      <c r="AE151" t="s">
        <v>1102</v>
      </c>
      <c r="AF151" t="s">
        <v>1102</v>
      </c>
      <c r="AG151">
        <v>25.013999999999999</v>
      </c>
      <c r="AH151">
        <v>409.20959840007163</v>
      </c>
      <c r="AI151">
        <v>56.830599820342158</v>
      </c>
      <c r="AJ151">
        <v>104.4409250449323</v>
      </c>
      <c r="AK151" t="s">
        <v>143</v>
      </c>
      <c r="AL151">
        <v>811.81130820802582</v>
      </c>
      <c r="AM151">
        <v>1832.5640384287849</v>
      </c>
      <c r="AN151">
        <v>228.74498351116819</v>
      </c>
      <c r="AO151">
        <v>11.39742719324029</v>
      </c>
      <c r="AP151">
        <v>2.1944204650852042</v>
      </c>
      <c r="AQ151">
        <v>10.948035794283699</v>
      </c>
      <c r="AR151">
        <v>1.8015093144080709</v>
      </c>
      <c r="AS151">
        <v>1.554311061614343</v>
      </c>
      <c r="AT151">
        <v>430.14133028128441</v>
      </c>
      <c r="AU151">
        <v>58.582720131090149</v>
      </c>
      <c r="AV151">
        <v>48.049303689200933</v>
      </c>
      <c r="AW151">
        <v>24.177591930832449</v>
      </c>
      <c r="AX151">
        <v>3.4755459530148198</v>
      </c>
      <c r="AY151">
        <v>0.14618703812759631</v>
      </c>
      <c r="AZ151">
        <v>983.49034020786712</v>
      </c>
      <c r="BA151">
        <v>53.75808246240171</v>
      </c>
      <c r="BB151">
        <v>8.4030851068130033E-2</v>
      </c>
      <c r="BC151">
        <v>484943.2078095256</v>
      </c>
      <c r="BD151">
        <v>27465.8656509391</v>
      </c>
      <c r="BE151">
        <v>2.0188315171298559</v>
      </c>
      <c r="BF151">
        <v>1.3936673405586699</v>
      </c>
      <c r="BG151">
        <v>0.22902156174445851</v>
      </c>
      <c r="BH151">
        <v>9.9558620785843113E-2</v>
      </c>
      <c r="BI151">
        <v>6.8447309879412588</v>
      </c>
      <c r="BJ151">
        <v>0.84161388097915635</v>
      </c>
      <c r="BK151">
        <v>6.3997412579391202E-3</v>
      </c>
      <c r="BL151">
        <v>119.1291569325914</v>
      </c>
      <c r="BM151">
        <v>10.603569346014639</v>
      </c>
      <c r="BN151">
        <v>1.8792348007146881E-2</v>
      </c>
      <c r="BO151">
        <v>20.67109867867925</v>
      </c>
      <c r="BP151">
        <v>2.216785241432484</v>
      </c>
      <c r="BQ151">
        <v>8.4795666716450165E-3</v>
      </c>
      <c r="BR151">
        <v>136.47760813371821</v>
      </c>
      <c r="BS151">
        <v>14.146379093397851</v>
      </c>
      <c r="BT151">
        <v>0.10878387591197659</v>
      </c>
      <c r="BU151">
        <v>91.662821206811074</v>
      </c>
      <c r="BV151">
        <v>9.1707975342399912</v>
      </c>
      <c r="BW151">
        <v>0.10727403640900091</v>
      </c>
      <c r="BX151">
        <v>32.06494172968501</v>
      </c>
      <c r="BY151">
        <v>3.4726260683995509</v>
      </c>
      <c r="BZ151">
        <v>2.9023919913540971E-2</v>
      </c>
      <c r="CA151">
        <v>120.5163328419424</v>
      </c>
      <c r="CB151">
        <v>11.84988160417126</v>
      </c>
      <c r="CC151">
        <v>0.1583239975275095</v>
      </c>
      <c r="CD151">
        <v>20.650838722078689</v>
      </c>
      <c r="CE151">
        <v>1.8495778964539149</v>
      </c>
      <c r="CF151">
        <v>1.8964248675955059E-2</v>
      </c>
      <c r="CG151">
        <v>144.33725045937771</v>
      </c>
      <c r="CH151">
        <v>9.768603238787982</v>
      </c>
      <c r="CI151">
        <v>5.1980142727513397E-2</v>
      </c>
      <c r="CJ151">
        <v>32.2834796160626</v>
      </c>
      <c r="CK151">
        <v>1.962275998073028</v>
      </c>
      <c r="CL151">
        <v>1.2761406157106541E-2</v>
      </c>
      <c r="CM151">
        <v>125.7056858810332</v>
      </c>
      <c r="CN151">
        <v>6.8981274325955528</v>
      </c>
      <c r="CO151">
        <v>3.8419765671330632E-2</v>
      </c>
      <c r="CP151">
        <v>22.955385532434171</v>
      </c>
      <c r="CQ151">
        <v>1.425610282059502</v>
      </c>
      <c r="CR151">
        <v>1.226759060785112E-2</v>
      </c>
      <c r="CS151">
        <v>176.24317020904891</v>
      </c>
      <c r="CT151">
        <v>10.47085137275274</v>
      </c>
      <c r="CU151">
        <v>5.7268325761085592E-2</v>
      </c>
      <c r="CV151">
        <v>27.18502364993655</v>
      </c>
      <c r="CW151">
        <v>1.4743557397848599</v>
      </c>
      <c r="CX151">
        <v>1.2353102970903239E-2</v>
      </c>
      <c r="CY151">
        <v>5021.6919663344706</v>
      </c>
      <c r="CZ151">
        <v>235.88850669002721</v>
      </c>
      <c r="DA151">
        <v>0.1226042061331753</v>
      </c>
      <c r="DB151">
        <v>0.15736625776885879</v>
      </c>
      <c r="DC151">
        <v>4.5604324209267251E-2</v>
      </c>
      <c r="DD151">
        <v>1.125961914519566E-2</v>
      </c>
      <c r="DE151">
        <v>-1.977569029912646</v>
      </c>
      <c r="DF151">
        <v>5.1462533433272197</v>
      </c>
      <c r="DG151">
        <v>11.52566589184725</v>
      </c>
      <c r="DH151">
        <v>705.29270747942735</v>
      </c>
      <c r="DI151">
        <v>24.481659442951472</v>
      </c>
      <c r="DJ151">
        <v>0.66025665916828169</v>
      </c>
      <c r="DK151">
        <v>141.77177100226271</v>
      </c>
      <c r="DL151">
        <v>4.8529859545923939</v>
      </c>
      <c r="DM151">
        <v>0.42555466276380871</v>
      </c>
      <c r="DN151">
        <v>46.71982945431516</v>
      </c>
      <c r="DO151">
        <v>1.558303162421139</v>
      </c>
      <c r="DP151">
        <v>0.30984979355686681</v>
      </c>
      <c r="DQ151">
        <v>170.30031052942181</v>
      </c>
      <c r="DR151">
        <v>5.8242169584042136</v>
      </c>
      <c r="DS151">
        <v>0.29308053076050011</v>
      </c>
      <c r="DT151">
        <v>370.04167013119559</v>
      </c>
      <c r="DU151">
        <v>14.32285124316331</v>
      </c>
      <c r="DV151">
        <v>0.1725930382765786</v>
      </c>
      <c r="DW151">
        <v>224.404294704188</v>
      </c>
      <c r="DX151">
        <v>7.726713426255734</v>
      </c>
      <c r="DY151">
        <v>0.28715959651441542</v>
      </c>
      <c r="EA151">
        <v>626.42696828526562</v>
      </c>
      <c r="EB151">
        <v>28.880721468106579</v>
      </c>
      <c r="EC151">
        <v>194.3379395311442</v>
      </c>
      <c r="ED151">
        <v>222.748908175423</v>
      </c>
      <c r="EE151">
        <v>298.63809219631992</v>
      </c>
      <c r="EF151">
        <v>619.34338653250734</v>
      </c>
      <c r="EG151">
        <v>569.53715328037322</v>
      </c>
      <c r="EH151">
        <v>605.60971277357976</v>
      </c>
      <c r="EI151">
        <v>572.04539396339862</v>
      </c>
      <c r="EJ151">
        <v>586.73679048527526</v>
      </c>
      <c r="EK151">
        <v>591.2725204407069</v>
      </c>
      <c r="EL151">
        <v>785.66053675645776</v>
      </c>
      <c r="EM151">
        <v>929.36783532122149</v>
      </c>
      <c r="EN151">
        <v>1094.678075832602</v>
      </c>
      <c r="EO151">
        <v>1105.0822621925431</v>
      </c>
      <c r="EQ151">
        <v>2.4229574236515168</v>
      </c>
      <c r="ER151">
        <v>1.3495801853437339</v>
      </c>
      <c r="ES151">
        <v>0.92995062803066941</v>
      </c>
      <c r="ET151">
        <v>0.94425847804019025</v>
      </c>
      <c r="EU151">
        <v>2.6382844514484461E-2</v>
      </c>
      <c r="EV151">
        <v>4.7688669548971149E-2</v>
      </c>
      <c r="EW151">
        <v>1.8075636053113819</v>
      </c>
      <c r="EX151">
        <v>8.8562018333415757</v>
      </c>
      <c r="EY151">
        <v>3.1062225206595029</v>
      </c>
      <c r="EZ151">
        <v>2.0996085674825</v>
      </c>
      <c r="FA151">
        <v>7.9076388543487201E-3</v>
      </c>
      <c r="FC151">
        <f t="shared" si="18"/>
        <v>2.6322434886856607</v>
      </c>
      <c r="FE151">
        <v>-17.287207792529998</v>
      </c>
      <c r="FF151">
        <v>1.1105301000000001</v>
      </c>
      <c r="FH151">
        <v>-2.6607155367400002</v>
      </c>
      <c r="FI151">
        <v>1.1105301000000001</v>
      </c>
      <c r="FK151">
        <v>1078.69652</v>
      </c>
      <c r="FL151">
        <f t="shared" si="21"/>
        <v>805.54651999999999</v>
      </c>
      <c r="FM151">
        <v>26</v>
      </c>
      <c r="FS151">
        <f t="shared" si="19"/>
        <v>370.04167013119559</v>
      </c>
      <c r="FT151">
        <f t="shared" si="20"/>
        <v>599.34511442511587</v>
      </c>
      <c r="FU151">
        <f t="shared" si="22"/>
        <v>1.4706572872030854</v>
      </c>
      <c r="FV151">
        <f t="shared" si="24"/>
        <v>2.9537108940090064</v>
      </c>
    </row>
    <row r="152" spans="1:178" x14ac:dyDescent="0.25">
      <c r="A152" t="s">
        <v>1103</v>
      </c>
      <c r="B152" t="s">
        <v>765</v>
      </c>
      <c r="C152" s="2">
        <v>-60.717335161437447</v>
      </c>
      <c r="D152" s="5">
        <v>1.4088405168540759E-2</v>
      </c>
      <c r="E152" s="6">
        <v>112.77637513148809</v>
      </c>
      <c r="F152" s="7">
        <v>0.52228863840642403</v>
      </c>
      <c r="G152">
        <v>-23.338194888760651</v>
      </c>
      <c r="H152" s="8">
        <v>1001.30753598529</v>
      </c>
      <c r="I152" s="2">
        <v>1.9784221078341571</v>
      </c>
      <c r="J152" s="2">
        <v>9.653147064931257E-2</v>
      </c>
      <c r="K152" s="5">
        <v>0.18459033494836541</v>
      </c>
      <c r="L152" s="9">
        <v>9.5104638138732243E-4</v>
      </c>
      <c r="M152">
        <v>0.17127673273771579</v>
      </c>
      <c r="N152" s="8">
        <v>0.35937872485710592</v>
      </c>
      <c r="O152" s="10">
        <v>12.8666345045981</v>
      </c>
      <c r="P152" s="7">
        <v>0.7470324125644825</v>
      </c>
      <c r="Q152" s="5">
        <v>0.50550041589235672</v>
      </c>
      <c r="R152" s="11">
        <v>2.46097077694062E-2</v>
      </c>
      <c r="S152" s="12">
        <v>0.36859517678187148</v>
      </c>
      <c r="T152" s="6">
        <v>2693.313633179403</v>
      </c>
      <c r="U152" s="6">
        <v>7.7695746784494029</v>
      </c>
      <c r="V152" s="6">
        <v>8.5431519046753834</v>
      </c>
      <c r="W152" s="6">
        <v>2637.3576201539909</v>
      </c>
      <c r="X152" s="6">
        <v>4.3071927675503714</v>
      </c>
      <c r="Y152" s="6">
        <v>105.4116364031722</v>
      </c>
      <c r="Z152" s="6">
        <v>2669.6738594702929</v>
      </c>
      <c r="AA152" s="6">
        <v>4.7550761009045219</v>
      </c>
      <c r="AB152" s="13">
        <v>54.835584787873323</v>
      </c>
      <c r="AC152" s="14">
        <v>97.922410062605422</v>
      </c>
      <c r="AE152" t="s">
        <v>1104</v>
      </c>
      <c r="AF152" t="s">
        <v>1104</v>
      </c>
      <c r="AG152">
        <v>25.045000000000002</v>
      </c>
      <c r="AH152" t="s">
        <v>143</v>
      </c>
      <c r="AI152">
        <v>45.562595993224889</v>
      </c>
      <c r="AJ152">
        <v>95.932025164313188</v>
      </c>
      <c r="AK152" t="s">
        <v>143</v>
      </c>
      <c r="AL152">
        <v>786.92561524792211</v>
      </c>
      <c r="AM152">
        <v>1658.0134701343491</v>
      </c>
      <c r="AN152">
        <v>226.21812129464249</v>
      </c>
      <c r="AO152">
        <v>12.44943915345471</v>
      </c>
      <c r="AP152">
        <v>2.004025910704462</v>
      </c>
      <c r="AQ152">
        <v>1.682214054554297</v>
      </c>
      <c r="AR152">
        <v>0.87271281588133032</v>
      </c>
      <c r="AS152">
        <v>1.3649086090280429</v>
      </c>
      <c r="AT152" t="s">
        <v>143</v>
      </c>
      <c r="AU152">
        <v>24.334711638016199</v>
      </c>
      <c r="AV152">
        <v>45.8952654204585</v>
      </c>
      <c r="AW152" t="s">
        <v>143</v>
      </c>
      <c r="AX152">
        <v>9.4316489646145155E-2</v>
      </c>
      <c r="AY152">
        <v>0.14966030403152031</v>
      </c>
      <c r="AZ152">
        <v>473.9231379189863</v>
      </c>
      <c r="BA152">
        <v>23.50841136007752</v>
      </c>
      <c r="BB152">
        <v>6.4543253921005433E-2</v>
      </c>
      <c r="BC152">
        <v>509608.47862629482</v>
      </c>
      <c r="BD152">
        <v>26899.10568541686</v>
      </c>
      <c r="BE152">
        <v>1.5589538504197029</v>
      </c>
      <c r="BF152">
        <v>0.76707827035841947</v>
      </c>
      <c r="BG152">
        <v>0.14166556393118809</v>
      </c>
      <c r="BH152">
        <v>0.10906289145056119</v>
      </c>
      <c r="BI152">
        <v>6.4414984679806317E-2</v>
      </c>
      <c r="BJ152">
        <v>1.184665347363517E-2</v>
      </c>
      <c r="BK152">
        <v>8.4660667516158611E-3</v>
      </c>
      <c r="BL152">
        <v>18.86137724285879</v>
      </c>
      <c r="BM152">
        <v>1.346858369976506</v>
      </c>
      <c r="BN152">
        <v>3.8770889177335927E-2</v>
      </c>
      <c r="BO152">
        <v>0.33599887457617472</v>
      </c>
      <c r="BP152">
        <v>3.6006683272002508E-2</v>
      </c>
      <c r="BQ152">
        <v>1.2791899085660219E-2</v>
      </c>
      <c r="BR152">
        <v>4.9407105841116392</v>
      </c>
      <c r="BS152">
        <v>0.58869754766657534</v>
      </c>
      <c r="BT152">
        <v>6.9772269468336451E-2</v>
      </c>
      <c r="BU152">
        <v>5.3033026142555642</v>
      </c>
      <c r="BV152">
        <v>0.60631201084501607</v>
      </c>
      <c r="BW152">
        <v>9.6353884798639114E-2</v>
      </c>
      <c r="BX152">
        <v>3.007290011619224</v>
      </c>
      <c r="BY152">
        <v>0.28827092484147449</v>
      </c>
      <c r="BZ152">
        <v>9.8126521807008465E-3</v>
      </c>
      <c r="CA152">
        <v>17.350642104549792</v>
      </c>
      <c r="CB152">
        <v>1.5853480679429499</v>
      </c>
      <c r="CC152">
        <v>0.21943944738319029</v>
      </c>
      <c r="CD152">
        <v>4.4779192416262283</v>
      </c>
      <c r="CE152">
        <v>0.34832482685257837</v>
      </c>
      <c r="CF152">
        <v>1.716064174110531E-2</v>
      </c>
      <c r="CG152">
        <v>46.310829023350728</v>
      </c>
      <c r="CH152">
        <v>3.1255382734859198</v>
      </c>
      <c r="CI152">
        <v>0.1072242536186956</v>
      </c>
      <c r="CJ152">
        <v>14.52912958887118</v>
      </c>
      <c r="CK152">
        <v>0.95010764399309489</v>
      </c>
      <c r="CL152">
        <v>1.212302904757652E-2</v>
      </c>
      <c r="CM152">
        <v>69.343440630073687</v>
      </c>
      <c r="CN152">
        <v>3.7547787107199802</v>
      </c>
      <c r="CO152">
        <v>3.6502110055811172E-2</v>
      </c>
      <c r="CP152">
        <v>13.513052352207509</v>
      </c>
      <c r="CQ152">
        <v>1.0426622108197749</v>
      </c>
      <c r="CR152">
        <v>1.16575033606959E-2</v>
      </c>
      <c r="CS152">
        <v>104.6688049333486</v>
      </c>
      <c r="CT152">
        <v>5.3229923707101658</v>
      </c>
      <c r="CU152">
        <v>5.4406556056057188E-2</v>
      </c>
      <c r="CV152">
        <v>15.71299845059932</v>
      </c>
      <c r="CW152">
        <v>0.89398893755525899</v>
      </c>
      <c r="CX152">
        <v>1.173344305926226E-2</v>
      </c>
      <c r="CY152">
        <v>5440.2070261971621</v>
      </c>
      <c r="CZ152">
        <v>273.03083926442241</v>
      </c>
      <c r="DA152">
        <v>0.30937145351208378</v>
      </c>
      <c r="DB152">
        <v>7.7696398144389431E-2</v>
      </c>
      <c r="DC152">
        <v>2.933435098723278E-2</v>
      </c>
      <c r="DD152">
        <v>1.069796251675484E-2</v>
      </c>
      <c r="DE152">
        <v>2.061458597371522</v>
      </c>
      <c r="DF152">
        <v>5.179653557926879</v>
      </c>
      <c r="DG152">
        <v>10.81483809400773</v>
      </c>
      <c r="DH152">
        <v>227.6991858812998</v>
      </c>
      <c r="DI152">
        <v>10.12402031731737</v>
      </c>
      <c r="DJ152">
        <v>0.61058220666631313</v>
      </c>
      <c r="DK152">
        <v>45.794201751003222</v>
      </c>
      <c r="DL152">
        <v>2.0043512529434659</v>
      </c>
      <c r="DM152">
        <v>0.34849069539896188</v>
      </c>
      <c r="DN152">
        <v>17.770598393624599</v>
      </c>
      <c r="DO152">
        <v>0.79767091254747802</v>
      </c>
      <c r="DP152">
        <v>0.34995260954579199</v>
      </c>
      <c r="DQ152">
        <v>64.932153718927324</v>
      </c>
      <c r="DR152">
        <v>2.476116304125993</v>
      </c>
      <c r="DS152">
        <v>0.3103157149154992</v>
      </c>
      <c r="DT152">
        <v>112.77637513148809</v>
      </c>
      <c r="DU152">
        <v>5.1131614867050157</v>
      </c>
      <c r="DV152">
        <v>0.15569019287965169</v>
      </c>
      <c r="DW152">
        <v>73.919611886269706</v>
      </c>
      <c r="DX152">
        <v>3.2848652262157532</v>
      </c>
      <c r="DY152">
        <v>0.2864250203938295</v>
      </c>
      <c r="EA152">
        <v>301.86187128597851</v>
      </c>
      <c r="EB152">
        <v>0.27179318430298027</v>
      </c>
      <c r="EC152">
        <v>30.768967769753331</v>
      </c>
      <c r="ED152">
        <v>3.620677527760503</v>
      </c>
      <c r="EE152">
        <v>10.81118289739965</v>
      </c>
      <c r="EF152">
        <v>35.833125771997047</v>
      </c>
      <c r="EG152">
        <v>53.415453137108777</v>
      </c>
      <c r="EH152">
        <v>87.189156304270284</v>
      </c>
      <c r="EI152">
        <v>124.0420842555742</v>
      </c>
      <c r="EJ152">
        <v>188.25540253394601</v>
      </c>
      <c r="EK152">
        <v>266.10127452145019</v>
      </c>
      <c r="EL152">
        <v>433.39650393796052</v>
      </c>
      <c r="EM152">
        <v>547.0871397654862</v>
      </c>
      <c r="EN152">
        <v>650.11680082825217</v>
      </c>
      <c r="EO152">
        <v>638.73977441460636</v>
      </c>
      <c r="EQ152">
        <v>31.01692377187976</v>
      </c>
      <c r="ER152">
        <v>9.4330294797817658</v>
      </c>
      <c r="ES152">
        <v>0.95563782774427231</v>
      </c>
      <c r="ET152">
        <v>0.98541863164771937</v>
      </c>
      <c r="EU152">
        <v>4.180682362872554E-4</v>
      </c>
      <c r="EV152">
        <v>3.117281962845058E-3</v>
      </c>
      <c r="EW152">
        <v>7.4563951342698251</v>
      </c>
      <c r="EX152">
        <v>9.8727648729983155</v>
      </c>
      <c r="EY152">
        <v>5.9792227088924257</v>
      </c>
      <c r="EZ152">
        <v>1.0774592793268469</v>
      </c>
      <c r="FA152">
        <v>7.3286235650333693E-3</v>
      </c>
      <c r="FC152">
        <f t="shared" si="18"/>
        <v>18.105764235568024</v>
      </c>
      <c r="FE152">
        <v>-23.119138547039999</v>
      </c>
      <c r="FF152">
        <v>1.2709387000000001</v>
      </c>
      <c r="FH152">
        <v>-4.2663984889800002</v>
      </c>
      <c r="FI152">
        <v>1.2709387000000001</v>
      </c>
      <c r="FK152">
        <v>911.98057600000004</v>
      </c>
      <c r="FL152">
        <f t="shared" si="21"/>
        <v>638.83057600000006</v>
      </c>
      <c r="FM152">
        <v>21</v>
      </c>
      <c r="FS152">
        <f t="shared" si="19"/>
        <v>112.77637513148809</v>
      </c>
      <c r="FT152">
        <f t="shared" si="20"/>
        <v>182.66042695588118</v>
      </c>
      <c r="FU152">
        <f t="shared" si="22"/>
        <v>1.0759957070969612</v>
      </c>
      <c r="FV152">
        <f t="shared" si="24"/>
        <v>2.4111785334344846</v>
      </c>
    </row>
    <row r="153" spans="1:178" x14ac:dyDescent="0.25">
      <c r="A153" t="s">
        <v>1105</v>
      </c>
      <c r="B153" t="s">
        <v>765</v>
      </c>
      <c r="C153" s="2">
        <v>11.38387625695178</v>
      </c>
      <c r="D153" s="5">
        <v>6.2044023146274122E-3</v>
      </c>
      <c r="E153" s="6">
        <v>45.326078206689907</v>
      </c>
      <c r="F153" s="7">
        <v>0.70776065639812047</v>
      </c>
      <c r="G153">
        <v>123.5937619091209</v>
      </c>
      <c r="H153" s="8">
        <v>82.216437539102103</v>
      </c>
      <c r="I153" s="2">
        <v>1.7930087568102799</v>
      </c>
      <c r="J153" s="2">
        <v>8.7931698606312558E-2</v>
      </c>
      <c r="K153" s="5">
        <v>0.1893833294140729</v>
      </c>
      <c r="L153" s="9">
        <v>1.764605674242279E-3</v>
      </c>
      <c r="M153">
        <v>0.3053137042650958</v>
      </c>
      <c r="N153" s="8">
        <v>0.49510111894798758</v>
      </c>
      <c r="O153" s="10">
        <v>14.57467137593212</v>
      </c>
      <c r="P153" s="7">
        <v>0.85610518433745619</v>
      </c>
      <c r="Q153" s="5">
        <v>0.55805363654334339</v>
      </c>
      <c r="R153" s="11">
        <v>2.7294717516769009E-2</v>
      </c>
      <c r="S153" s="12">
        <v>0.48012540143976828</v>
      </c>
      <c r="T153" s="6">
        <v>2734.3898822346632</v>
      </c>
      <c r="U153" s="6">
        <v>14.846890091326181</v>
      </c>
      <c r="V153" s="6">
        <v>15.255594240705291</v>
      </c>
      <c r="W153" s="6">
        <v>2858.335500168494</v>
      </c>
      <c r="X153" s="6">
        <v>12.063945424547409</v>
      </c>
      <c r="Y153" s="6">
        <v>112.96342266786419</v>
      </c>
      <c r="Z153" s="6">
        <v>2786.861731991462</v>
      </c>
      <c r="AA153" s="6">
        <v>9.7609918080132516</v>
      </c>
      <c r="AB153" s="13">
        <v>55.764501307215028</v>
      </c>
      <c r="AC153" s="14">
        <v>104.53284364234619</v>
      </c>
      <c r="AE153" t="s">
        <v>1106</v>
      </c>
      <c r="AF153" t="s">
        <v>1106</v>
      </c>
      <c r="AG153">
        <v>23.343</v>
      </c>
      <c r="AH153">
        <v>137.6502555909521</v>
      </c>
      <c r="AI153">
        <v>55.88376767629817</v>
      </c>
      <c r="AJ153">
        <v>103.531334378541</v>
      </c>
      <c r="AK153" t="s">
        <v>143</v>
      </c>
      <c r="AL153">
        <v>826.7614106656456</v>
      </c>
      <c r="AM153">
        <v>1765.677417617308</v>
      </c>
      <c r="AN153">
        <v>220.27606454384389</v>
      </c>
      <c r="AO153">
        <v>11.365335908401439</v>
      </c>
      <c r="AP153">
        <v>2.1366373895723911</v>
      </c>
      <c r="AQ153">
        <v>3.6457602031631811</v>
      </c>
      <c r="AR153">
        <v>0.91562093609968354</v>
      </c>
      <c r="AS153">
        <v>1.580309940336462</v>
      </c>
      <c r="AT153">
        <v>83.682785981479157</v>
      </c>
      <c r="AU153">
        <v>32.625873120811441</v>
      </c>
      <c r="AV153">
        <v>47.381786089720691</v>
      </c>
      <c r="AW153">
        <v>4.2533319344579263</v>
      </c>
      <c r="AX153">
        <v>1.0487798982465559</v>
      </c>
      <c r="AY153">
        <v>0.1547086990248924</v>
      </c>
      <c r="AZ153">
        <v>115.2470983328349</v>
      </c>
      <c r="BA153">
        <v>6.6313387093606844</v>
      </c>
      <c r="BB153">
        <v>0.1007467307285866</v>
      </c>
      <c r="BC153">
        <v>513642.22757599381</v>
      </c>
      <c r="BD153">
        <v>29365.920274099139</v>
      </c>
      <c r="BE153">
        <v>1.9679505620564479</v>
      </c>
      <c r="BF153">
        <v>0.71071021659549161</v>
      </c>
      <c r="BG153">
        <v>0.1532313527488966</v>
      </c>
      <c r="BH153">
        <v>6.7533265553528135E-2</v>
      </c>
      <c r="BI153">
        <v>1.8759928924094511</v>
      </c>
      <c r="BJ153">
        <v>0.37616171257964781</v>
      </c>
      <c r="BK153">
        <v>5.4576248632323271E-3</v>
      </c>
      <c r="BL153">
        <v>31.837995961160971</v>
      </c>
      <c r="BM153">
        <v>3.2605966564088358</v>
      </c>
      <c r="BN153">
        <v>4.5023970105867013E-2</v>
      </c>
      <c r="BO153">
        <v>3.491079756499472</v>
      </c>
      <c r="BP153">
        <v>0.57369530856631812</v>
      </c>
      <c r="BQ153">
        <v>8.9130294788920938E-3</v>
      </c>
      <c r="BR153">
        <v>19.152203492440549</v>
      </c>
      <c r="BS153">
        <v>3.7903620601195618</v>
      </c>
      <c r="BT153">
        <v>8.1019735997011844E-2</v>
      </c>
      <c r="BU153">
        <v>8.7656005088436526</v>
      </c>
      <c r="BV153">
        <v>1.5263202148319881</v>
      </c>
      <c r="BW153">
        <v>9.1444418962319446E-2</v>
      </c>
      <c r="BX153">
        <v>3.0681035415211468</v>
      </c>
      <c r="BY153">
        <v>0.40616368871574798</v>
      </c>
      <c r="BZ153">
        <v>2.473657879053226E-2</v>
      </c>
      <c r="CA153">
        <v>9.6928677409408266</v>
      </c>
      <c r="CB153">
        <v>1.594692100197955</v>
      </c>
      <c r="CC153">
        <v>0.16767735797374869</v>
      </c>
      <c r="CD153">
        <v>1.775818532252101</v>
      </c>
      <c r="CE153">
        <v>0.27687007943497038</v>
      </c>
      <c r="CF153">
        <v>8.2718807278996768E-3</v>
      </c>
      <c r="CG153">
        <v>14.427551714210789</v>
      </c>
      <c r="CH153">
        <v>1.735229676303901</v>
      </c>
      <c r="CI153">
        <v>0.1546587399109057</v>
      </c>
      <c r="CJ153">
        <v>4.188049717852441</v>
      </c>
      <c r="CK153">
        <v>0.42808799001213882</v>
      </c>
      <c r="CL153">
        <v>1.268683939705559E-2</v>
      </c>
      <c r="CM153">
        <v>15.033890250749449</v>
      </c>
      <c r="CN153">
        <v>1.5625030145083389</v>
      </c>
      <c r="CO153">
        <v>3.8204589016736568E-2</v>
      </c>
      <c r="CP153">
        <v>2.896738353960632</v>
      </c>
      <c r="CQ153">
        <v>0.31880572720732281</v>
      </c>
      <c r="CR153">
        <v>1.2203666701332201E-2</v>
      </c>
      <c r="CS153">
        <v>25.023837232271031</v>
      </c>
      <c r="CT153">
        <v>2.2117569264840409</v>
      </c>
      <c r="CU153">
        <v>5.6940971904163321E-2</v>
      </c>
      <c r="CV153">
        <v>4.0631922705963053</v>
      </c>
      <c r="CW153">
        <v>0.31111422081848272</v>
      </c>
      <c r="CX153">
        <v>3.6739962257476291E-2</v>
      </c>
      <c r="CY153">
        <v>5731.4156957143632</v>
      </c>
      <c r="CZ153">
        <v>305.87490764945397</v>
      </c>
      <c r="DA153">
        <v>0.1218637372681142</v>
      </c>
      <c r="DB153">
        <v>7.2981292807428211E-2</v>
      </c>
      <c r="DC153">
        <v>3.3206547405941783E-2</v>
      </c>
      <c r="DD153">
        <v>1.119742513627133E-2</v>
      </c>
      <c r="DE153">
        <v>2.587369211258093</v>
      </c>
      <c r="DF153">
        <v>5.3161437855215592</v>
      </c>
      <c r="DG153">
        <v>14.280123705635161</v>
      </c>
      <c r="DH153">
        <v>100.5299570877946</v>
      </c>
      <c r="DI153">
        <v>5.3298646691198073</v>
      </c>
      <c r="DJ153">
        <v>0.67116770827943406</v>
      </c>
      <c r="DK153">
        <v>20.821157029933541</v>
      </c>
      <c r="DL153">
        <v>1.1469862507323421</v>
      </c>
      <c r="DM153">
        <v>0.43302272973848732</v>
      </c>
      <c r="DN153">
        <v>13.909315349185849</v>
      </c>
      <c r="DO153">
        <v>0.67231137433815302</v>
      </c>
      <c r="DP153">
        <v>0.35512905090130631</v>
      </c>
      <c r="DQ153">
        <v>37.609694643572382</v>
      </c>
      <c r="DR153">
        <v>1.817781805069794</v>
      </c>
      <c r="DS153">
        <v>0.31464492562156671</v>
      </c>
      <c r="DT153">
        <v>45.326078206689907</v>
      </c>
      <c r="DU153">
        <v>2.409020588974355</v>
      </c>
      <c r="DV153">
        <v>0.17215229896171719</v>
      </c>
      <c r="DW153">
        <v>36.07933262286906</v>
      </c>
      <c r="DX153">
        <v>1.9310470782260449</v>
      </c>
      <c r="DY153">
        <v>0.35426591106257949</v>
      </c>
      <c r="EA153">
        <v>73.405795116455337</v>
      </c>
      <c r="EB153">
        <v>7.9155818245124534</v>
      </c>
      <c r="EC153">
        <v>51.938003199283798</v>
      </c>
      <c r="ED153">
        <v>37.619393927796033</v>
      </c>
      <c r="EE153">
        <v>41.908541558950873</v>
      </c>
      <c r="EF153">
        <v>59.227030465159821</v>
      </c>
      <c r="EG153">
        <v>54.495622407125182</v>
      </c>
      <c r="EH153">
        <v>48.707878095180028</v>
      </c>
      <c r="EI153">
        <v>49.19164909285599</v>
      </c>
      <c r="EJ153">
        <v>58.648584204108907</v>
      </c>
      <c r="EK153">
        <v>76.704207286674745</v>
      </c>
      <c r="EL153">
        <v>93.961814067184079</v>
      </c>
      <c r="EM153">
        <v>117.2768564356531</v>
      </c>
      <c r="EN153">
        <v>155.42756044888841</v>
      </c>
      <c r="EO153">
        <v>165.17041750391479</v>
      </c>
      <c r="EQ153">
        <v>3.009802026204818</v>
      </c>
      <c r="ER153">
        <v>1.751459552894659</v>
      </c>
      <c r="ES153">
        <v>1.014616761697978</v>
      </c>
      <c r="ET153">
        <v>0.97885384435348555</v>
      </c>
      <c r="EU153">
        <v>5.092778784953942E-2</v>
      </c>
      <c r="EV153">
        <v>0.16251132535571811</v>
      </c>
      <c r="EW153">
        <v>3.1910148117141861</v>
      </c>
      <c r="EX153">
        <v>9.7382519445195932</v>
      </c>
      <c r="EY153">
        <v>1.4236473382929939</v>
      </c>
      <c r="EZ153">
        <v>1.8113160578041509</v>
      </c>
      <c r="FA153">
        <v>2.8401328301438569E-2</v>
      </c>
      <c r="FC153">
        <f t="shared" si="18"/>
        <v>2.3992387787492286</v>
      </c>
      <c r="FE153">
        <v>-19.987934767630001</v>
      </c>
      <c r="FF153">
        <v>1.3332044999999999</v>
      </c>
      <c r="FH153">
        <v>-2.8841018731400001</v>
      </c>
      <c r="FI153">
        <v>1.3332044999999999</v>
      </c>
      <c r="FK153">
        <v>974.15186449999999</v>
      </c>
      <c r="FL153">
        <f t="shared" si="21"/>
        <v>701.00186450000001</v>
      </c>
      <c r="FM153">
        <v>23</v>
      </c>
      <c r="FS153">
        <f t="shared" si="19"/>
        <v>45.326078206689907</v>
      </c>
      <c r="FT153">
        <f t="shared" si="20"/>
        <v>73.413255106104188</v>
      </c>
      <c r="FU153">
        <f t="shared" si="22"/>
        <v>1.9460967748259044</v>
      </c>
      <c r="FV153">
        <f t="shared" si="24"/>
        <v>3.4400794027933363</v>
      </c>
    </row>
    <row r="154" spans="1:178" x14ac:dyDescent="0.25">
      <c r="A154" t="s">
        <v>1107</v>
      </c>
      <c r="B154" t="s">
        <v>765</v>
      </c>
      <c r="C154" s="2">
        <v>26.591952568897408</v>
      </c>
      <c r="D154" s="5">
        <v>1.2342486880941901E-2</v>
      </c>
      <c r="E154" s="6">
        <v>103.6159447045286</v>
      </c>
      <c r="F154" s="7">
        <v>0.26111058397634052</v>
      </c>
      <c r="G154">
        <v>53.430943581274633</v>
      </c>
      <c r="H154" s="8">
        <v>226.5557065167533</v>
      </c>
      <c r="I154" s="2">
        <v>2.065171155422334</v>
      </c>
      <c r="J154" s="2">
        <v>0.1013763915745295</v>
      </c>
      <c r="K154" s="5">
        <v>0.18286305238104941</v>
      </c>
      <c r="L154" s="9">
        <v>9.7749699205418946E-4</v>
      </c>
      <c r="M154">
        <v>0.109343848689502</v>
      </c>
      <c r="N154" s="8">
        <v>0.64744871798146186</v>
      </c>
      <c r="O154" s="10">
        <v>12.213950411656519</v>
      </c>
      <c r="P154" s="7">
        <v>0.70971977323079594</v>
      </c>
      <c r="Q154" s="5">
        <v>0.48430724473810061</v>
      </c>
      <c r="R154" s="11">
        <v>2.3616893744514551E-2</v>
      </c>
      <c r="S154" s="12">
        <v>0.4128647477667341</v>
      </c>
      <c r="T154" s="6">
        <v>2677.7302750380641</v>
      </c>
      <c r="U154" s="6">
        <v>8.0566942484967541</v>
      </c>
      <c r="V154" s="6">
        <v>8.7937860170897952</v>
      </c>
      <c r="W154" s="6">
        <v>2545.9388932223742</v>
      </c>
      <c r="X154" s="6">
        <v>5.7649991152985152</v>
      </c>
      <c r="Y154" s="6">
        <v>102.6753506410905</v>
      </c>
      <c r="Z154" s="6">
        <v>2620.691623446889</v>
      </c>
      <c r="AA154" s="6">
        <v>4.9918659053247856</v>
      </c>
      <c r="AB154" s="13">
        <v>54.245799321537888</v>
      </c>
      <c r="AC154" s="14">
        <v>95.078242829598793</v>
      </c>
      <c r="AE154" t="s">
        <v>1108</v>
      </c>
      <c r="AF154" t="s">
        <v>1108</v>
      </c>
      <c r="AG154">
        <v>25.003</v>
      </c>
      <c r="AH154" t="s">
        <v>143</v>
      </c>
      <c r="AI154">
        <v>49.640642783446282</v>
      </c>
      <c r="AJ154">
        <v>101.6823471671723</v>
      </c>
      <c r="AK154" t="s">
        <v>143</v>
      </c>
      <c r="AL154">
        <v>814.93980719377726</v>
      </c>
      <c r="AM154">
        <v>1763.010194668954</v>
      </c>
      <c r="AN154">
        <v>233.89076210228581</v>
      </c>
      <c r="AO154">
        <v>14.79473314048975</v>
      </c>
      <c r="AP154">
        <v>2.060876065087712</v>
      </c>
      <c r="AQ154">
        <v>2.519334054674276</v>
      </c>
      <c r="AR154">
        <v>0.98219847443433983</v>
      </c>
      <c r="AS154">
        <v>1.538902158877566</v>
      </c>
      <c r="AT154">
        <v>125.55397320447329</v>
      </c>
      <c r="AU154">
        <v>37.378306274071647</v>
      </c>
      <c r="AV154">
        <v>47.512327809543478</v>
      </c>
      <c r="AW154">
        <v>2.9084699092672799</v>
      </c>
      <c r="AX154">
        <v>0.48016735640683011</v>
      </c>
      <c r="AY154">
        <v>0.17560173537015361</v>
      </c>
      <c r="AZ154">
        <v>208.2542292760929</v>
      </c>
      <c r="BA154">
        <v>10.90342778738658</v>
      </c>
      <c r="BB154">
        <v>0.109930161636207</v>
      </c>
      <c r="BC154">
        <v>506485.42606033548</v>
      </c>
      <c r="BD154">
        <v>26414.210497300832</v>
      </c>
      <c r="BE154">
        <v>1.7218136954025449</v>
      </c>
      <c r="BF154">
        <v>0.82518395313704784</v>
      </c>
      <c r="BG154">
        <v>0.1695833460339794</v>
      </c>
      <c r="BH154">
        <v>6.6433158513183072E-2</v>
      </c>
      <c r="BI154">
        <v>0.58030713800646094</v>
      </c>
      <c r="BJ154">
        <v>7.7790368596728762E-2</v>
      </c>
      <c r="BK154">
        <v>8.724358629120018E-3</v>
      </c>
      <c r="BL154">
        <v>19.84677212777612</v>
      </c>
      <c r="BM154">
        <v>1.4676008644112919</v>
      </c>
      <c r="BN154">
        <v>5.503073483692842E-2</v>
      </c>
      <c r="BO154">
        <v>1.771122893321833</v>
      </c>
      <c r="BP154">
        <v>0.2264152185130941</v>
      </c>
      <c r="BQ154">
        <v>8.7067879445240724E-3</v>
      </c>
      <c r="BR154">
        <v>11.95994344599972</v>
      </c>
      <c r="BS154">
        <v>1.044117887394679</v>
      </c>
      <c r="BT154">
        <v>7.9133075336972392E-2</v>
      </c>
      <c r="BU154">
        <v>8.1245461002310435</v>
      </c>
      <c r="BV154">
        <v>0.81460342583165823</v>
      </c>
      <c r="BW154">
        <v>0.11175306993877369</v>
      </c>
      <c r="BX154">
        <v>3.2121663168357428</v>
      </c>
      <c r="BY154">
        <v>0.26081821969096192</v>
      </c>
      <c r="BZ154">
        <v>9.5015780340660921E-3</v>
      </c>
      <c r="CA154">
        <v>14.411238991976649</v>
      </c>
      <c r="CB154">
        <v>1.5811367400647429</v>
      </c>
      <c r="CC154">
        <v>0.164966241106558</v>
      </c>
      <c r="CD154">
        <v>3.061634396434489</v>
      </c>
      <c r="CE154">
        <v>0.28254567746622228</v>
      </c>
      <c r="CF154">
        <v>1.9461380101295431E-2</v>
      </c>
      <c r="CG154">
        <v>26.247600673757059</v>
      </c>
      <c r="CH154">
        <v>2.0772746141232821</v>
      </c>
      <c r="CI154">
        <v>4.7823601298313527E-2</v>
      </c>
      <c r="CJ154">
        <v>6.9185105219393312</v>
      </c>
      <c r="CK154">
        <v>0.45549594840173591</v>
      </c>
      <c r="CL154">
        <v>1.173872347485547E-2</v>
      </c>
      <c r="CM154">
        <v>28.383222082004298</v>
      </c>
      <c r="CN154">
        <v>1.739996344139638</v>
      </c>
      <c r="CO154">
        <v>8.9886278080165277E-2</v>
      </c>
      <c r="CP154">
        <v>5.1944906237582726</v>
      </c>
      <c r="CQ154">
        <v>0.38147360484537118</v>
      </c>
      <c r="CR154">
        <v>1.129523870658081E-2</v>
      </c>
      <c r="CS154">
        <v>43.922376756214611</v>
      </c>
      <c r="CT154">
        <v>2.5029460526592691</v>
      </c>
      <c r="CU154">
        <v>5.2689927313957323E-2</v>
      </c>
      <c r="CV154">
        <v>6.9028710221044678</v>
      </c>
      <c r="CW154">
        <v>0.4687602887819734</v>
      </c>
      <c r="CX154">
        <v>1.1358749446801351E-2</v>
      </c>
      <c r="CY154">
        <v>6485.2224522096549</v>
      </c>
      <c r="CZ154">
        <v>348.93594882878199</v>
      </c>
      <c r="DA154">
        <v>0.1127454446802699</v>
      </c>
      <c r="DB154">
        <v>7.1821893531734418E-2</v>
      </c>
      <c r="DC154">
        <v>3.567088039375562E-2</v>
      </c>
      <c r="DD154">
        <v>2.6346290398012642E-2</v>
      </c>
      <c r="DE154">
        <v>-3.657729642719163</v>
      </c>
      <c r="DF154">
        <v>5.0536089033930374</v>
      </c>
      <c r="DG154">
        <v>13.0290129553275</v>
      </c>
      <c r="DH154">
        <v>199.76536336752869</v>
      </c>
      <c r="DI154">
        <v>8.2958973176098105</v>
      </c>
      <c r="DJ154">
        <v>0.68340962237091085</v>
      </c>
      <c r="DK154">
        <v>40.083482770684689</v>
      </c>
      <c r="DL154">
        <v>1.6701119965980591</v>
      </c>
      <c r="DM154">
        <v>0.39398706275497081</v>
      </c>
      <c r="DN154">
        <v>10.036696050751001</v>
      </c>
      <c r="DO154">
        <v>0.45994758774806432</v>
      </c>
      <c r="DP154">
        <v>0.32345632013716891</v>
      </c>
      <c r="DQ154">
        <v>34.084242280652802</v>
      </c>
      <c r="DR154">
        <v>1.58930811475733</v>
      </c>
      <c r="DS154">
        <v>0.27846507703818518</v>
      </c>
      <c r="DT154">
        <v>103.6159447045286</v>
      </c>
      <c r="DU154">
        <v>4.3719679819425528</v>
      </c>
      <c r="DV154">
        <v>0.1629408772490491</v>
      </c>
      <c r="DW154">
        <v>61.900023942715968</v>
      </c>
      <c r="DX154">
        <v>2.6071036462674</v>
      </c>
      <c r="DY154">
        <v>0.30354133353818202</v>
      </c>
      <c r="EA154">
        <v>132.64600590833939</v>
      </c>
      <c r="EB154">
        <v>2.4485533249217761</v>
      </c>
      <c r="EC154">
        <v>32.376463503713083</v>
      </c>
      <c r="ED154">
        <v>19.0853760056232</v>
      </c>
      <c r="EE154">
        <v>26.170554586432651</v>
      </c>
      <c r="EF154">
        <v>54.895581758317867</v>
      </c>
      <c r="EG154">
        <v>57.054463886958139</v>
      </c>
      <c r="EH154">
        <v>72.418286391842472</v>
      </c>
      <c r="EI154">
        <v>84.809817075747617</v>
      </c>
      <c r="EJ154">
        <v>106.6975637144596</v>
      </c>
      <c r="EK154">
        <v>126.7126469219658</v>
      </c>
      <c r="EL154">
        <v>177.3951380125269</v>
      </c>
      <c r="EM154">
        <v>210.3032641197681</v>
      </c>
      <c r="EN154">
        <v>272.80979351686091</v>
      </c>
      <c r="EO154">
        <v>280.60451309367761</v>
      </c>
      <c r="EQ154">
        <v>4.7361370953631026</v>
      </c>
      <c r="ER154">
        <v>2.595021430653714</v>
      </c>
      <c r="ES154">
        <v>0.90489212958736942</v>
      </c>
      <c r="ET154">
        <v>0.89904754358671712</v>
      </c>
      <c r="EU154">
        <v>8.9753131416465959E-3</v>
      </c>
      <c r="EV154">
        <v>3.3811257445020032E-2</v>
      </c>
      <c r="EW154">
        <v>3.7671395873790172</v>
      </c>
      <c r="EX154">
        <v>11.489309353455591</v>
      </c>
      <c r="EY154">
        <v>5.2207958068665068</v>
      </c>
      <c r="EZ154">
        <v>2.3590696213830902</v>
      </c>
      <c r="FA154">
        <v>1.8787324686847511E-2</v>
      </c>
      <c r="FC154">
        <f t="shared" si="18"/>
        <v>5.4252802266988898</v>
      </c>
      <c r="FE154">
        <v>-22.12705651169</v>
      </c>
      <c r="FF154">
        <v>1.2302369</v>
      </c>
      <c r="FH154">
        <v>-4.1882431742299993</v>
      </c>
      <c r="FI154">
        <v>1.2302369</v>
      </c>
      <c r="FK154">
        <v>943.42116680000004</v>
      </c>
      <c r="FL154">
        <f t="shared" si="21"/>
        <v>670.27116680000006</v>
      </c>
      <c r="FM154">
        <v>22</v>
      </c>
      <c r="FS154">
        <f t="shared" si="19"/>
        <v>103.6159447045286</v>
      </c>
      <c r="FT154">
        <f t="shared" si="20"/>
        <v>167.82355947421939</v>
      </c>
      <c r="FU154">
        <f t="shared" si="22"/>
        <v>0.96520717290685332</v>
      </c>
      <c r="FV154">
        <f t="shared" si="24"/>
        <v>2.2225129216968944</v>
      </c>
    </row>
    <row r="155" spans="1:178" x14ac:dyDescent="0.25">
      <c r="A155" t="s">
        <v>1109</v>
      </c>
      <c r="B155" t="s">
        <v>765</v>
      </c>
      <c r="C155" s="2">
        <v>5.5734160521013223</v>
      </c>
      <c r="D155" s="5">
        <v>2.6229995120423E-2</v>
      </c>
      <c r="E155" s="6">
        <v>209.24540984925349</v>
      </c>
      <c r="F155" s="7">
        <v>0.40070134715483902</v>
      </c>
      <c r="G155">
        <v>254.31756391721339</v>
      </c>
      <c r="H155" s="8">
        <v>471.51191155013618</v>
      </c>
      <c r="I155" s="2">
        <v>1.952490567579952</v>
      </c>
      <c r="J155" s="2">
        <v>9.428960904993694E-2</v>
      </c>
      <c r="K155" s="5">
        <v>0.1843802536208225</v>
      </c>
      <c r="L155" s="9">
        <v>6.6663758521206683E-4</v>
      </c>
      <c r="M155">
        <v>0.1685636727503628</v>
      </c>
      <c r="N155" s="8">
        <v>0.25065211883930422</v>
      </c>
      <c r="O155" s="10">
        <v>13.030759049484161</v>
      </c>
      <c r="P155" s="7">
        <v>0.75563535937553805</v>
      </c>
      <c r="Q155" s="5">
        <v>0.51223322520274794</v>
      </c>
      <c r="R155" s="11">
        <v>2.5002031841405051E-2</v>
      </c>
      <c r="S155" s="12">
        <v>0.57817787726613157</v>
      </c>
      <c r="T155" s="6">
        <v>2691.7380853516502</v>
      </c>
      <c r="U155" s="6">
        <v>4.8217445223304933</v>
      </c>
      <c r="V155" s="6">
        <v>5.9855714347291373</v>
      </c>
      <c r="W155" s="6">
        <v>2666.1077521728071</v>
      </c>
      <c r="X155" s="6">
        <v>5.1923102816474822</v>
      </c>
      <c r="Y155" s="6">
        <v>106.38254712401</v>
      </c>
      <c r="Z155" s="6">
        <v>2681.7552521107882</v>
      </c>
      <c r="AA155" s="6">
        <v>3.3316102428711978</v>
      </c>
      <c r="AB155" s="13">
        <v>54.563211277950359</v>
      </c>
      <c r="AC155" s="14">
        <v>99.047814744000434</v>
      </c>
      <c r="AE155" t="s">
        <v>1110</v>
      </c>
      <c r="AF155" t="s">
        <v>1110</v>
      </c>
      <c r="AG155">
        <v>25.007000000000001</v>
      </c>
      <c r="AH155" t="s">
        <v>143</v>
      </c>
      <c r="AI155">
        <v>39.14215370263549</v>
      </c>
      <c r="AJ155">
        <v>95.165840835722321</v>
      </c>
      <c r="AK155" t="s">
        <v>143</v>
      </c>
      <c r="AL155">
        <v>593.86892214827856</v>
      </c>
      <c r="AM155">
        <v>1662.3334311972501</v>
      </c>
      <c r="AN155">
        <v>228.8091119840374</v>
      </c>
      <c r="AO155">
        <v>12.893645310450021</v>
      </c>
      <c r="AP155">
        <v>2.005253456981317</v>
      </c>
      <c r="AQ155">
        <v>2.9467357219864079</v>
      </c>
      <c r="AR155">
        <v>1.011489924034277</v>
      </c>
      <c r="AS155">
        <v>1.531086238995284</v>
      </c>
      <c r="AT155" t="s">
        <v>143</v>
      </c>
      <c r="AU155">
        <v>26.610228334589792</v>
      </c>
      <c r="AV155">
        <v>44.817203679536938</v>
      </c>
      <c r="AW155">
        <v>0.99650570402852068</v>
      </c>
      <c r="AX155">
        <v>0.3845572179798778</v>
      </c>
      <c r="AY155">
        <v>0.1057544193385976</v>
      </c>
      <c r="AZ155">
        <v>498.33706854408382</v>
      </c>
      <c r="BA155">
        <v>24.684413318094141</v>
      </c>
      <c r="BB155">
        <v>7.3968678478994326E-2</v>
      </c>
      <c r="BC155">
        <v>506037.33042781561</v>
      </c>
      <c r="BD155">
        <v>21861.670860731891</v>
      </c>
      <c r="BE155">
        <v>4.0279747031520454</v>
      </c>
      <c r="BF155">
        <v>1.3452752886268711</v>
      </c>
      <c r="BG155">
        <v>0.22464217835474029</v>
      </c>
      <c r="BH155">
        <v>9.2076077288210337E-2</v>
      </c>
      <c r="BI155">
        <v>8.0961468706924347E-2</v>
      </c>
      <c r="BJ155">
        <v>1.6535679217990429E-2</v>
      </c>
      <c r="BK155">
        <v>5.6166491510332471E-3</v>
      </c>
      <c r="BL155">
        <v>43.409599450681107</v>
      </c>
      <c r="BM155">
        <v>3.1118496961114781</v>
      </c>
      <c r="BN155">
        <v>1.7481142944937241E-2</v>
      </c>
      <c r="BO155">
        <v>0.31961538265879358</v>
      </c>
      <c r="BP155">
        <v>4.9238243504586311E-2</v>
      </c>
      <c r="BQ155">
        <v>9.2838450184484674E-3</v>
      </c>
      <c r="BR155">
        <v>3.824715830550153</v>
      </c>
      <c r="BS155">
        <v>0.50914435644073019</v>
      </c>
      <c r="BT155">
        <v>3.1448777724763288E-2</v>
      </c>
      <c r="BU155">
        <v>4.7075692305087378</v>
      </c>
      <c r="BV155">
        <v>0.5840006262852907</v>
      </c>
      <c r="BW155">
        <v>0.1389016489377401</v>
      </c>
      <c r="BX155">
        <v>2.3705815702265598</v>
      </c>
      <c r="BY155">
        <v>0.1679259887427762</v>
      </c>
      <c r="BZ155">
        <v>3.2435318819487018E-2</v>
      </c>
      <c r="CA155">
        <v>15.17661333534156</v>
      </c>
      <c r="CB155">
        <v>1.295380800690966</v>
      </c>
      <c r="CC155">
        <v>0.1603562816463695</v>
      </c>
      <c r="CD155">
        <v>4.3886496198021279</v>
      </c>
      <c r="CE155">
        <v>0.29193891412544121</v>
      </c>
      <c r="CF155">
        <v>1.6933930639974962E-2</v>
      </c>
      <c r="CG155">
        <v>51.401078291141587</v>
      </c>
      <c r="CH155">
        <v>3.1090636456278968</v>
      </c>
      <c r="CI155">
        <v>4.8317885139816177E-2</v>
      </c>
      <c r="CJ155">
        <v>15.776638856123601</v>
      </c>
      <c r="CK155">
        <v>0.85704550310873318</v>
      </c>
      <c r="CL155">
        <v>1.1858398064829591E-2</v>
      </c>
      <c r="CM155">
        <v>73.92294897711794</v>
      </c>
      <c r="CN155">
        <v>4.1116683950506578</v>
      </c>
      <c r="CO155">
        <v>3.5723132690434839E-2</v>
      </c>
      <c r="CP155">
        <v>13.70888515784802</v>
      </c>
      <c r="CQ155">
        <v>0.84357149623897254</v>
      </c>
      <c r="CR155">
        <v>1.141709425071084E-2</v>
      </c>
      <c r="CS155">
        <v>116.60510820566989</v>
      </c>
      <c r="CT155">
        <v>6.8976992501652656</v>
      </c>
      <c r="CU155">
        <v>5.3236563071407908E-2</v>
      </c>
      <c r="CV155">
        <v>18.07780762302427</v>
      </c>
      <c r="CW155">
        <v>0.84854636796443117</v>
      </c>
      <c r="CX155">
        <v>1.1472882696792461E-2</v>
      </c>
      <c r="CY155">
        <v>4597.2020639008924</v>
      </c>
      <c r="CZ155">
        <v>190.73748063748931</v>
      </c>
      <c r="DA155">
        <v>0.113873473675007</v>
      </c>
      <c r="DB155">
        <v>0.1397438607650551</v>
      </c>
      <c r="DC155">
        <v>4.7179612841482629E-2</v>
      </c>
      <c r="DD155">
        <v>1.0472053872547619E-2</v>
      </c>
      <c r="DE155">
        <v>4.7610834485507576</v>
      </c>
      <c r="DF155">
        <v>6.4853406105934646</v>
      </c>
      <c r="DG155">
        <v>10.60431380053604</v>
      </c>
      <c r="DH155">
        <v>424.7852578646868</v>
      </c>
      <c r="DI155">
        <v>27.913718065341719</v>
      </c>
      <c r="DJ155">
        <v>0.64838173819038714</v>
      </c>
      <c r="DK155">
        <v>86.261099135858657</v>
      </c>
      <c r="DL155">
        <v>5.7123832048278604</v>
      </c>
      <c r="DM155">
        <v>0.33316308759768232</v>
      </c>
      <c r="DN155">
        <v>32.755547091978741</v>
      </c>
      <c r="DO155">
        <v>2.2351243198351951</v>
      </c>
      <c r="DP155">
        <v>0.33197991388214798</v>
      </c>
      <c r="DQ155">
        <v>115.54640691177561</v>
      </c>
      <c r="DR155">
        <v>6.8891426086056224</v>
      </c>
      <c r="DS155">
        <v>0.28724072813830309</v>
      </c>
      <c r="DT155">
        <v>209.24540984925349</v>
      </c>
      <c r="DU155">
        <v>14.59681894398677</v>
      </c>
      <c r="DV155">
        <v>0.1534241222425887</v>
      </c>
      <c r="DW155">
        <v>138.08625602336269</v>
      </c>
      <c r="DX155">
        <v>9.1225646850460578</v>
      </c>
      <c r="DY155">
        <v>0.27454922077223759</v>
      </c>
      <c r="EA155">
        <v>317.41214556948012</v>
      </c>
      <c r="EB155">
        <v>0.34160957260305641</v>
      </c>
      <c r="EC155">
        <v>70.815007260491214</v>
      </c>
      <c r="ED155">
        <v>3.4441312786507932</v>
      </c>
      <c r="EE155">
        <v>8.369181248468605</v>
      </c>
      <c r="EF155">
        <v>31.807900206140118</v>
      </c>
      <c r="EG155">
        <v>42.106244586617407</v>
      </c>
      <c r="EH155">
        <v>76.264388619806809</v>
      </c>
      <c r="EI155">
        <v>121.56924154576529</v>
      </c>
      <c r="EJ155">
        <v>208.94747272821789</v>
      </c>
      <c r="EK155">
        <v>288.94942959933331</v>
      </c>
      <c r="EL155">
        <v>462.01843110698712</v>
      </c>
      <c r="EM155">
        <v>555.01559343514248</v>
      </c>
      <c r="EN155">
        <v>724.25533046999931</v>
      </c>
      <c r="EO155">
        <v>734.87022857822251</v>
      </c>
      <c r="EQ155">
        <v>65.286056952187252</v>
      </c>
      <c r="ER155">
        <v>32.158394422816883</v>
      </c>
      <c r="ES155">
        <v>0.85490550225720052</v>
      </c>
      <c r="ET155">
        <v>0.84667214701786819</v>
      </c>
      <c r="EU155">
        <v>4.7167008405912841E-4</v>
      </c>
      <c r="EV155">
        <v>4.4792802877637724E-3</v>
      </c>
      <c r="EW155">
        <v>9.4966385173630208</v>
      </c>
      <c r="EX155">
        <v>9.6267219272596183</v>
      </c>
      <c r="EY155">
        <v>4.8202566367142632</v>
      </c>
      <c r="EZ155">
        <v>1.7944789303757021</v>
      </c>
      <c r="FA155">
        <v>1.1537018483393139E-2</v>
      </c>
      <c r="FC155">
        <f t="shared" si="18"/>
        <v>24.358003998279546</v>
      </c>
      <c r="FE155">
        <v>-20.887588482800002</v>
      </c>
      <c r="FF155">
        <v>1.2152061999999999</v>
      </c>
      <c r="FH155">
        <v>-3.3030541641799993</v>
      </c>
      <c r="FI155">
        <v>1.2152061999999999</v>
      </c>
      <c r="FK155">
        <v>956.21147819999999</v>
      </c>
      <c r="FL155">
        <f t="shared" si="21"/>
        <v>683.06147820000001</v>
      </c>
      <c r="FM155">
        <v>22</v>
      </c>
      <c r="FS155">
        <f t="shared" si="19"/>
        <v>209.24540984925349</v>
      </c>
      <c r="FT155">
        <f t="shared" si="20"/>
        <v>338.90835609018797</v>
      </c>
      <c r="FU155">
        <f t="shared" si="22"/>
        <v>1.373643533856562</v>
      </c>
      <c r="FV155">
        <f t="shared" si="24"/>
        <v>2.8352204364716416</v>
      </c>
    </row>
    <row r="156" spans="1:178" x14ac:dyDescent="0.25">
      <c r="A156" t="s">
        <v>1111</v>
      </c>
      <c r="B156" t="s">
        <v>765</v>
      </c>
      <c r="C156" s="2">
        <v>-2.6785951098040921</v>
      </c>
      <c r="D156" s="5">
        <v>6.8596927299593297E-3</v>
      </c>
      <c r="E156" s="6">
        <v>55.817353061136352</v>
      </c>
      <c r="F156" s="7">
        <v>0.31875696146475518</v>
      </c>
      <c r="G156">
        <v>-529.36171628410682</v>
      </c>
      <c r="H156" s="8">
        <v>98.919431952969191</v>
      </c>
      <c r="I156" s="2">
        <v>2.0167182834304711</v>
      </c>
      <c r="J156" s="2">
        <v>9.8986106017960193E-2</v>
      </c>
      <c r="K156" s="5">
        <v>0.18430342129207389</v>
      </c>
      <c r="L156" s="9">
        <v>1.637464412267811E-3</v>
      </c>
      <c r="M156">
        <v>0.1437537513080622</v>
      </c>
      <c r="N156" s="8">
        <v>1.142268081451929</v>
      </c>
      <c r="O156" s="10">
        <v>12.57869990381996</v>
      </c>
      <c r="P156" s="7">
        <v>0.73378104331131733</v>
      </c>
      <c r="Q156" s="5">
        <v>0.49595740243286213</v>
      </c>
      <c r="R156" s="11">
        <v>2.4163985696155282E-2</v>
      </c>
      <c r="S156" s="12">
        <v>-2.059224880522564E-2</v>
      </c>
      <c r="T156" s="6">
        <v>2689.5740102327009</v>
      </c>
      <c r="U156" s="6">
        <v>14.34951842889345</v>
      </c>
      <c r="V156" s="6">
        <v>14.78579024584084</v>
      </c>
      <c r="W156" s="6">
        <v>2596.3263840176428</v>
      </c>
      <c r="X156" s="6">
        <v>6.3513275953213828</v>
      </c>
      <c r="Y156" s="6">
        <v>104.24898661196301</v>
      </c>
      <c r="Z156" s="6">
        <v>2649.2097813757068</v>
      </c>
      <c r="AA156" s="6">
        <v>7.5003503972944046</v>
      </c>
      <c r="AB156" s="13">
        <v>57.646279550102292</v>
      </c>
      <c r="AC156" s="14">
        <v>96.532996457420779</v>
      </c>
      <c r="AE156" t="s">
        <v>1112</v>
      </c>
      <c r="AF156" t="s">
        <v>1112</v>
      </c>
      <c r="AG156">
        <v>25.036000000000001</v>
      </c>
      <c r="AH156" t="s">
        <v>143</v>
      </c>
      <c r="AI156">
        <v>41.722425446295688</v>
      </c>
      <c r="AJ156">
        <v>101.9173336082018</v>
      </c>
      <c r="AK156" t="s">
        <v>143</v>
      </c>
      <c r="AL156">
        <v>761.94306482582363</v>
      </c>
      <c r="AM156">
        <v>1732.518402156019</v>
      </c>
      <c r="AN156">
        <v>222.44738244969071</v>
      </c>
      <c r="AO156">
        <v>10.644524099516831</v>
      </c>
      <c r="AP156">
        <v>2.1344290654814722</v>
      </c>
      <c r="AQ156">
        <v>10.43502865557252</v>
      </c>
      <c r="AR156">
        <v>6.5987994354504682</v>
      </c>
      <c r="AS156">
        <v>1.558290757616944</v>
      </c>
      <c r="AT156" t="s">
        <v>143</v>
      </c>
      <c r="AU156">
        <v>24.17007117173193</v>
      </c>
      <c r="AV156">
        <v>47.782383427346183</v>
      </c>
      <c r="AW156">
        <v>0.42157099911656321</v>
      </c>
      <c r="AX156">
        <v>0.2141154855633603</v>
      </c>
      <c r="AY156">
        <v>0.14496752114122019</v>
      </c>
      <c r="AZ156">
        <v>209.99870721080501</v>
      </c>
      <c r="BA156">
        <v>12.252473399199159</v>
      </c>
      <c r="BB156">
        <v>6.5153803992785614E-2</v>
      </c>
      <c r="BC156">
        <v>533409.76712012617</v>
      </c>
      <c r="BD156">
        <v>21444.95895554671</v>
      </c>
      <c r="BE156">
        <v>1.6947115494049181</v>
      </c>
      <c r="BF156">
        <v>0.72814541648851683</v>
      </c>
      <c r="BG156">
        <v>0.144049797722057</v>
      </c>
      <c r="BH156">
        <v>9.3901936944907172E-2</v>
      </c>
      <c r="BI156">
        <v>0.5029211074744494</v>
      </c>
      <c r="BJ156">
        <v>0.45942153593829371</v>
      </c>
      <c r="BK156">
        <v>6.4195576480657541E-3</v>
      </c>
      <c r="BL156">
        <v>46.896377183943251</v>
      </c>
      <c r="BM156">
        <v>26.786706878759361</v>
      </c>
      <c r="BN156">
        <v>4.2348506022717357E-2</v>
      </c>
      <c r="BO156">
        <v>0.16987462310345791</v>
      </c>
      <c r="BP156">
        <v>5.4668040670895653E-2</v>
      </c>
      <c r="BQ156">
        <v>1.193269698684658E-2</v>
      </c>
      <c r="BR156">
        <v>2.08702918039006</v>
      </c>
      <c r="BS156">
        <v>0.521457456798056</v>
      </c>
      <c r="BT156">
        <v>3.2158919638938271E-2</v>
      </c>
      <c r="BU156">
        <v>2.3130647568216771</v>
      </c>
      <c r="BV156">
        <v>0.49560256289095339</v>
      </c>
      <c r="BW156">
        <v>0.15797384642525089</v>
      </c>
      <c r="BX156">
        <v>1.037182927101205</v>
      </c>
      <c r="BY156">
        <v>0.15482607776741161</v>
      </c>
      <c r="BZ156">
        <v>9.8155425727492404E-3</v>
      </c>
      <c r="CA156">
        <v>6.8046142372933138</v>
      </c>
      <c r="CB156">
        <v>0.90453769246959859</v>
      </c>
      <c r="CC156">
        <v>0.21760005544780051</v>
      </c>
      <c r="CD156">
        <v>1.908940123070237</v>
      </c>
      <c r="CE156">
        <v>0.17665956653734979</v>
      </c>
      <c r="CF156">
        <v>2.3218252346886119E-2</v>
      </c>
      <c r="CG156">
        <v>18.89194930126763</v>
      </c>
      <c r="CH156">
        <v>1.6933294929780061</v>
      </c>
      <c r="CI156">
        <v>4.9408076878498172E-2</v>
      </c>
      <c r="CJ156">
        <v>6.2658570676071754</v>
      </c>
      <c r="CK156">
        <v>0.47679804052868757</v>
      </c>
      <c r="CL156">
        <v>1.212493437722203E-2</v>
      </c>
      <c r="CM156">
        <v>30.430770006750048</v>
      </c>
      <c r="CN156">
        <v>2.2008835907694979</v>
      </c>
      <c r="CO156">
        <v>3.6531368814251529E-2</v>
      </c>
      <c r="CP156">
        <v>5.7075059197019584</v>
      </c>
      <c r="CQ156">
        <v>0.35971106426708171</v>
      </c>
      <c r="CR156">
        <v>2.7661014642548491E-2</v>
      </c>
      <c r="CS156">
        <v>49.191556156439262</v>
      </c>
      <c r="CT156">
        <v>2.910137508326454</v>
      </c>
      <c r="CU156">
        <v>5.4439352641356152E-2</v>
      </c>
      <c r="CV156">
        <v>7.8445087505485311</v>
      </c>
      <c r="CW156">
        <v>0.51356585343886207</v>
      </c>
      <c r="CX156">
        <v>1.173017516292647E-2</v>
      </c>
      <c r="CY156">
        <v>5533.0181792632602</v>
      </c>
      <c r="CZ156">
        <v>234.2866136533915</v>
      </c>
      <c r="DA156">
        <v>0.11642016937195961</v>
      </c>
      <c r="DB156">
        <v>6.491727389105309E-2</v>
      </c>
      <c r="DC156">
        <v>2.8465314413906109E-2</v>
      </c>
      <c r="DD156">
        <v>1.0709960523367359E-2</v>
      </c>
      <c r="DE156">
        <v>-1.5816967884667781</v>
      </c>
      <c r="DF156">
        <v>5.6643673630782301</v>
      </c>
      <c r="DG156">
        <v>10.80748447408077</v>
      </c>
      <c r="DH156">
        <v>109.6272642515535</v>
      </c>
      <c r="DI156">
        <v>4.7641976721932986</v>
      </c>
      <c r="DJ156">
        <v>0.62662871729423131</v>
      </c>
      <c r="DK156">
        <v>22.341807553085641</v>
      </c>
      <c r="DL156">
        <v>0.99174377669021085</v>
      </c>
      <c r="DM156">
        <v>0.38320702088637543</v>
      </c>
      <c r="DN156">
        <v>7.2166699628424817</v>
      </c>
      <c r="DO156">
        <v>0.43686677214575931</v>
      </c>
      <c r="DP156">
        <v>0.35544156112808167</v>
      </c>
      <c r="DQ156">
        <v>25.58001296814292</v>
      </c>
      <c r="DR156">
        <v>1.0522298616664569</v>
      </c>
      <c r="DS156">
        <v>0.28309619752470128</v>
      </c>
      <c r="DT156">
        <v>55.817353061136352</v>
      </c>
      <c r="DU156">
        <v>2.5396982752404189</v>
      </c>
      <c r="DV156">
        <v>0.1498285447651872</v>
      </c>
      <c r="DW156">
        <v>34.97652649924472</v>
      </c>
      <c r="DX156">
        <v>1.572851011104885</v>
      </c>
      <c r="DY156">
        <v>0.29643523829775881</v>
      </c>
      <c r="EA156">
        <v>133.75713835083121</v>
      </c>
      <c r="EB156">
        <v>2.1220299893436678</v>
      </c>
      <c r="EC156">
        <v>76.503062290282628</v>
      </c>
      <c r="ED156">
        <v>1.830545507580366</v>
      </c>
      <c r="EE156">
        <v>4.5668034581839381</v>
      </c>
      <c r="EF156">
        <v>15.628815924470789</v>
      </c>
      <c r="EG156">
        <v>18.422432097712338</v>
      </c>
      <c r="EH156">
        <v>34.194041393433743</v>
      </c>
      <c r="EI156">
        <v>52.879227785879152</v>
      </c>
      <c r="EJ156">
        <v>76.796541875071654</v>
      </c>
      <c r="EK156">
        <v>114.7592869525124</v>
      </c>
      <c r="EL156">
        <v>190.19231254218781</v>
      </c>
      <c r="EM156">
        <v>231.073114157974</v>
      </c>
      <c r="EN156">
        <v>305.53761587850471</v>
      </c>
      <c r="EO156">
        <v>318.88246953449311</v>
      </c>
      <c r="EQ156">
        <v>38.816180256741738</v>
      </c>
      <c r="ER156">
        <v>57.329777095254293</v>
      </c>
      <c r="ES156">
        <v>0.79690896007254808</v>
      </c>
      <c r="ET156">
        <v>0.78517755955414936</v>
      </c>
      <c r="EU156">
        <v>6.9452331859114896E-3</v>
      </c>
      <c r="EV156">
        <v>6.2058472847001951E-2</v>
      </c>
      <c r="EW156">
        <v>8.9354052176230017</v>
      </c>
      <c r="EX156">
        <v>11.21651253733361</v>
      </c>
      <c r="EY156">
        <v>1.1902273994897741</v>
      </c>
      <c r="EZ156">
        <v>1.1346937853241661</v>
      </c>
      <c r="FA156">
        <v>1.4802243990266639E-2</v>
      </c>
      <c r="FC156">
        <f t="shared" si="18"/>
        <v>17.219574150439719</v>
      </c>
      <c r="FE156">
        <v>-17.08816749835</v>
      </c>
      <c r="FF156">
        <v>1.1099105</v>
      </c>
      <c r="FH156">
        <v>-2.3537341416699999</v>
      </c>
      <c r="FI156">
        <v>1.1099105</v>
      </c>
      <c r="FK156">
        <v>1073.6675507</v>
      </c>
      <c r="FL156">
        <f t="shared" si="21"/>
        <v>800.51755070000002</v>
      </c>
      <c r="FM156">
        <v>26</v>
      </c>
      <c r="FS156">
        <f t="shared" si="19"/>
        <v>55.817353061136352</v>
      </c>
      <c r="FT156">
        <f t="shared" si="20"/>
        <v>90.405650383842001</v>
      </c>
      <c r="FU156">
        <f t="shared" si="22"/>
        <v>1.5268440593135935</v>
      </c>
      <c r="FV156">
        <f t="shared" si="24"/>
        <v>3.0188111452685327</v>
      </c>
    </row>
    <row r="157" spans="1:178" x14ac:dyDescent="0.25">
      <c r="A157" t="s">
        <v>1113</v>
      </c>
      <c r="B157" t="s">
        <v>765</v>
      </c>
      <c r="C157" s="2">
        <v>10.395590498915039</v>
      </c>
      <c r="D157" s="5">
        <v>8.2896515742304864E-3</v>
      </c>
      <c r="E157" s="6">
        <v>67.650580399456075</v>
      </c>
      <c r="F157" s="7">
        <v>0.1197557770907532</v>
      </c>
      <c r="G157">
        <v>136.37706083893741</v>
      </c>
      <c r="H157" s="8">
        <v>109.0061760853276</v>
      </c>
      <c r="I157" s="2">
        <v>1.9964316042850061</v>
      </c>
      <c r="J157" s="2">
        <v>9.7118965768966364E-2</v>
      </c>
      <c r="K157" s="5">
        <v>0.18437214196711241</v>
      </c>
      <c r="L157" s="9">
        <v>1.488449241401561E-3</v>
      </c>
      <c r="M157">
        <v>5.2911813832001151E-2</v>
      </c>
      <c r="N157" s="8">
        <v>1.714629730808134</v>
      </c>
      <c r="O157" s="10">
        <v>12.733818700499601</v>
      </c>
      <c r="P157" s="7">
        <v>0.74223681416384224</v>
      </c>
      <c r="Q157" s="5">
        <v>0.50097926481297272</v>
      </c>
      <c r="R157" s="11">
        <v>2.441362391357417E-2</v>
      </c>
      <c r="S157" s="12">
        <v>-3.9811742388066611E-2</v>
      </c>
      <c r="T157" s="6">
        <v>2690.498655835851</v>
      </c>
      <c r="U157" s="6">
        <v>12.83998792389597</v>
      </c>
      <c r="V157" s="6">
        <v>13.317445641169099</v>
      </c>
      <c r="W157" s="6">
        <v>2617.9417268194602</v>
      </c>
      <c r="X157" s="6">
        <v>5.8042748812224616</v>
      </c>
      <c r="Y157" s="6">
        <v>104.81457111696901</v>
      </c>
      <c r="Z157" s="6">
        <v>2659.631934433919</v>
      </c>
      <c r="AA157" s="6">
        <v>6.7640326835005737</v>
      </c>
      <c r="AB157" s="13">
        <v>54.650631128161031</v>
      </c>
      <c r="AC157" s="14">
        <v>97.303216306798362</v>
      </c>
      <c r="AE157" t="s">
        <v>1114</v>
      </c>
      <c r="AF157" t="s">
        <v>1114</v>
      </c>
      <c r="AG157">
        <v>25.027000000000001</v>
      </c>
      <c r="AH157" t="s">
        <v>143</v>
      </c>
      <c r="AI157">
        <v>50.987233859415838</v>
      </c>
      <c r="AJ157">
        <v>133.00772171307369</v>
      </c>
      <c r="AK157" t="s">
        <v>143</v>
      </c>
      <c r="AL157">
        <v>860.56597722915637</v>
      </c>
      <c r="AM157">
        <v>2265.598896276897</v>
      </c>
      <c r="AN157">
        <v>222.94633570611691</v>
      </c>
      <c r="AO157">
        <v>11.515398919356279</v>
      </c>
      <c r="AP157">
        <v>2.645493654919</v>
      </c>
      <c r="AQ157" t="s">
        <v>143</v>
      </c>
      <c r="AR157">
        <v>0.74661093744931462</v>
      </c>
      <c r="AS157">
        <v>1.866621723395081</v>
      </c>
      <c r="AT157" t="s">
        <v>143</v>
      </c>
      <c r="AU157">
        <v>20.481569145987141</v>
      </c>
      <c r="AV157">
        <v>64.499472953830875</v>
      </c>
      <c r="AW157">
        <v>0.1517646810623749</v>
      </c>
      <c r="AX157">
        <v>9.9595434133280314E-2</v>
      </c>
      <c r="AY157">
        <v>4.9923254275045577E-2</v>
      </c>
      <c r="AZ157">
        <v>41.153553331372187</v>
      </c>
      <c r="BA157">
        <v>2.402453442349926</v>
      </c>
      <c r="BB157">
        <v>0.101752397863154</v>
      </c>
      <c r="BC157">
        <v>529458.50124476582</v>
      </c>
      <c r="BD157">
        <v>24638.503171383851</v>
      </c>
      <c r="BE157">
        <v>0.33564555472934882</v>
      </c>
      <c r="BF157">
        <v>0.57655609870314306</v>
      </c>
      <c r="BG157">
        <v>0.1097415068760582</v>
      </c>
      <c r="BH157">
        <v>8.6681641872927984E-2</v>
      </c>
      <c r="BI157">
        <v>1.2528065557129261E-2</v>
      </c>
      <c r="BJ157">
        <v>5.4580442319398254E-3</v>
      </c>
      <c r="BK157">
        <v>6.6173549537851236E-3</v>
      </c>
      <c r="BL157">
        <v>7.1380888200062973</v>
      </c>
      <c r="BM157">
        <v>0.46595447442333421</v>
      </c>
      <c r="BN157">
        <v>1.8079095658665369E-2</v>
      </c>
      <c r="BO157">
        <v>1.530695297291009E-2</v>
      </c>
      <c r="BP157">
        <v>1.0025710593297521E-2</v>
      </c>
      <c r="BQ157">
        <v>1.4226337280151951E-2</v>
      </c>
      <c r="BR157">
        <v>0.14497675939219781</v>
      </c>
      <c r="BS157">
        <v>8.3545677978645344E-2</v>
      </c>
      <c r="BT157">
        <v>3.2516419373855077E-2</v>
      </c>
      <c r="BU157">
        <v>0.1544974002335455</v>
      </c>
      <c r="BV157">
        <v>9.5503639343018504E-2</v>
      </c>
      <c r="BW157">
        <v>0.14582802235302819</v>
      </c>
      <c r="BX157">
        <v>0.1443513030046164</v>
      </c>
      <c r="BY157">
        <v>3.9596171814430092E-2</v>
      </c>
      <c r="BZ157">
        <v>9.9246832332200424E-3</v>
      </c>
      <c r="CA157">
        <v>0.91134738917188074</v>
      </c>
      <c r="CB157">
        <v>0.28716117168686661</v>
      </c>
      <c r="CC157">
        <v>0.2153400435510219</v>
      </c>
      <c r="CD157">
        <v>0.25886890494899889</v>
      </c>
      <c r="CE157">
        <v>5.3294575460725621E-2</v>
      </c>
      <c r="CF157">
        <v>7.997197167934636E-3</v>
      </c>
      <c r="CG157">
        <v>3.110309157821443</v>
      </c>
      <c r="CH157">
        <v>0.50201173269615385</v>
      </c>
      <c r="CI157">
        <v>4.9957421637212528E-2</v>
      </c>
      <c r="CJ157">
        <v>1.186242371665537</v>
      </c>
      <c r="CK157">
        <v>0.1365992692414762</v>
      </c>
      <c r="CL157">
        <v>1.2258804378511221E-2</v>
      </c>
      <c r="CM157">
        <v>6.2976728663664172</v>
      </c>
      <c r="CN157">
        <v>0.61639336203536921</v>
      </c>
      <c r="CO157">
        <v>3.6939565321585391E-2</v>
      </c>
      <c r="CP157">
        <v>1.3476254424894929</v>
      </c>
      <c r="CQ157">
        <v>0.15709952428242521</v>
      </c>
      <c r="CR157">
        <v>1.1809846368016651E-2</v>
      </c>
      <c r="CS157">
        <v>10.45380563167949</v>
      </c>
      <c r="CT157">
        <v>1.2410008438298239</v>
      </c>
      <c r="CU157">
        <v>5.5046312063374687E-2</v>
      </c>
      <c r="CV157">
        <v>1.524933139607018</v>
      </c>
      <c r="CW157">
        <v>0.14908059560940451</v>
      </c>
      <c r="CX157">
        <v>1.1859416418724339E-2</v>
      </c>
      <c r="CY157">
        <v>6219.2648441097263</v>
      </c>
      <c r="CZ157">
        <v>363.79282689702819</v>
      </c>
      <c r="DA157">
        <v>0.1176938593908009</v>
      </c>
      <c r="DB157" t="s">
        <v>143</v>
      </c>
      <c r="DC157">
        <v>3.292946145359605E-2</v>
      </c>
      <c r="DD157">
        <v>9.604458477541794E-2</v>
      </c>
      <c r="DE157">
        <v>-0.84102585182727618</v>
      </c>
      <c r="DF157">
        <v>5.8857144654203486</v>
      </c>
      <c r="DG157">
        <v>12.980077733264</v>
      </c>
      <c r="DH157">
        <v>134.0552455851242</v>
      </c>
      <c r="DI157">
        <v>5.5244789912502661</v>
      </c>
      <c r="DJ157">
        <v>0.76287597697152809</v>
      </c>
      <c r="DK157">
        <v>27.362620176632511</v>
      </c>
      <c r="DL157">
        <v>1.1791254703942831</v>
      </c>
      <c r="DM157">
        <v>0.48262390918793591</v>
      </c>
      <c r="DN157">
        <v>3.268250324069915</v>
      </c>
      <c r="DO157">
        <v>0.2279303910573425</v>
      </c>
      <c r="DP157">
        <v>0.39209270712247057</v>
      </c>
      <c r="DQ157">
        <v>11.904725995826769</v>
      </c>
      <c r="DR157">
        <v>0.53898921344419337</v>
      </c>
      <c r="DS157">
        <v>0.35130134915601818</v>
      </c>
      <c r="DT157">
        <v>67.650580399456075</v>
      </c>
      <c r="DU157">
        <v>2.9014592353360529</v>
      </c>
      <c r="DV157">
        <v>0.23322215234762481</v>
      </c>
      <c r="DW157">
        <v>39.899530938180078</v>
      </c>
      <c r="DX157">
        <v>1.693775107063024</v>
      </c>
      <c r="DY157">
        <v>0.31638473334423411</v>
      </c>
      <c r="EA157">
        <v>26.21245435119247</v>
      </c>
      <c r="EB157">
        <v>5.2861036106030629E-2</v>
      </c>
      <c r="EC157">
        <v>11.64451683524682</v>
      </c>
      <c r="ED157">
        <v>0.16494561393222079</v>
      </c>
      <c r="EE157">
        <v>0.31723579735710672</v>
      </c>
      <c r="EF157">
        <v>1.0439013529293619</v>
      </c>
      <c r="EG157">
        <v>2.563966305588214</v>
      </c>
      <c r="EH157">
        <v>4.5796351214667368</v>
      </c>
      <c r="EI157">
        <v>7.1708837936010772</v>
      </c>
      <c r="EJ157">
        <v>12.643533161875791</v>
      </c>
      <c r="EK157">
        <v>21.726050763105061</v>
      </c>
      <c r="EL157">
        <v>39.36045541479011</v>
      </c>
      <c r="EM157">
        <v>54.559734513744658</v>
      </c>
      <c r="EN157">
        <v>64.930469761984384</v>
      </c>
      <c r="EO157">
        <v>61.989152016545447</v>
      </c>
      <c r="EQ157">
        <v>124.70482337860339</v>
      </c>
      <c r="ER157">
        <v>120.78598849708079</v>
      </c>
      <c r="ES157">
        <v>1.1726465892267051</v>
      </c>
      <c r="ET157">
        <v>1.292057312731161</v>
      </c>
      <c r="EU157">
        <v>8.1411756760429001E-4</v>
      </c>
      <c r="EV157">
        <v>1.154263051618414E-2</v>
      </c>
      <c r="EW157">
        <v>14.178088000423241</v>
      </c>
      <c r="EX157">
        <v>7.0625279129283394</v>
      </c>
      <c r="EY157">
        <v>9.4774080437116766</v>
      </c>
      <c r="EZ157">
        <v>6.4713830334137823</v>
      </c>
      <c r="FA157">
        <v>5.5152747144631462E-2</v>
      </c>
      <c r="FC157">
        <f t="shared" si="18"/>
        <v>41.585636225316449</v>
      </c>
      <c r="FS157">
        <f t="shared" si="19"/>
        <v>67.650580399456075</v>
      </c>
      <c r="FT157">
        <f t="shared" si="20"/>
        <v>109.57156483501493</v>
      </c>
    </row>
    <row r="158" spans="1:178" x14ac:dyDescent="0.25">
      <c r="A158" t="s">
        <v>1115</v>
      </c>
      <c r="B158" t="s">
        <v>765</v>
      </c>
      <c r="C158" s="2">
        <v>-7.7986985536674203</v>
      </c>
      <c r="D158" s="5">
        <v>4.2163749754474421E-2</v>
      </c>
      <c r="E158" s="6">
        <v>346.48239601470237</v>
      </c>
      <c r="F158" s="7">
        <v>0.39797220240733278</v>
      </c>
      <c r="G158">
        <v>-181.42798230551429</v>
      </c>
      <c r="H158" s="8">
        <v>192.93782681435019</v>
      </c>
      <c r="I158" s="2">
        <v>1.971981897730454</v>
      </c>
      <c r="J158" s="2">
        <v>9.7727260103788335E-2</v>
      </c>
      <c r="K158" s="5">
        <v>0.18553270117560891</v>
      </c>
      <c r="L158" s="9">
        <v>6.6486633906156503E-4</v>
      </c>
      <c r="M158">
        <v>0.19282315623517979</v>
      </c>
      <c r="N158" s="8">
        <v>1.895011212747528</v>
      </c>
      <c r="O158" s="10">
        <v>12.979600040834679</v>
      </c>
      <c r="P158" s="7">
        <v>0.75556625705043379</v>
      </c>
      <c r="Q158" s="5">
        <v>0.50746604667383532</v>
      </c>
      <c r="R158" s="11">
        <v>2.4895560740437191E-2</v>
      </c>
      <c r="S158" s="12">
        <v>0.87210985604640467</v>
      </c>
      <c r="T158" s="6">
        <v>2702.036696746799</v>
      </c>
      <c r="U158" s="6">
        <v>4.7394160855261509</v>
      </c>
      <c r="V158" s="6">
        <v>5.9122492575265246</v>
      </c>
      <c r="W158" s="6">
        <v>2645.5440253868969</v>
      </c>
      <c r="X158" s="6">
        <v>12.04556126966841</v>
      </c>
      <c r="Y158" s="6">
        <v>106.6334600749596</v>
      </c>
      <c r="Z158" s="6">
        <v>2677.8286132814701</v>
      </c>
      <c r="AA158" s="6">
        <v>5.5235444931466144</v>
      </c>
      <c r="AB158" s="13">
        <v>55.042156664008189</v>
      </c>
      <c r="AC158" s="14">
        <v>97.909255953928422</v>
      </c>
      <c r="AE158" t="s">
        <v>1116</v>
      </c>
      <c r="AF158" t="s">
        <v>1116</v>
      </c>
      <c r="AG158">
        <v>24.66</v>
      </c>
      <c r="AH158" t="s">
        <v>143</v>
      </c>
      <c r="AI158">
        <v>55.626892574971677</v>
      </c>
      <c r="AJ158">
        <v>137.98255452703921</v>
      </c>
      <c r="AK158" t="s">
        <v>143</v>
      </c>
      <c r="AL158">
        <v>1002.510919422448</v>
      </c>
      <c r="AM158">
        <v>2402.1971387792969</v>
      </c>
      <c r="AN158">
        <v>214.07101052908999</v>
      </c>
      <c r="AO158">
        <v>11.860456628417801</v>
      </c>
      <c r="AP158">
        <v>2.846946299175579</v>
      </c>
      <c r="AQ158">
        <v>10.29404848434746</v>
      </c>
      <c r="AR158">
        <v>2.097901578725335</v>
      </c>
      <c r="AS158">
        <v>1.9110724620007371</v>
      </c>
      <c r="AT158">
        <v>214.80284116730519</v>
      </c>
      <c r="AU158">
        <v>77.045127210266827</v>
      </c>
      <c r="AV158">
        <v>65.57434646639858</v>
      </c>
      <c r="AW158">
        <v>14.48255160836524</v>
      </c>
      <c r="AX158">
        <v>5.0895957235915326</v>
      </c>
      <c r="AY158">
        <v>5.3591023735132123E-2</v>
      </c>
      <c r="AZ158">
        <v>685.83013787729226</v>
      </c>
      <c r="BA158">
        <v>70.372501855955321</v>
      </c>
      <c r="BB158">
        <v>8.0010625332438509E-2</v>
      </c>
      <c r="BC158">
        <v>500420.97826836811</v>
      </c>
      <c r="BD158">
        <v>23725.613299925441</v>
      </c>
      <c r="BE158">
        <v>1.793731390065505</v>
      </c>
      <c r="BF158">
        <v>1.9827149622278559</v>
      </c>
      <c r="BG158">
        <v>0.39477492268104919</v>
      </c>
      <c r="BH158">
        <v>2.342008551345539E-2</v>
      </c>
      <c r="BI158">
        <v>2.9976648309099589</v>
      </c>
      <c r="BJ158">
        <v>1.045273718227987</v>
      </c>
      <c r="BK158">
        <v>8.012140638582705E-3</v>
      </c>
      <c r="BL158">
        <v>98.363898475637328</v>
      </c>
      <c r="BM158">
        <v>15.070953500965251</v>
      </c>
      <c r="BN158">
        <v>9.660879977336255E-2</v>
      </c>
      <c r="BO158">
        <v>10.39411067695881</v>
      </c>
      <c r="BP158">
        <v>3.231992949165877</v>
      </c>
      <c r="BQ158">
        <v>3.8442898330024308E-3</v>
      </c>
      <c r="BR158">
        <v>69.784130353115685</v>
      </c>
      <c r="BS158">
        <v>20.727788576702071</v>
      </c>
      <c r="BT158">
        <v>3.4908780383205433E-2</v>
      </c>
      <c r="BU158">
        <v>55.526873987008699</v>
      </c>
      <c r="BV158">
        <v>14.97523594864823</v>
      </c>
      <c r="BW158">
        <v>3.9400480384335052E-2</v>
      </c>
      <c r="BX158">
        <v>19.14493707127496</v>
      </c>
      <c r="BY158">
        <v>5.0794682184650153</v>
      </c>
      <c r="BZ158">
        <v>4.0617314481616477E-2</v>
      </c>
      <c r="CA158">
        <v>67.697479862618394</v>
      </c>
      <c r="CB158">
        <v>16.454653719492729</v>
      </c>
      <c r="CC158">
        <v>0.22180824862999171</v>
      </c>
      <c r="CD158">
        <v>10.88593436351416</v>
      </c>
      <c r="CE158">
        <v>2.2699252398943761</v>
      </c>
      <c r="CF158">
        <v>8.5861218548052877E-3</v>
      </c>
      <c r="CG158">
        <v>79.705581949766326</v>
      </c>
      <c r="CH158">
        <v>12.482838949689629</v>
      </c>
      <c r="CI158">
        <v>5.3634152355049973E-2</v>
      </c>
      <c r="CJ158">
        <v>21.124881980765011</v>
      </c>
      <c r="CK158">
        <v>2.334559858267323</v>
      </c>
      <c r="CL158">
        <v>1.3159856982704519E-2</v>
      </c>
      <c r="CM158">
        <v>92.864862402885706</v>
      </c>
      <c r="CN158">
        <v>7.2659108191117614</v>
      </c>
      <c r="CO158">
        <v>3.9660742888128861E-2</v>
      </c>
      <c r="CP158">
        <v>16.657858664430471</v>
      </c>
      <c r="CQ158">
        <v>1.3427562487704761</v>
      </c>
      <c r="CR158">
        <v>1.268187903222379E-2</v>
      </c>
      <c r="CS158">
        <v>134.20280520350289</v>
      </c>
      <c r="CT158">
        <v>9.18529004017687</v>
      </c>
      <c r="CU158">
        <v>5.9099848535889281E-2</v>
      </c>
      <c r="CV158">
        <v>19.227438662638129</v>
      </c>
      <c r="CW158">
        <v>1.1022056317530891</v>
      </c>
      <c r="CX158">
        <v>1.273109151792364E-2</v>
      </c>
      <c r="CY158">
        <v>6030.3305654179576</v>
      </c>
      <c r="CZ158">
        <v>361.7303500986867</v>
      </c>
      <c r="DA158">
        <v>0.48156336040840148</v>
      </c>
      <c r="DB158">
        <v>0.1520607305117784</v>
      </c>
      <c r="DC158">
        <v>4.2631352644456749E-2</v>
      </c>
      <c r="DD158">
        <v>1.162981479837785E-2</v>
      </c>
      <c r="DE158">
        <v>1.827013643364128</v>
      </c>
      <c r="DF158">
        <v>5.1782212368012406</v>
      </c>
      <c r="DG158">
        <v>15.05491700658925</v>
      </c>
      <c r="DH158">
        <v>687.84422481145157</v>
      </c>
      <c r="DI158">
        <v>75.416822651296073</v>
      </c>
      <c r="DJ158">
        <v>0.87666388421998398</v>
      </c>
      <c r="DK158">
        <v>141.66174930276819</v>
      </c>
      <c r="DL158">
        <v>15.459972807234809</v>
      </c>
      <c r="DM158">
        <v>0.50273952085973206</v>
      </c>
      <c r="DN158">
        <v>64.057581987852643</v>
      </c>
      <c r="DO158">
        <v>10.81320000434963</v>
      </c>
      <c r="DP158">
        <v>0.37416136656055438</v>
      </c>
      <c r="DQ158">
        <v>221.39013558404059</v>
      </c>
      <c r="DR158">
        <v>36.894375490897112</v>
      </c>
      <c r="DS158">
        <v>0.33326994760343398</v>
      </c>
      <c r="DT158">
        <v>346.48239601470237</v>
      </c>
      <c r="DU158">
        <v>40.398371904934699</v>
      </c>
      <c r="DV158">
        <v>0.1798627869885556</v>
      </c>
      <c r="DW158">
        <v>229.99949861256161</v>
      </c>
      <c r="DX158">
        <v>27.115238212118271</v>
      </c>
      <c r="DY158">
        <v>0.41650519305841049</v>
      </c>
      <c r="EA158">
        <v>436.83448272438989</v>
      </c>
      <c r="EB158">
        <v>12.64837481396607</v>
      </c>
      <c r="EC158">
        <v>160.4631296503056</v>
      </c>
      <c r="ED158">
        <v>112.0055029844699</v>
      </c>
      <c r="EE158">
        <v>152.70050405495769</v>
      </c>
      <c r="EF158">
        <v>375.18158099330202</v>
      </c>
      <c r="EG158">
        <v>340.05216822868499</v>
      </c>
      <c r="EH158">
        <v>340.18834101818288</v>
      </c>
      <c r="EI158">
        <v>301.54942835219271</v>
      </c>
      <c r="EJ158">
        <v>324.00643069010698</v>
      </c>
      <c r="EK158">
        <v>386.90260038031153</v>
      </c>
      <c r="EL158">
        <v>580.40539001803563</v>
      </c>
      <c r="EM158">
        <v>674.40723337775205</v>
      </c>
      <c r="EN158">
        <v>833.55779629504877</v>
      </c>
      <c r="EO158">
        <v>781.60319766821647</v>
      </c>
      <c r="EQ158">
        <v>4.2632246139873429</v>
      </c>
      <c r="ER158">
        <v>2.5818786498110029</v>
      </c>
      <c r="ES158">
        <v>0.95184247551539192</v>
      </c>
      <c r="ET158">
        <v>0.97483632932877262</v>
      </c>
      <c r="EU158">
        <v>1.5173962585659759E-2</v>
      </c>
      <c r="EV158">
        <v>3.7180506469179753E-2</v>
      </c>
      <c r="EW158">
        <v>2.4502832572104389</v>
      </c>
      <c r="EX158">
        <v>13.038967756861309</v>
      </c>
      <c r="EY158">
        <v>3.5224548984353121</v>
      </c>
      <c r="EZ158">
        <v>2.5817820684843529</v>
      </c>
      <c r="FA158">
        <v>1.477402025405729E-2</v>
      </c>
      <c r="FC158">
        <f t="shared" si="18"/>
        <v>2.5776150127154329</v>
      </c>
      <c r="FE158">
        <v>-17.681744518049999</v>
      </c>
      <c r="FF158">
        <v>1.0967513</v>
      </c>
      <c r="FH158">
        <v>-2.9165865212799997</v>
      </c>
      <c r="FI158">
        <v>1.0967513</v>
      </c>
      <c r="FK158">
        <v>1072.2507003000001</v>
      </c>
      <c r="FL158">
        <f t="shared" si="21"/>
        <v>799.10070030000009</v>
      </c>
      <c r="FM158">
        <v>26</v>
      </c>
      <c r="FS158">
        <f t="shared" si="19"/>
        <v>346.48239601470237</v>
      </c>
      <c r="FT158">
        <f t="shared" si="20"/>
        <v>561.18688258026418</v>
      </c>
      <c r="FU158">
        <f t="shared" si="22"/>
        <v>1.2941626823564847</v>
      </c>
      <c r="FV158">
        <f>((3.998*LOG(FU158))+2.284)</f>
        <v>2.7317315127752346</v>
      </c>
    </row>
    <row r="159" spans="1:178" x14ac:dyDescent="0.25">
      <c r="A159" t="s">
        <v>1117</v>
      </c>
      <c r="B159" t="s">
        <v>765</v>
      </c>
      <c r="C159" s="2">
        <v>-2.006818530359332</v>
      </c>
      <c r="D159" s="5">
        <v>1.6482164445362719E-2</v>
      </c>
      <c r="E159" s="6">
        <v>136.69007525791031</v>
      </c>
      <c r="F159" s="7">
        <v>0.31677074730451399</v>
      </c>
      <c r="G159">
        <v>-706.49740725625691</v>
      </c>
      <c r="H159" s="8">
        <v>119.7458496465364</v>
      </c>
      <c r="I159" s="2">
        <v>1.960789752779841</v>
      </c>
      <c r="J159" s="2">
        <v>9.5521872448383158E-2</v>
      </c>
      <c r="K159" s="5">
        <v>0.18420931569944729</v>
      </c>
      <c r="L159" s="9">
        <v>7.7841932264103133E-4</v>
      </c>
      <c r="M159">
        <v>0.14328564140821251</v>
      </c>
      <c r="N159" s="8">
        <v>0.35914313060295011</v>
      </c>
      <c r="O159" s="10">
        <v>12.94689965018525</v>
      </c>
      <c r="P159" s="7">
        <v>0.75057013579467735</v>
      </c>
      <c r="Q159" s="5">
        <v>0.51002498949606556</v>
      </c>
      <c r="R159" s="11">
        <v>2.4816470308709589E-2</v>
      </c>
      <c r="S159" s="12">
        <v>0.24881445738924041</v>
      </c>
      <c r="T159" s="6">
        <v>2690.1215997585568</v>
      </c>
      <c r="U159" s="6">
        <v>6.0230252669958144</v>
      </c>
      <c r="V159" s="6">
        <v>6.9875257337607906</v>
      </c>
      <c r="W159" s="6">
        <v>2656.717161705757</v>
      </c>
      <c r="X159" s="6">
        <v>3.3775780471184271</v>
      </c>
      <c r="Y159" s="6">
        <v>105.963726237117</v>
      </c>
      <c r="Z159" s="6">
        <v>2675.6681754675651</v>
      </c>
      <c r="AA159" s="6">
        <v>3.470696295265864</v>
      </c>
      <c r="AB159" s="13">
        <v>54.748028323598817</v>
      </c>
      <c r="AC159" s="14">
        <v>98.758255461173263</v>
      </c>
      <c r="AE159" t="s">
        <v>1118</v>
      </c>
      <c r="AF159" t="s">
        <v>1118</v>
      </c>
      <c r="AG159">
        <v>22.879000000000001</v>
      </c>
      <c r="AH159" t="s">
        <v>143</v>
      </c>
      <c r="AI159">
        <v>48.556543197916518</v>
      </c>
      <c r="AJ159">
        <v>109.2936314248944</v>
      </c>
      <c r="AK159" t="s">
        <v>143</v>
      </c>
      <c r="AL159">
        <v>907.27609825749346</v>
      </c>
      <c r="AM159">
        <v>1967.9732080695289</v>
      </c>
      <c r="AN159">
        <v>212.8972693904731</v>
      </c>
      <c r="AO159">
        <v>8.9503668583301845</v>
      </c>
      <c r="AP159">
        <v>2.2976357198603048</v>
      </c>
      <c r="AQ159">
        <v>1.8823918366352459</v>
      </c>
      <c r="AR159">
        <v>0.92891789631851562</v>
      </c>
      <c r="AS159">
        <v>1.665147558712331</v>
      </c>
      <c r="AT159" t="s">
        <v>143</v>
      </c>
      <c r="AU159">
        <v>22.578912986434919</v>
      </c>
      <c r="AV159">
        <v>52.484163349031697</v>
      </c>
      <c r="AW159">
        <v>0.68167820657527256</v>
      </c>
      <c r="AX159">
        <v>0.2455026344408972</v>
      </c>
      <c r="AY159">
        <v>0.16212806558939019</v>
      </c>
      <c r="AZ159">
        <v>303.5309149597793</v>
      </c>
      <c r="BA159">
        <v>14.750602863319511</v>
      </c>
      <c r="BB159">
        <v>9.9974268825835932E-2</v>
      </c>
      <c r="BC159">
        <v>517872.99459823623</v>
      </c>
      <c r="BD159">
        <v>33707.001437034611</v>
      </c>
      <c r="BE159">
        <v>2.1327823107272161</v>
      </c>
      <c r="BF159">
        <v>0.87403758197348969</v>
      </c>
      <c r="BG159">
        <v>0.1796897141724953</v>
      </c>
      <c r="BH159">
        <v>0.11756890489178221</v>
      </c>
      <c r="BI159">
        <v>0.12518060584633109</v>
      </c>
      <c r="BJ159">
        <v>2.1824325347804239E-2</v>
      </c>
      <c r="BK159">
        <v>6.4997294346905978E-3</v>
      </c>
      <c r="BL159">
        <v>20.114583461633082</v>
      </c>
      <c r="BM159">
        <v>1.314669507291415</v>
      </c>
      <c r="BN159">
        <v>4.7400529936847118E-2</v>
      </c>
      <c r="BO159">
        <v>0.37263294686096798</v>
      </c>
      <c r="BP159">
        <v>5.6448972509644792E-2</v>
      </c>
      <c r="BQ159">
        <v>1.163307258486867E-2</v>
      </c>
      <c r="BR159">
        <v>3.6732653227032661</v>
      </c>
      <c r="BS159">
        <v>0.52965645559548502</v>
      </c>
      <c r="BT159">
        <v>3.6002960291115507E-2</v>
      </c>
      <c r="BU159">
        <v>3.7132827398879171</v>
      </c>
      <c r="BV159">
        <v>0.38407945210853373</v>
      </c>
      <c r="BW159">
        <v>0.11921343274057029</v>
      </c>
      <c r="BX159">
        <v>1.854995066476445</v>
      </c>
      <c r="BY159">
        <v>0.21459711320508951</v>
      </c>
      <c r="BZ159">
        <v>2.601540428324968E-2</v>
      </c>
      <c r="CA159">
        <v>11.08237551004172</v>
      </c>
      <c r="CB159">
        <v>1.1867633193781291</v>
      </c>
      <c r="CC159">
        <v>0.14208700818101749</v>
      </c>
      <c r="CD159">
        <v>2.8699562301663399</v>
      </c>
      <c r="CE159">
        <v>0.20710789352743719</v>
      </c>
      <c r="CF159">
        <v>8.8560341243390413E-3</v>
      </c>
      <c r="CG159">
        <v>29.293138627716768</v>
      </c>
      <c r="CH159">
        <v>2.068420242967334</v>
      </c>
      <c r="CI159">
        <v>5.5317702327387551E-2</v>
      </c>
      <c r="CJ159">
        <v>9.6917666380706926</v>
      </c>
      <c r="CK159">
        <v>0.66155963410303809</v>
      </c>
      <c r="CL159">
        <v>1.357169429929957E-2</v>
      </c>
      <c r="CM159">
        <v>44.705599611089468</v>
      </c>
      <c r="CN159">
        <v>3.0318949140454672</v>
      </c>
      <c r="CO159">
        <v>9.6836624825586179E-2</v>
      </c>
      <c r="CP159">
        <v>9.2130531517492997</v>
      </c>
      <c r="CQ159">
        <v>0.66775111725330927</v>
      </c>
      <c r="CR159">
        <v>1.308283633517985E-2</v>
      </c>
      <c r="CS159">
        <v>71.873029076584288</v>
      </c>
      <c r="CT159">
        <v>4.1082938772858597</v>
      </c>
      <c r="CU159">
        <v>6.0957629579344287E-2</v>
      </c>
      <c r="CV159">
        <v>10.60479480756447</v>
      </c>
      <c r="CW159">
        <v>0.80185819510725342</v>
      </c>
      <c r="CX159">
        <v>1.3129844811215621E-2</v>
      </c>
      <c r="CY159">
        <v>7759.7277374865653</v>
      </c>
      <c r="CZ159">
        <v>442.73414797906418</v>
      </c>
      <c r="DA159">
        <v>0.13026773600620289</v>
      </c>
      <c r="DB159">
        <v>9.3605062047469392E-2</v>
      </c>
      <c r="DC159">
        <v>3.7226953656138081E-2</v>
      </c>
      <c r="DD159">
        <v>1.1997288213217589E-2</v>
      </c>
      <c r="DE159">
        <v>2.424876830532869</v>
      </c>
      <c r="DF159">
        <v>5.7995874310869082</v>
      </c>
      <c r="DG159">
        <v>11.55784493658585</v>
      </c>
      <c r="DH159">
        <v>273.22253653339618</v>
      </c>
      <c r="DI159">
        <v>12.18760186592071</v>
      </c>
      <c r="DJ159">
        <v>0.84694707466903929</v>
      </c>
      <c r="DK159">
        <v>56.013326218078042</v>
      </c>
      <c r="DL159">
        <v>2.5526911336471678</v>
      </c>
      <c r="DM159">
        <v>0.46478878628712139</v>
      </c>
      <c r="DN159">
        <v>18.011067080407351</v>
      </c>
      <c r="DO159">
        <v>0.83802266920192803</v>
      </c>
      <c r="DP159">
        <v>0.3379542566711613</v>
      </c>
      <c r="DQ159">
        <v>64.869742217948058</v>
      </c>
      <c r="DR159">
        <v>3.1602877997957219</v>
      </c>
      <c r="DS159">
        <v>0.30095141461314401</v>
      </c>
      <c r="DT159">
        <v>136.69007525791031</v>
      </c>
      <c r="DU159">
        <v>6.056605838104689</v>
      </c>
      <c r="DV159">
        <v>0.19043609335799869</v>
      </c>
      <c r="DW159">
        <v>87.459035441461538</v>
      </c>
      <c r="DX159">
        <v>3.910781539838796</v>
      </c>
      <c r="DY159">
        <v>0.33876126729520889</v>
      </c>
      <c r="EA159">
        <v>193.33179296801231</v>
      </c>
      <c r="EB159">
        <v>0.52818821032207197</v>
      </c>
      <c r="EC159">
        <v>32.813349855845154</v>
      </c>
      <c r="ED159">
        <v>4.0154412377259483</v>
      </c>
      <c r="EE159">
        <v>8.0377796995695103</v>
      </c>
      <c r="EF159">
        <v>25.089748242485928</v>
      </c>
      <c r="EG159">
        <v>32.948402601713063</v>
      </c>
      <c r="EH159">
        <v>55.690329196189559</v>
      </c>
      <c r="EI159">
        <v>79.500172580785048</v>
      </c>
      <c r="EJ159">
        <v>119.07779929966171</v>
      </c>
      <c r="EK159">
        <v>177.5048834811482</v>
      </c>
      <c r="EL159">
        <v>279.40999756930921</v>
      </c>
      <c r="EM159">
        <v>372.99810330968819</v>
      </c>
      <c r="EN159">
        <v>446.41632966822539</v>
      </c>
      <c r="EO159">
        <v>431.08921981969388</v>
      </c>
      <c r="EQ159">
        <v>22.531472755984279</v>
      </c>
      <c r="ER159">
        <v>12.74308778351806</v>
      </c>
      <c r="ES159">
        <v>0.88144723496699628</v>
      </c>
      <c r="ET159">
        <v>0.89408910869716585</v>
      </c>
      <c r="EU159">
        <v>1.1831740355793419E-3</v>
      </c>
      <c r="EV159">
        <v>9.4843793876910974E-3</v>
      </c>
      <c r="EW159">
        <v>8.0160475994954261</v>
      </c>
      <c r="EX159">
        <v>9.3375033663269633</v>
      </c>
      <c r="EY159">
        <v>6.7955707618124661</v>
      </c>
      <c r="EZ159">
        <v>1.901827111144297</v>
      </c>
      <c r="FA159">
        <v>1.216085634907858E-2</v>
      </c>
      <c r="FC159">
        <f t="shared" si="18"/>
        <v>15.863430751196882</v>
      </c>
      <c r="FE159">
        <v>-23.185451534969996</v>
      </c>
      <c r="FF159">
        <v>1.2594034000000001</v>
      </c>
      <c r="FH159">
        <v>-4.5872505709800002</v>
      </c>
      <c r="FI159">
        <v>1.2594034000000001</v>
      </c>
      <c r="FK159">
        <v>920.52049260000001</v>
      </c>
      <c r="FL159">
        <f t="shared" si="21"/>
        <v>647.37049260000003</v>
      </c>
      <c r="FM159">
        <v>21</v>
      </c>
      <c r="FS159">
        <f t="shared" si="19"/>
        <v>136.69007525791031</v>
      </c>
      <c r="FT159">
        <f t="shared" si="20"/>
        <v>221.39271171050603</v>
      </c>
      <c r="FU159">
        <f t="shared" si="22"/>
        <v>0.98531335268585052</v>
      </c>
      <c r="FV159">
        <f>((3.998*LOG(FU159))+2.284)</f>
        <v>2.2583103243222693</v>
      </c>
    </row>
    <row r="160" spans="1:178" x14ac:dyDescent="0.25">
      <c r="A160" t="s">
        <v>1119</v>
      </c>
      <c r="B160" t="s">
        <v>765</v>
      </c>
      <c r="C160" s="2">
        <v>2.0723997318197771</v>
      </c>
      <c r="D160" s="5">
        <v>9.9325077896822243E-3</v>
      </c>
      <c r="E160" s="6">
        <v>82.073437089625472</v>
      </c>
      <c r="F160" s="7">
        <v>0.31049049662894868</v>
      </c>
      <c r="G160">
        <v>683.79640535630767</v>
      </c>
      <c r="H160" s="8">
        <v>80.114671032674053</v>
      </c>
      <c r="I160" s="2">
        <v>1.9831601992371279</v>
      </c>
      <c r="J160" s="2">
        <v>9.5848526309890519E-2</v>
      </c>
      <c r="K160" s="5">
        <v>0.18458471707129201</v>
      </c>
      <c r="L160" s="9">
        <v>1.117457132359397E-3</v>
      </c>
      <c r="M160">
        <v>0.1350277202031859</v>
      </c>
      <c r="N160" s="8">
        <v>0.76175316203562082</v>
      </c>
      <c r="O160" s="10">
        <v>12.82796869193481</v>
      </c>
      <c r="P160" s="7">
        <v>0.74537875413237276</v>
      </c>
      <c r="Q160" s="5">
        <v>0.50431844832729766</v>
      </c>
      <c r="R160" s="11">
        <v>2.4504030699120959E-2</v>
      </c>
      <c r="S160" s="12">
        <v>0.26706766920410308</v>
      </c>
      <c r="T160" s="6">
        <v>2693.041287074293</v>
      </c>
      <c r="U160" s="6">
        <v>9.3340502916965917</v>
      </c>
      <c r="V160" s="6">
        <v>9.9798131919470698</v>
      </c>
      <c r="W160" s="6">
        <v>2632.27588636678</v>
      </c>
      <c r="X160" s="6">
        <v>5.3639870766189706</v>
      </c>
      <c r="Y160" s="6">
        <v>104.90649284678361</v>
      </c>
      <c r="Z160" s="6">
        <v>2666.756318445759</v>
      </c>
      <c r="AA160" s="6">
        <v>5.4443750440903953</v>
      </c>
      <c r="AB160" s="13">
        <v>54.606421650725892</v>
      </c>
      <c r="AC160" s="14">
        <v>97.743614217904252</v>
      </c>
      <c r="AE160" t="s">
        <v>1120</v>
      </c>
      <c r="AF160" t="s">
        <v>1120</v>
      </c>
      <c r="AG160">
        <v>25.047999999999998</v>
      </c>
      <c r="AH160" t="s">
        <v>143</v>
      </c>
      <c r="AI160">
        <v>60.952323647595961</v>
      </c>
      <c r="AJ160">
        <v>103.4088124470525</v>
      </c>
      <c r="AK160" t="s">
        <v>143</v>
      </c>
      <c r="AL160">
        <v>891.82418761191832</v>
      </c>
      <c r="AM160">
        <v>1787.133664530704</v>
      </c>
      <c r="AN160">
        <v>222.04014385708749</v>
      </c>
      <c r="AO160">
        <v>11.568517864255959</v>
      </c>
      <c r="AP160">
        <v>2.1235230044431912</v>
      </c>
      <c r="AQ160">
        <v>2.4587183197214491</v>
      </c>
      <c r="AR160">
        <v>0.95256367211918702</v>
      </c>
      <c r="AS160">
        <v>1.567829997263406</v>
      </c>
      <c r="AT160" t="s">
        <v>143</v>
      </c>
      <c r="AU160">
        <v>22.493742761718089</v>
      </c>
      <c r="AV160">
        <v>48.15033410954441</v>
      </c>
      <c r="AW160" t="s">
        <v>143</v>
      </c>
      <c r="AX160">
        <v>0.1204843607851671</v>
      </c>
      <c r="AY160">
        <v>0.19724321151007121</v>
      </c>
      <c r="AZ160">
        <v>226.96639274572249</v>
      </c>
      <c r="BA160">
        <v>10.08217145709096</v>
      </c>
      <c r="BB160">
        <v>9.6809354040882978E-2</v>
      </c>
      <c r="BC160">
        <v>514169.40149039152</v>
      </c>
      <c r="BD160">
        <v>25452.91360924891</v>
      </c>
      <c r="BE160">
        <v>1.5070365131913059</v>
      </c>
      <c r="BF160">
        <v>0.65557044661008246</v>
      </c>
      <c r="BG160">
        <v>0.17130728854085669</v>
      </c>
      <c r="BH160">
        <v>0.1126145346763047</v>
      </c>
      <c r="BI160">
        <v>2.587797473432292E-2</v>
      </c>
      <c r="BJ160">
        <v>8.8386451993899325E-3</v>
      </c>
      <c r="BK160">
        <v>6.2928836604015008E-3</v>
      </c>
      <c r="BL160">
        <v>14.45418403790978</v>
      </c>
      <c r="BM160">
        <v>1.1509132184478961</v>
      </c>
      <c r="BN160">
        <v>5.9568295247017053E-2</v>
      </c>
      <c r="BO160">
        <v>0.15723541530946919</v>
      </c>
      <c r="BP160">
        <v>3.475461265165862E-2</v>
      </c>
      <c r="BQ160">
        <v>3.694440417932255E-3</v>
      </c>
      <c r="BR160">
        <v>1.6171416421942479</v>
      </c>
      <c r="BS160">
        <v>0.27451666355781518</v>
      </c>
      <c r="BT160">
        <v>9.3585046536279748E-2</v>
      </c>
      <c r="BU160">
        <v>2.1876931197152332</v>
      </c>
      <c r="BV160">
        <v>0.36025267279540168</v>
      </c>
      <c r="BW160">
        <v>0.1056501289624365</v>
      </c>
      <c r="BX160">
        <v>1.0943936388150619</v>
      </c>
      <c r="BY160">
        <v>0.1369438327013188</v>
      </c>
      <c r="BZ160">
        <v>1.0237409710492241E-2</v>
      </c>
      <c r="CA160">
        <v>8.5818032984726518</v>
      </c>
      <c r="CB160">
        <v>1.080173570277432</v>
      </c>
      <c r="CC160">
        <v>0.19754426016765611</v>
      </c>
      <c r="CD160">
        <v>1.7787393169192669</v>
      </c>
      <c r="CE160">
        <v>0.1716621806423754</v>
      </c>
      <c r="CF160">
        <v>8.2493871928934967E-3</v>
      </c>
      <c r="CG160">
        <v>20.457265669593362</v>
      </c>
      <c r="CH160">
        <v>1.6818182133299771</v>
      </c>
      <c r="CI160">
        <v>5.1525972443367977E-2</v>
      </c>
      <c r="CJ160">
        <v>7.1812633235342567</v>
      </c>
      <c r="CK160">
        <v>0.67396854348892465</v>
      </c>
      <c r="CL160">
        <v>1.264031134686093E-2</v>
      </c>
      <c r="CM160">
        <v>32.95896955202079</v>
      </c>
      <c r="CN160">
        <v>1.9746705681853871</v>
      </c>
      <c r="CO160">
        <v>3.8107062296110557E-2</v>
      </c>
      <c r="CP160">
        <v>7.2407986658161096</v>
      </c>
      <c r="CQ160">
        <v>0.5031393955137704</v>
      </c>
      <c r="CR160">
        <v>1.218851301585298E-2</v>
      </c>
      <c r="CS160">
        <v>51.78659748946523</v>
      </c>
      <c r="CT160">
        <v>3.3713705236606999</v>
      </c>
      <c r="CU160">
        <v>5.6781901728203868E-2</v>
      </c>
      <c r="CV160">
        <v>8.0477480724439552</v>
      </c>
      <c r="CW160">
        <v>0.53032475577911242</v>
      </c>
      <c r="CX160">
        <v>1.222941132751772E-2</v>
      </c>
      <c r="CY160">
        <v>6642.9711135398857</v>
      </c>
      <c r="CZ160">
        <v>393.48191757298628</v>
      </c>
      <c r="DA160">
        <v>0.121313140662651</v>
      </c>
      <c r="DB160">
        <v>0.1037244729698964</v>
      </c>
      <c r="DC160">
        <v>4.2477252450170908E-2</v>
      </c>
      <c r="DD160">
        <v>1.1177307352364821E-2</v>
      </c>
      <c r="DE160">
        <v>-0.7125858083159855</v>
      </c>
      <c r="DF160">
        <v>5.4186340984101387</v>
      </c>
      <c r="DG160">
        <v>10.89678699075559</v>
      </c>
      <c r="DH160">
        <v>162.98071274860331</v>
      </c>
      <c r="DI160">
        <v>6.4164974082989641</v>
      </c>
      <c r="DJ160">
        <v>0.73492950064652707</v>
      </c>
      <c r="DK160">
        <v>33.489798366374757</v>
      </c>
      <c r="DL160">
        <v>1.2910187705832421</v>
      </c>
      <c r="DM160">
        <v>0.41073371334545877</v>
      </c>
      <c r="DN160">
        <v>10.19991138640839</v>
      </c>
      <c r="DO160">
        <v>0.46725458001873382</v>
      </c>
      <c r="DP160">
        <v>0.36079755061406921</v>
      </c>
      <c r="DQ160">
        <v>37.438550969941979</v>
      </c>
      <c r="DR160">
        <v>1.5143575491820771</v>
      </c>
      <c r="DS160">
        <v>0.29916069907884602</v>
      </c>
      <c r="DT160">
        <v>82.073437089625472</v>
      </c>
      <c r="DU160">
        <v>3.2484699128992398</v>
      </c>
      <c r="DV160">
        <v>0.17406214479538179</v>
      </c>
      <c r="DW160">
        <v>51.89688073666013</v>
      </c>
      <c r="DX160">
        <v>2.0561067202197449</v>
      </c>
      <c r="DY160">
        <v>0.32499371547555822</v>
      </c>
      <c r="EA160">
        <v>144.56458136670221</v>
      </c>
      <c r="EB160">
        <v>0.10918976681148911</v>
      </c>
      <c r="EC160">
        <v>23.57941931143521</v>
      </c>
      <c r="ED160">
        <v>1.694347147731349</v>
      </c>
      <c r="EE160">
        <v>3.5386031557861002</v>
      </c>
      <c r="EF160">
        <v>14.781710268346171</v>
      </c>
      <c r="EG160">
        <v>19.438608149468251</v>
      </c>
      <c r="EH160">
        <v>43.124639690817347</v>
      </c>
      <c r="EI160">
        <v>49.272557255381351</v>
      </c>
      <c r="EJ160">
        <v>83.159616543062427</v>
      </c>
      <c r="EK160">
        <v>131.5249692954992</v>
      </c>
      <c r="EL160">
        <v>205.99355970012991</v>
      </c>
      <c r="EM160">
        <v>293.14974355530808</v>
      </c>
      <c r="EN160">
        <v>321.65588502773431</v>
      </c>
      <c r="EO160">
        <v>327.14423058715272</v>
      </c>
      <c r="EQ160">
        <v>54.82024073571305</v>
      </c>
      <c r="ER160">
        <v>27.83518231133726</v>
      </c>
      <c r="ES160">
        <v>0.76991021650409108</v>
      </c>
      <c r="ET160">
        <v>0.88033305100475245</v>
      </c>
      <c r="EU160">
        <v>3.3946143034838111E-4</v>
      </c>
      <c r="EV160">
        <v>2.5319577762116172E-3</v>
      </c>
      <c r="EW160">
        <v>7.4587495068677736</v>
      </c>
      <c r="EX160">
        <v>6.3203063639604764</v>
      </c>
      <c r="EY160">
        <v>5.6781785034953858</v>
      </c>
      <c r="EZ160">
        <v>1.5848393420000491</v>
      </c>
      <c r="FA160">
        <v>1.2659075482675671E-2</v>
      </c>
      <c r="FC160">
        <f t="shared" si="18"/>
        <v>22.001329461057985</v>
      </c>
      <c r="FE160">
        <v>-22.615270331909997</v>
      </c>
      <c r="FF160">
        <v>1.2385478999999999</v>
      </c>
      <c r="FH160">
        <v>-4.6213132769099996</v>
      </c>
      <c r="FI160">
        <v>1.2385478999999999</v>
      </c>
      <c r="FK160">
        <v>941.46399120000001</v>
      </c>
      <c r="FL160">
        <f t="shared" si="21"/>
        <v>668.31399120000003</v>
      </c>
      <c r="FM160">
        <v>21</v>
      </c>
      <c r="FS160">
        <f t="shared" si="19"/>
        <v>82.073437089625472</v>
      </c>
      <c r="FT160">
        <f t="shared" si="20"/>
        <v>132.93182231694084</v>
      </c>
      <c r="FU160">
        <f t="shared" si="22"/>
        <v>0.79951149518997688</v>
      </c>
      <c r="FV160">
        <f>((3.998*LOG(FU160))+2.284)</f>
        <v>1.895493199823395</v>
      </c>
    </row>
    <row r="161" spans="1:178" x14ac:dyDescent="0.25">
      <c r="A161" t="s">
        <v>1121</v>
      </c>
      <c r="B161" t="s">
        <v>765</v>
      </c>
      <c r="C161" s="2">
        <v>-2.6136765057707181</v>
      </c>
      <c r="D161" s="5">
        <v>4.8704404073891018E-2</v>
      </c>
      <c r="E161" s="6">
        <v>476.95976873632918</v>
      </c>
      <c r="F161" s="7">
        <v>1.030535861827319</v>
      </c>
      <c r="G161">
        <v>-541.73322393486046</v>
      </c>
      <c r="H161" s="8">
        <v>180.15662015860539</v>
      </c>
      <c r="I161" s="2">
        <v>1.751421556417281</v>
      </c>
      <c r="J161" s="2">
        <v>8.5803217162041881E-2</v>
      </c>
      <c r="K161" s="5">
        <v>0.1850680870821266</v>
      </c>
      <c r="L161" s="9">
        <v>6.667459068350676E-4</v>
      </c>
      <c r="M161">
        <v>0.49101997126312008</v>
      </c>
      <c r="N161" s="8">
        <v>1.4141985029651409</v>
      </c>
      <c r="O161" s="10">
        <v>14.599877989045281</v>
      </c>
      <c r="P161" s="7">
        <v>0.8609476186381031</v>
      </c>
      <c r="Q161" s="5">
        <v>0.57243786424229237</v>
      </c>
      <c r="R161" s="11">
        <v>2.846257023024297E-2</v>
      </c>
      <c r="S161" s="12">
        <v>0.97119903284632225</v>
      </c>
      <c r="T161" s="6">
        <v>2697.8900850914388</v>
      </c>
      <c r="U161" s="6">
        <v>4.7742964452718564</v>
      </c>
      <c r="V161" s="6">
        <v>5.9382650991925807</v>
      </c>
      <c r="W161" s="6">
        <v>2916.710052133436</v>
      </c>
      <c r="X161" s="6">
        <v>24.678264462850109</v>
      </c>
      <c r="Y161" s="6">
        <v>116.3299752580848</v>
      </c>
      <c r="Z161" s="6">
        <v>2788.1088137496449</v>
      </c>
      <c r="AA161" s="6">
        <v>11.03829805454958</v>
      </c>
      <c r="AB161" s="13">
        <v>55.696869142163592</v>
      </c>
      <c r="AC161" s="14">
        <v>108.110781393623</v>
      </c>
      <c r="AE161" t="s">
        <v>1122</v>
      </c>
      <c r="AF161" t="s">
        <v>1122</v>
      </c>
      <c r="AG161">
        <v>24.969000000000001</v>
      </c>
      <c r="AH161" t="s">
        <v>143</v>
      </c>
      <c r="AI161">
        <v>81.002056134067487</v>
      </c>
      <c r="AJ161">
        <v>130.8082292661835</v>
      </c>
      <c r="AK161" t="s">
        <v>143</v>
      </c>
      <c r="AL161">
        <v>1553.6229160153271</v>
      </c>
      <c r="AM161">
        <v>2279.7545992241262</v>
      </c>
      <c r="AN161">
        <v>197.57988114045989</v>
      </c>
      <c r="AO161">
        <v>12.788535066912431</v>
      </c>
      <c r="AP161">
        <v>2.7543357630607179</v>
      </c>
      <c r="AQ161">
        <v>55.695907292247391</v>
      </c>
      <c r="AR161">
        <v>17.635001312128651</v>
      </c>
      <c r="AS161">
        <v>2.082613959315375</v>
      </c>
      <c r="AT161">
        <v>267.98692910247053</v>
      </c>
      <c r="AU161">
        <v>63.463083422204328</v>
      </c>
      <c r="AV161">
        <v>61.297849460698004</v>
      </c>
      <c r="AW161">
        <v>7.9467772927291414</v>
      </c>
      <c r="AX161">
        <v>1.1765116843300769</v>
      </c>
      <c r="AY161">
        <v>0.26089002716241871</v>
      </c>
      <c r="AZ161">
        <v>2062.60190575154</v>
      </c>
      <c r="BA161">
        <v>145.25503892911789</v>
      </c>
      <c r="BB161">
        <v>9.5609816928674388E-2</v>
      </c>
      <c r="BC161">
        <v>457607.26222222118</v>
      </c>
      <c r="BD161">
        <v>27038.218844555409</v>
      </c>
      <c r="BE161">
        <v>2.1373097974149609</v>
      </c>
      <c r="BF161">
        <v>3.444117964241391</v>
      </c>
      <c r="BG161">
        <v>0.58000143618582567</v>
      </c>
      <c r="BH161">
        <v>0.12087363803765851</v>
      </c>
      <c r="BI161">
        <v>1.9651243601818651</v>
      </c>
      <c r="BJ161">
        <v>0.2018498664650378</v>
      </c>
      <c r="BK161">
        <v>8.0890906402158579E-3</v>
      </c>
      <c r="BL161">
        <v>233.62472258487719</v>
      </c>
      <c r="BM161">
        <v>17.214856466613369</v>
      </c>
      <c r="BN161">
        <v>6.4727670839173843E-2</v>
      </c>
      <c r="BO161">
        <v>7.7661075345552426</v>
      </c>
      <c r="BP161">
        <v>0.70988627950328176</v>
      </c>
      <c r="BQ161">
        <v>1.281964504241829E-2</v>
      </c>
      <c r="BR161">
        <v>75.53855218652437</v>
      </c>
      <c r="BS161">
        <v>6.6405337123838493</v>
      </c>
      <c r="BT161">
        <v>9.4889938231280516E-2</v>
      </c>
      <c r="BU161">
        <v>65.240929132308807</v>
      </c>
      <c r="BV161">
        <v>5.446531597683351</v>
      </c>
      <c r="BW161">
        <v>0.17938920264420519</v>
      </c>
      <c r="BX161">
        <v>29.73960178840095</v>
      </c>
      <c r="BY161">
        <v>2.324484096512474</v>
      </c>
      <c r="BZ161">
        <v>1.316659835527389E-2</v>
      </c>
      <c r="CA161">
        <v>148.99617704195751</v>
      </c>
      <c r="CB161">
        <v>11.993583623781451</v>
      </c>
      <c r="CC161">
        <v>0.2214956967841232</v>
      </c>
      <c r="CD161">
        <v>30.12154868291714</v>
      </c>
      <c r="CE161">
        <v>2.4277291315619811</v>
      </c>
      <c r="CF161">
        <v>0.1067799525565894</v>
      </c>
      <c r="CG161">
        <v>274.66132228136172</v>
      </c>
      <c r="CH161">
        <v>23.14581177105487</v>
      </c>
      <c r="CI161">
        <v>6.6264338348674498E-2</v>
      </c>
      <c r="CJ161">
        <v>73.028875442000128</v>
      </c>
      <c r="CK161">
        <v>5.9083271467846403</v>
      </c>
      <c r="CL161">
        <v>1.62545632792103E-2</v>
      </c>
      <c r="CM161">
        <v>287.08058879051549</v>
      </c>
      <c r="CN161">
        <v>22.430845086002059</v>
      </c>
      <c r="CO161">
        <v>0.1078495076332367</v>
      </c>
      <c r="CP161">
        <v>43.322587921047813</v>
      </c>
      <c r="CQ161">
        <v>3.7368469490413001</v>
      </c>
      <c r="CR161">
        <v>1.5677672444621621E-2</v>
      </c>
      <c r="CS161">
        <v>283.78580925515041</v>
      </c>
      <c r="CT161">
        <v>21.783086688399301</v>
      </c>
      <c r="CU161">
        <v>7.3027022968827238E-2</v>
      </c>
      <c r="CV161">
        <v>39.799028773581021</v>
      </c>
      <c r="CW161">
        <v>3.4382707438018421</v>
      </c>
      <c r="CX161">
        <v>1.5727331328343159E-2</v>
      </c>
      <c r="CY161">
        <v>3323.8539232478151</v>
      </c>
      <c r="CZ161">
        <v>222.01275800666119</v>
      </c>
      <c r="DA161">
        <v>0.34324375659600731</v>
      </c>
      <c r="DB161">
        <v>0.21973864891584799</v>
      </c>
      <c r="DC161">
        <v>8.7101518427829996E-2</v>
      </c>
      <c r="DD161">
        <v>1.437757852857428E-2</v>
      </c>
      <c r="DE161">
        <v>-3.1078924064566209</v>
      </c>
      <c r="DF161">
        <v>8.7341567035815366</v>
      </c>
      <c r="DG161">
        <v>14.17261940176237</v>
      </c>
      <c r="DH161">
        <v>1070.5131795754171</v>
      </c>
      <c r="DI161">
        <v>61.987262365736647</v>
      </c>
      <c r="DJ161">
        <v>0.97964286463346684</v>
      </c>
      <c r="DK161">
        <v>221.1009621503606</v>
      </c>
      <c r="DL161">
        <v>12.60077392869967</v>
      </c>
      <c r="DM161">
        <v>0.57987730136700699</v>
      </c>
      <c r="DN161">
        <v>241.19953713391601</v>
      </c>
      <c r="DO161">
        <v>16.959271000060308</v>
      </c>
      <c r="DP161">
        <v>0.43475742311860949</v>
      </c>
      <c r="DQ161">
        <v>741.20119904166233</v>
      </c>
      <c r="DR161">
        <v>68.134392190801407</v>
      </c>
      <c r="DS161">
        <v>0.38450912088123101</v>
      </c>
      <c r="DT161">
        <v>476.95976873632918</v>
      </c>
      <c r="DU161">
        <v>27.711675432115701</v>
      </c>
      <c r="DV161">
        <v>0.25280817658350929</v>
      </c>
      <c r="DW161">
        <v>432.69539603044302</v>
      </c>
      <c r="DX161">
        <v>25.348587233556561</v>
      </c>
      <c r="DY161">
        <v>0.40005132282264572</v>
      </c>
      <c r="EA161">
        <v>1313.759175637924</v>
      </c>
      <c r="EB161">
        <v>8.2916639670120897</v>
      </c>
      <c r="EC161">
        <v>381.11700258544403</v>
      </c>
      <c r="ED161">
        <v>83.68650360512116</v>
      </c>
      <c r="EE161">
        <v>165.29223673200079</v>
      </c>
      <c r="EF161">
        <v>440.81708873181628</v>
      </c>
      <c r="EG161">
        <v>528.2344900248836</v>
      </c>
      <c r="EH161">
        <v>748.72450774852985</v>
      </c>
      <c r="EI161">
        <v>834.39193027471288</v>
      </c>
      <c r="EJ161">
        <v>1116.509440168137</v>
      </c>
      <c r="EK161">
        <v>1337.525191245423</v>
      </c>
      <c r="EL161">
        <v>1794.2536799407219</v>
      </c>
      <c r="EM161">
        <v>1753.9509279776439</v>
      </c>
      <c r="EN161">
        <v>1762.6447779823</v>
      </c>
      <c r="EO161">
        <v>1617.84669811305</v>
      </c>
      <c r="EQ161">
        <v>14.468042163819719</v>
      </c>
      <c r="ER161">
        <v>6.1491039253043827</v>
      </c>
      <c r="ES161">
        <v>0.91946778718697475</v>
      </c>
      <c r="ET161">
        <v>0.96871890310178699</v>
      </c>
      <c r="EU161">
        <v>4.7041037823307534E-3</v>
      </c>
      <c r="EV161">
        <v>1.1074385680182611E-2</v>
      </c>
      <c r="EW161">
        <v>2.3541967168708071</v>
      </c>
      <c r="EX161">
        <v>15.67370137767783</v>
      </c>
      <c r="EY161">
        <v>2.0415637671353339</v>
      </c>
      <c r="EZ161">
        <v>1.68070337973629</v>
      </c>
      <c r="FA161">
        <v>1.21363290619821E-2</v>
      </c>
      <c r="FC161">
        <f t="shared" si="18"/>
        <v>7.845995834236593</v>
      </c>
      <c r="FE161">
        <v>-12.782185491169997</v>
      </c>
      <c r="FF161">
        <v>0.94000189999999995</v>
      </c>
      <c r="FH161">
        <v>-1.8232562991900001</v>
      </c>
      <c r="FI161">
        <v>0.94000189999999995</v>
      </c>
      <c r="FK161">
        <v>1282.2814463</v>
      </c>
      <c r="FL161">
        <f t="shared" si="21"/>
        <v>1009.1314463</v>
      </c>
      <c r="FM161">
        <v>34</v>
      </c>
      <c r="FS161">
        <f t="shared" si="19"/>
        <v>476.95976873632918</v>
      </c>
      <c r="FT161">
        <f t="shared" si="20"/>
        <v>772.51707103176022</v>
      </c>
      <c r="FU161">
        <f t="shared" si="22"/>
        <v>1.1262974855633361</v>
      </c>
      <c r="FV161">
        <f>((3.998*LOG(FU161))+2.284)</f>
        <v>2.4905091520132911</v>
      </c>
    </row>
    <row r="162" spans="1:178" x14ac:dyDescent="0.25">
      <c r="A162" t="s">
        <v>1123</v>
      </c>
      <c r="B162" t="s">
        <v>765</v>
      </c>
      <c r="C162" s="2">
        <v>-14.15931201961785</v>
      </c>
      <c r="D162" s="5">
        <v>2.6919454575777001E-2</v>
      </c>
      <c r="E162" s="6">
        <v>235.71850997386821</v>
      </c>
      <c r="F162" s="7">
        <v>0.23357212917785419</v>
      </c>
      <c r="G162">
        <v>-100.11294407729051</v>
      </c>
      <c r="H162" s="8">
        <v>352.24582872859207</v>
      </c>
      <c r="I162" s="2">
        <v>1.941471382635269</v>
      </c>
      <c r="J162" s="2">
        <v>9.777307178235671E-2</v>
      </c>
      <c r="K162" s="5">
        <v>0.1843294639658393</v>
      </c>
      <c r="L162" s="9">
        <v>6.7543877273743751E-4</v>
      </c>
      <c r="M162">
        <v>9.9687257097799395E-2</v>
      </c>
      <c r="N162" s="8">
        <v>0.63934143299391399</v>
      </c>
      <c r="O162" s="10">
        <v>13.079549235020361</v>
      </c>
      <c r="P162" s="7">
        <v>0.75617015988737146</v>
      </c>
      <c r="Q162" s="5">
        <v>0.51496579738978632</v>
      </c>
      <c r="R162" s="11">
        <v>2.492521407411721E-2</v>
      </c>
      <c r="S162" s="12">
        <v>0.37430720835958231</v>
      </c>
      <c r="T162" s="6">
        <v>2691.2758344968179</v>
      </c>
      <c r="U162" s="6">
        <v>4.9046026299542769</v>
      </c>
      <c r="V162" s="6">
        <v>6.0454480722865913</v>
      </c>
      <c r="W162" s="6">
        <v>2677.7686670750149</v>
      </c>
      <c r="X162" s="6">
        <v>3.7795968841801151</v>
      </c>
      <c r="Y162" s="6">
        <v>105.9608119020763</v>
      </c>
      <c r="Z162" s="6">
        <v>2685.3075111043909</v>
      </c>
      <c r="AA162" s="6">
        <v>2.9511476671444399</v>
      </c>
      <c r="AB162" s="13">
        <v>54.504645577127178</v>
      </c>
      <c r="AC162" s="14">
        <v>99.498112856041431</v>
      </c>
      <c r="AE162" t="s">
        <v>1124</v>
      </c>
      <c r="AF162" t="s">
        <v>1124</v>
      </c>
      <c r="AG162">
        <v>25.036000000000001</v>
      </c>
      <c r="AH162" t="s">
        <v>143</v>
      </c>
      <c r="AI162">
        <v>58.675769163786882</v>
      </c>
      <c r="AJ162">
        <v>109.45699875629781</v>
      </c>
      <c r="AK162" t="s">
        <v>143</v>
      </c>
      <c r="AL162">
        <v>1097.876945748596</v>
      </c>
      <c r="AM162">
        <v>1871.713212281823</v>
      </c>
      <c r="AN162">
        <v>225.85580848724629</v>
      </c>
      <c r="AO162">
        <v>12.62250025216759</v>
      </c>
      <c r="AP162">
        <v>2.2691712384993799</v>
      </c>
      <c r="AQ162" t="s">
        <v>143</v>
      </c>
      <c r="AR162">
        <v>0.85363822575937898</v>
      </c>
      <c r="AS162">
        <v>1.751854011805982</v>
      </c>
      <c r="AT162" t="s">
        <v>143</v>
      </c>
      <c r="AU162">
        <v>23.95620800497468</v>
      </c>
      <c r="AV162">
        <v>53.93417126522931</v>
      </c>
      <c r="AW162" t="s">
        <v>143</v>
      </c>
      <c r="AX162">
        <v>0.1484903517670508</v>
      </c>
      <c r="AY162">
        <v>0.19627528877711189</v>
      </c>
      <c r="AZ162">
        <v>312.65737625809862</v>
      </c>
      <c r="BA162">
        <v>16.381998996826471</v>
      </c>
      <c r="BB162">
        <v>8.9384214992250174E-2</v>
      </c>
      <c r="BC162">
        <v>522687.0116437882</v>
      </c>
      <c r="BD162">
        <v>31081.373784100761</v>
      </c>
      <c r="BE162">
        <v>1.8734878737544789</v>
      </c>
      <c r="BF162">
        <v>0.97148750550659202</v>
      </c>
      <c r="BG162">
        <v>0.223955849616745</v>
      </c>
      <c r="BH162">
        <v>0.12643378705003011</v>
      </c>
      <c r="BI162">
        <v>6.9036896993228836E-3</v>
      </c>
      <c r="BJ162">
        <v>4.0823554956472786E-3</v>
      </c>
      <c r="BK162">
        <v>5.4243360717696016E-3</v>
      </c>
      <c r="BL162">
        <v>27.382657653777141</v>
      </c>
      <c r="BM162">
        <v>2.036350152590138</v>
      </c>
      <c r="BN162">
        <v>5.6154475937207522E-2</v>
      </c>
      <c r="BO162">
        <v>8.1427715187151473E-2</v>
      </c>
      <c r="BP162">
        <v>2.2939788918193319E-2</v>
      </c>
      <c r="BQ162">
        <v>1.112187787386699E-2</v>
      </c>
      <c r="BR162">
        <v>1.3066157752138441</v>
      </c>
      <c r="BS162">
        <v>0.24416182343304199</v>
      </c>
      <c r="BT162">
        <v>3.5910984349100172E-2</v>
      </c>
      <c r="BU162">
        <v>1.9851104286962371</v>
      </c>
      <c r="BV162">
        <v>0.37366997427259879</v>
      </c>
      <c r="BW162">
        <v>0.14434998092971629</v>
      </c>
      <c r="BX162">
        <v>1.277712710923107</v>
      </c>
      <c r="BY162">
        <v>0.18025361482545491</v>
      </c>
      <c r="BZ162">
        <v>3.0815302150655369E-2</v>
      </c>
      <c r="CA162">
        <v>8.4724712855485951</v>
      </c>
      <c r="CB162">
        <v>0.91390342268311475</v>
      </c>
      <c r="CC162">
        <v>0.23138269042197751</v>
      </c>
      <c r="CD162">
        <v>2.4594552942112031</v>
      </c>
      <c r="CE162">
        <v>0.22257244337971391</v>
      </c>
      <c r="CF162">
        <v>2.8424133725130651E-2</v>
      </c>
      <c r="CG162">
        <v>27.390077979605621</v>
      </c>
      <c r="CH162">
        <v>1.9641182910195889</v>
      </c>
      <c r="CI162">
        <v>5.5190270498156467E-2</v>
      </c>
      <c r="CJ162">
        <v>9.295781611166781</v>
      </c>
      <c r="CK162">
        <v>0.62922406227524252</v>
      </c>
      <c r="CL162">
        <v>1.3536897593229709E-2</v>
      </c>
      <c r="CM162">
        <v>46.747280841264057</v>
      </c>
      <c r="CN162">
        <v>3.031298346228227</v>
      </c>
      <c r="CO162">
        <v>4.0823261344365459E-2</v>
      </c>
      <c r="CP162">
        <v>10.434398923740959</v>
      </c>
      <c r="CQ162">
        <v>0.67737542066536249</v>
      </c>
      <c r="CR162">
        <v>1.305997634371453E-2</v>
      </c>
      <c r="CS162">
        <v>82.291758739611211</v>
      </c>
      <c r="CT162">
        <v>4.7624549450594023</v>
      </c>
      <c r="CU162">
        <v>6.0825997516287783E-2</v>
      </c>
      <c r="CV162">
        <v>13.049723810731271</v>
      </c>
      <c r="CW162">
        <v>0.82775745396184552</v>
      </c>
      <c r="CX162">
        <v>2.986226806207691E-2</v>
      </c>
      <c r="CY162">
        <v>6314.6621300630713</v>
      </c>
      <c r="CZ162">
        <v>335.14571075388358</v>
      </c>
      <c r="DA162">
        <v>0.12988484518013779</v>
      </c>
      <c r="DB162">
        <v>0.1185253312916642</v>
      </c>
      <c r="DC162">
        <v>4.8019146511194467E-2</v>
      </c>
      <c r="DD162">
        <v>1.1977909734574421E-2</v>
      </c>
      <c r="DE162">
        <v>3.7546244256087689</v>
      </c>
      <c r="DF162">
        <v>5.1372427829354157</v>
      </c>
      <c r="DG162">
        <v>14.377829532073889</v>
      </c>
      <c r="DH162">
        <v>476.83979232112472</v>
      </c>
      <c r="DI162">
        <v>22.404236116267999</v>
      </c>
      <c r="DJ162">
        <v>0.74684211305990489</v>
      </c>
      <c r="DK162">
        <v>98.33579809694011</v>
      </c>
      <c r="DL162">
        <v>4.6508127055980264</v>
      </c>
      <c r="DM162">
        <v>0.40052760607617749</v>
      </c>
      <c r="DN162">
        <v>21.919317327331029</v>
      </c>
      <c r="DO162">
        <v>1.1965948177903749</v>
      </c>
      <c r="DP162">
        <v>0.4130203234934342</v>
      </c>
      <c r="DQ162">
        <v>76.1952507117538</v>
      </c>
      <c r="DR162">
        <v>3.3255783357198538</v>
      </c>
      <c r="DS162">
        <v>0.3429466464731285</v>
      </c>
      <c r="DT162">
        <v>235.71850997386821</v>
      </c>
      <c r="DU162">
        <v>11.23799255550413</v>
      </c>
      <c r="DV162">
        <v>0.1868696302621633</v>
      </c>
      <c r="DW162">
        <v>147.89642063419041</v>
      </c>
      <c r="DX162">
        <v>7.0162334399300663</v>
      </c>
      <c r="DY162">
        <v>0.35565367767364392</v>
      </c>
      <c r="EA162">
        <v>199.14482564210101</v>
      </c>
      <c r="EB162">
        <v>2.9129492402206261E-2</v>
      </c>
      <c r="EC162">
        <v>44.669914606488</v>
      </c>
      <c r="ED162">
        <v>0.87745382744775302</v>
      </c>
      <c r="EE162">
        <v>2.8591154818683679</v>
      </c>
      <c r="EF162">
        <v>13.4129083020016</v>
      </c>
      <c r="EG162">
        <v>22.694719554584498</v>
      </c>
      <c r="EH162">
        <v>42.575232590696459</v>
      </c>
      <c r="EI162">
        <v>68.128955518315877</v>
      </c>
      <c r="EJ162">
        <v>111.3417804049009</v>
      </c>
      <c r="EK162">
        <v>170.25241046093001</v>
      </c>
      <c r="EL162">
        <v>292.1705052579004</v>
      </c>
      <c r="EM162">
        <v>422.44530055631441</v>
      </c>
      <c r="EN162">
        <v>511.12893627087709</v>
      </c>
      <c r="EO162">
        <v>530.4765776720028</v>
      </c>
      <c r="EQ162">
        <v>279.40651435890942</v>
      </c>
      <c r="ER162">
        <v>73.295056401699654</v>
      </c>
      <c r="ES162">
        <v>0.94969647938770718</v>
      </c>
      <c r="ET162">
        <v>0.98431085175708732</v>
      </c>
      <c r="EU162">
        <v>5.6990497573334099E-5</v>
      </c>
      <c r="EV162">
        <v>6.8418868505657068E-4</v>
      </c>
      <c r="EW162">
        <v>12.00531166053028</v>
      </c>
      <c r="EX162">
        <v>8.1964546727650944</v>
      </c>
      <c r="EY162">
        <v>8.6083138077488002</v>
      </c>
      <c r="EZ162">
        <v>2.8644242580807169</v>
      </c>
      <c r="FA162">
        <v>1.18054045798266E-2</v>
      </c>
      <c r="FC162">
        <f t="shared" si="18"/>
        <v>34.760371172424499</v>
      </c>
      <c r="FS162">
        <f t="shared" si="19"/>
        <v>235.71850997386821</v>
      </c>
      <c r="FT162">
        <f t="shared" si="20"/>
        <v>381.78602232099217</v>
      </c>
    </row>
    <row r="163" spans="1:178" x14ac:dyDescent="0.25">
      <c r="A163" t="s">
        <v>1125</v>
      </c>
      <c r="B163" t="s">
        <v>765</v>
      </c>
      <c r="C163" s="2">
        <v>-2.9574078811180051</v>
      </c>
      <c r="D163" s="5">
        <v>2.0884081891691029E-2</v>
      </c>
      <c r="E163" s="6">
        <v>187.8779750770006</v>
      </c>
      <c r="F163" s="7">
        <v>0.2702102653150345</v>
      </c>
      <c r="G163">
        <v>-479.36385872982561</v>
      </c>
      <c r="H163" s="8">
        <v>79.800438728583117</v>
      </c>
      <c r="I163" s="2">
        <v>1.9618210614756471</v>
      </c>
      <c r="J163" s="2">
        <v>9.581191457773712E-2</v>
      </c>
      <c r="K163" s="5">
        <v>0.18426359385196969</v>
      </c>
      <c r="L163" s="9">
        <v>6.717664342324528E-4</v>
      </c>
      <c r="M163">
        <v>0.11229767674552291</v>
      </c>
      <c r="N163" s="8">
        <v>0.48326753014744528</v>
      </c>
      <c r="O163" s="10">
        <v>12.942062784632309</v>
      </c>
      <c r="P163" s="7">
        <v>0.75095582394807225</v>
      </c>
      <c r="Q163" s="5">
        <v>0.50977863674379864</v>
      </c>
      <c r="R163" s="11">
        <v>2.4889218670181089E-2</v>
      </c>
      <c r="S163" s="12">
        <v>0.60012247137196872</v>
      </c>
      <c r="T163" s="6">
        <v>2690.685614623907</v>
      </c>
      <c r="U163" s="6">
        <v>4.87728007118635</v>
      </c>
      <c r="V163" s="6">
        <v>6.0278122994172554</v>
      </c>
      <c r="W163" s="6">
        <v>2655.6496921791409</v>
      </c>
      <c r="X163" s="6">
        <v>4.3637139007195174</v>
      </c>
      <c r="Y163" s="6">
        <v>106.27423554726209</v>
      </c>
      <c r="Z163" s="6">
        <v>2675.303458730662</v>
      </c>
      <c r="AA163" s="6">
        <v>3.4722516060844262</v>
      </c>
      <c r="AB163" s="13">
        <v>54.476131930803483</v>
      </c>
      <c r="AC163" s="14">
        <v>98.697881229440341</v>
      </c>
      <c r="AE163" t="s">
        <v>1126</v>
      </c>
      <c r="AF163" t="s">
        <v>1126</v>
      </c>
      <c r="AG163">
        <v>25.009</v>
      </c>
      <c r="AH163" t="s">
        <v>143</v>
      </c>
      <c r="AI163">
        <v>66.125060875715874</v>
      </c>
      <c r="AJ163">
        <v>114.1914427447158</v>
      </c>
      <c r="AK163" t="s">
        <v>143</v>
      </c>
      <c r="AL163">
        <v>666.89158843812334</v>
      </c>
      <c r="AM163">
        <v>1964.7324278141971</v>
      </c>
      <c r="AN163">
        <v>215.26711573323919</v>
      </c>
      <c r="AO163">
        <v>10.59269223638446</v>
      </c>
      <c r="AP163">
        <v>2.3961393527120278</v>
      </c>
      <c r="AQ163">
        <v>2.7946640730999381</v>
      </c>
      <c r="AR163">
        <v>0.9937537978612927</v>
      </c>
      <c r="AS163">
        <v>1.830998847924606</v>
      </c>
      <c r="AT163">
        <v>141.82770517821271</v>
      </c>
      <c r="AU163">
        <v>52.917630503471003</v>
      </c>
      <c r="AV163">
        <v>52.752089729175573</v>
      </c>
      <c r="AW163">
        <v>3.3876340389690909</v>
      </c>
      <c r="AX163">
        <v>0.73931891517459469</v>
      </c>
      <c r="AY163">
        <v>0.15988585216977291</v>
      </c>
      <c r="AZ163">
        <v>481.58600404808578</v>
      </c>
      <c r="BA163">
        <v>24.713541772215549</v>
      </c>
      <c r="BB163">
        <v>7.9357441652913391E-2</v>
      </c>
      <c r="BC163">
        <v>503517.64646803553</v>
      </c>
      <c r="BD163">
        <v>26308.345590659392</v>
      </c>
      <c r="BE163">
        <v>1.4779464792488759</v>
      </c>
      <c r="BF163">
        <v>2.3698277369347811</v>
      </c>
      <c r="BG163">
        <v>0.37264640340457778</v>
      </c>
      <c r="BH163">
        <v>0.12535431146739229</v>
      </c>
      <c r="BI163">
        <v>1.04691112626935</v>
      </c>
      <c r="BJ163">
        <v>0.20460668543933991</v>
      </c>
      <c r="BK163">
        <v>8.1224722495352383E-3</v>
      </c>
      <c r="BL163">
        <v>37.025216057513347</v>
      </c>
      <c r="BM163">
        <v>2.9432742112216919</v>
      </c>
      <c r="BN163">
        <v>6.6305523198582794E-2</v>
      </c>
      <c r="BO163">
        <v>3.4958904849439669</v>
      </c>
      <c r="BP163">
        <v>0.76076912010461561</v>
      </c>
      <c r="BQ163">
        <v>1.1477265689531439E-2</v>
      </c>
      <c r="BR163">
        <v>27.075104558391882</v>
      </c>
      <c r="BS163">
        <v>6.0128641221135366</v>
      </c>
      <c r="BT163">
        <v>3.7300762851923817E-2</v>
      </c>
      <c r="BU163">
        <v>16.408342714648729</v>
      </c>
      <c r="BV163">
        <v>2.9221480573623588</v>
      </c>
      <c r="BW163">
        <v>9.5487279367567721E-2</v>
      </c>
      <c r="BX163">
        <v>5.9962146657541551</v>
      </c>
      <c r="BY163">
        <v>0.85319812135837558</v>
      </c>
      <c r="BZ163">
        <v>1.1394269796980879E-2</v>
      </c>
      <c r="CA163">
        <v>25.001296345256129</v>
      </c>
      <c r="CB163">
        <v>2.8734886516041751</v>
      </c>
      <c r="CC163">
        <v>0.17375904555281141</v>
      </c>
      <c r="CD163">
        <v>5.8976800774931881</v>
      </c>
      <c r="CE163">
        <v>0.7184534786212371</v>
      </c>
      <c r="CF163">
        <v>2.080620518974113E-2</v>
      </c>
      <c r="CG163">
        <v>50.980582762211377</v>
      </c>
      <c r="CH163">
        <v>4.1790610977645128</v>
      </c>
      <c r="CI163">
        <v>5.7333097469811529E-2</v>
      </c>
      <c r="CJ163">
        <v>16.18133465248167</v>
      </c>
      <c r="CK163">
        <v>1.0615003323608041</v>
      </c>
      <c r="CL163">
        <v>1.406135119234192E-2</v>
      </c>
      <c r="CM163">
        <v>67.466862570134481</v>
      </c>
      <c r="CN163">
        <v>3.492578511688468</v>
      </c>
      <c r="CO163">
        <v>4.2411724185599589E-2</v>
      </c>
      <c r="CP163">
        <v>13.378398032515239</v>
      </c>
      <c r="CQ163">
        <v>0.74116113938453865</v>
      </c>
      <c r="CR163">
        <v>1.3569110426257251E-2</v>
      </c>
      <c r="CS163">
        <v>112.3741584364702</v>
      </c>
      <c r="CT163">
        <v>6.3566539863820246</v>
      </c>
      <c r="CU163">
        <v>6.3190861126180276E-2</v>
      </c>
      <c r="CV163">
        <v>17.00344329357797</v>
      </c>
      <c r="CW163">
        <v>0.80275982437467952</v>
      </c>
      <c r="CX163">
        <v>3.084106290254264E-2</v>
      </c>
      <c r="CY163">
        <v>4872.2155725376224</v>
      </c>
      <c r="CZ163">
        <v>287.47271400657968</v>
      </c>
      <c r="DA163">
        <v>0.13489927704264909</v>
      </c>
      <c r="DB163">
        <v>0.14796621272603991</v>
      </c>
      <c r="DC163">
        <v>4.8008256019410687E-2</v>
      </c>
      <c r="DD163">
        <v>1.244620663656777E-2</v>
      </c>
      <c r="DE163">
        <v>-0.55950213114916847</v>
      </c>
      <c r="DF163">
        <v>5.6340838457924862</v>
      </c>
      <c r="DG163">
        <v>13.307373978591521</v>
      </c>
      <c r="DH163">
        <v>378.87037657589963</v>
      </c>
      <c r="DI163">
        <v>13.7655063334413</v>
      </c>
      <c r="DJ163">
        <v>0.81011030794106831</v>
      </c>
      <c r="DK163">
        <v>77.553897506856288</v>
      </c>
      <c r="DL163">
        <v>2.5452272444532</v>
      </c>
      <c r="DM163">
        <v>0.41073344188461652</v>
      </c>
      <c r="DN163">
        <v>19.289858065367191</v>
      </c>
      <c r="DO163">
        <v>0.62870725080254863</v>
      </c>
      <c r="DP163">
        <v>0.35510436086401159</v>
      </c>
      <c r="DQ163">
        <v>68.186941677422467</v>
      </c>
      <c r="DR163">
        <v>2.8000972918342559</v>
      </c>
      <c r="DS163">
        <v>0.37724077506000248</v>
      </c>
      <c r="DT163">
        <v>187.8779750770006</v>
      </c>
      <c r="DU163">
        <v>6.2413371476769592</v>
      </c>
      <c r="DV163">
        <v>0.16887596301177951</v>
      </c>
      <c r="DW163">
        <v>117.579701499115</v>
      </c>
      <c r="DX163">
        <v>3.8338535279768489</v>
      </c>
      <c r="DY163">
        <v>0.36439914036451132</v>
      </c>
      <c r="EA163">
        <v>306.74267773763432</v>
      </c>
      <c r="EB163">
        <v>4.4173465243432508</v>
      </c>
      <c r="EC163">
        <v>60.400026194964681</v>
      </c>
      <c r="ED163">
        <v>37.671233673965169</v>
      </c>
      <c r="EE163">
        <v>59.245305379413303</v>
      </c>
      <c r="EF163">
        <v>110.8671805043833</v>
      </c>
      <c r="EG163">
        <v>106.5047009903047</v>
      </c>
      <c r="EH163">
        <v>125.6346550012871</v>
      </c>
      <c r="EI163">
        <v>163.3706392657393</v>
      </c>
      <c r="EJ163">
        <v>207.23814130980239</v>
      </c>
      <c r="EK163">
        <v>296.36144052164229</v>
      </c>
      <c r="EL163">
        <v>421.66789106334051</v>
      </c>
      <c r="EM163">
        <v>541.63554787511089</v>
      </c>
      <c r="EN163">
        <v>697.97613935695802</v>
      </c>
      <c r="EO163">
        <v>691.196881852763</v>
      </c>
      <c r="EQ163">
        <v>4.6822162817756743</v>
      </c>
      <c r="ER163">
        <v>1.907797367566664</v>
      </c>
      <c r="ES163">
        <v>0.90242797570345434</v>
      </c>
      <c r="ET163">
        <v>0.84419369836130131</v>
      </c>
      <c r="EU163">
        <v>6.3287930278145763E-3</v>
      </c>
      <c r="EV163">
        <v>3.5160255140574047E-2</v>
      </c>
      <c r="EW163">
        <v>5.5556019901499916</v>
      </c>
      <c r="EX163">
        <v>16.016005906176211</v>
      </c>
      <c r="EY163">
        <v>5.0743248813230206</v>
      </c>
      <c r="EZ163">
        <v>1.6718966147650021</v>
      </c>
      <c r="FA163">
        <v>2.1088725111783981E-2</v>
      </c>
      <c r="FC163">
        <f t="shared" si="18"/>
        <v>4.9899236598094703</v>
      </c>
      <c r="FE163">
        <v>-21.107517441700001</v>
      </c>
      <c r="FF163">
        <v>1.2204444000000001</v>
      </c>
      <c r="FH163">
        <v>-3.4032593836999996</v>
      </c>
      <c r="FI163">
        <v>1.2204444000000001</v>
      </c>
      <c r="FK163">
        <v>951.84806130000004</v>
      </c>
      <c r="FL163">
        <f t="shared" si="21"/>
        <v>678.69806130000006</v>
      </c>
      <c r="FM163">
        <v>22</v>
      </c>
      <c r="FS163">
        <f t="shared" si="19"/>
        <v>187.8779750770006</v>
      </c>
      <c r="FT163">
        <f t="shared" si="20"/>
        <v>304.30017903270505</v>
      </c>
      <c r="FU163">
        <f t="shared" si="22"/>
        <v>1.2696432017939356</v>
      </c>
      <c r="FV163">
        <f>((3.998*LOG(FU163))+2.284)</f>
        <v>2.6985194030768453</v>
      </c>
    </row>
    <row r="164" spans="1:178" x14ac:dyDescent="0.25">
      <c r="A164" t="s">
        <v>1127</v>
      </c>
      <c r="B164" t="s">
        <v>765</v>
      </c>
      <c r="C164" s="2">
        <v>3.671333087334153</v>
      </c>
      <c r="D164" s="5">
        <v>2.4370370995770451E-2</v>
      </c>
      <c r="E164" s="6">
        <v>205.75123901317619</v>
      </c>
      <c r="F164" s="7">
        <v>0.33824305508202951</v>
      </c>
      <c r="G164">
        <v>386.17722353539131</v>
      </c>
      <c r="H164" s="8">
        <v>58.678821027838239</v>
      </c>
      <c r="I164" s="2">
        <v>1.96973044770046</v>
      </c>
      <c r="J164" s="2">
        <v>9.5668917585493715E-2</v>
      </c>
      <c r="K164" s="5">
        <v>0.18412014521695669</v>
      </c>
      <c r="L164" s="9">
        <v>6.8725169052179312E-4</v>
      </c>
      <c r="M164">
        <v>0.13015685464107829</v>
      </c>
      <c r="N164" s="8">
        <v>0.31123887153527291</v>
      </c>
      <c r="O164" s="10">
        <v>12.88369663846778</v>
      </c>
      <c r="P164" s="7">
        <v>0.74532334500414621</v>
      </c>
      <c r="Q164" s="5">
        <v>0.50772002214990719</v>
      </c>
      <c r="R164" s="11">
        <v>2.4522928511324499E-2</v>
      </c>
      <c r="S164" s="12">
        <v>0.40290225786436579</v>
      </c>
      <c r="T164" s="6">
        <v>2689.3841738813312</v>
      </c>
      <c r="U164" s="6">
        <v>5.0542616840735244</v>
      </c>
      <c r="V164" s="6">
        <v>6.1720538636911373</v>
      </c>
      <c r="W164" s="6">
        <v>2646.8625261954439</v>
      </c>
      <c r="X164" s="6">
        <v>3.781940441909895</v>
      </c>
      <c r="Y164" s="6">
        <v>104.94578795002521</v>
      </c>
      <c r="Z164" s="6">
        <v>2671.059607925532</v>
      </c>
      <c r="AA164" s="6">
        <v>3.2723601370947399</v>
      </c>
      <c r="AB164" s="13">
        <v>54.402947096571289</v>
      </c>
      <c r="AC164" s="14">
        <v>98.418907640684154</v>
      </c>
      <c r="AE164" t="s">
        <v>1128</v>
      </c>
      <c r="AF164" t="s">
        <v>1128</v>
      </c>
      <c r="AG164">
        <v>25.052</v>
      </c>
      <c r="AH164" t="s">
        <v>143</v>
      </c>
      <c r="AI164">
        <v>49.109883323918652</v>
      </c>
      <c r="AJ164">
        <v>99.996076699724725</v>
      </c>
      <c r="AK164" t="s">
        <v>143</v>
      </c>
      <c r="AL164">
        <v>868.72038823874652</v>
      </c>
      <c r="AM164">
        <v>1827.287656863547</v>
      </c>
      <c r="AN164">
        <v>220.2064553135026</v>
      </c>
      <c r="AO164">
        <v>11.948988441823261</v>
      </c>
      <c r="AP164">
        <v>2.1139509673839019</v>
      </c>
      <c r="AQ164">
        <v>2.7400070151694931</v>
      </c>
      <c r="AR164">
        <v>0.85542352032623581</v>
      </c>
      <c r="AS164">
        <v>1.494503334611313</v>
      </c>
      <c r="AT164">
        <v>65.690706074682438</v>
      </c>
      <c r="AU164">
        <v>32.774217498542328</v>
      </c>
      <c r="AV164">
        <v>45.276385757526448</v>
      </c>
      <c r="AW164">
        <v>4.3469604993350117</v>
      </c>
      <c r="AX164">
        <v>1.869528261513854</v>
      </c>
      <c r="AY164">
        <v>0.17420773576314891</v>
      </c>
      <c r="AZ164">
        <v>537.00417496343937</v>
      </c>
      <c r="BA164">
        <v>29.059315798025299</v>
      </c>
      <c r="BB164">
        <v>7.3997498628482553E-2</v>
      </c>
      <c r="BC164">
        <v>509062.63411197858</v>
      </c>
      <c r="BD164">
        <v>26972.85788598748</v>
      </c>
      <c r="BE164">
        <v>1.99893350221213</v>
      </c>
      <c r="BF164">
        <v>0.91840260206646773</v>
      </c>
      <c r="BG164">
        <v>0.18037410520224861</v>
      </c>
      <c r="BH164">
        <v>8.2500230826402815E-2</v>
      </c>
      <c r="BI164">
        <v>1.30159698810417</v>
      </c>
      <c r="BJ164">
        <v>0.60009757141374509</v>
      </c>
      <c r="BK164">
        <v>6.7243811404341372E-3</v>
      </c>
      <c r="BL164">
        <v>38.996469545088132</v>
      </c>
      <c r="BM164">
        <v>4.5987637255267737</v>
      </c>
      <c r="BN164">
        <v>5.0117443922031497E-2</v>
      </c>
      <c r="BO164">
        <v>3.4077780903071129</v>
      </c>
      <c r="BP164">
        <v>1.4667850200363259</v>
      </c>
      <c r="BQ164">
        <v>1.132534525335788E-2</v>
      </c>
      <c r="BR164">
        <v>23.331399105391789</v>
      </c>
      <c r="BS164">
        <v>9.7308720415134733</v>
      </c>
      <c r="BT164">
        <v>3.3558012098697687E-2</v>
      </c>
      <c r="BU164">
        <v>15.07362997950494</v>
      </c>
      <c r="BV164">
        <v>5.2874530088050129</v>
      </c>
      <c r="BW164">
        <v>0.1016963149408525</v>
      </c>
      <c r="BX164">
        <v>5.3440759340074582</v>
      </c>
      <c r="BY164">
        <v>1.3303555605820609</v>
      </c>
      <c r="BZ164">
        <v>1.025370332509476E-2</v>
      </c>
      <c r="CA164">
        <v>27.156905953453911</v>
      </c>
      <c r="CB164">
        <v>5.1774539702989024</v>
      </c>
      <c r="CC164">
        <v>0.18933948320380639</v>
      </c>
      <c r="CD164">
        <v>5.7094999436103988</v>
      </c>
      <c r="CE164">
        <v>0.71729717597816833</v>
      </c>
      <c r="CF164">
        <v>2.215815284878931E-2</v>
      </c>
      <c r="CG164">
        <v>53.940692165563703</v>
      </c>
      <c r="CH164">
        <v>4.9059152182846546</v>
      </c>
      <c r="CI164">
        <v>5.1587586048611418E-2</v>
      </c>
      <c r="CJ164">
        <v>16.98193392892367</v>
      </c>
      <c r="CK164">
        <v>1.4963447844256641</v>
      </c>
      <c r="CL164">
        <v>1.2651237903148959E-2</v>
      </c>
      <c r="CM164">
        <v>78.061935909363271</v>
      </c>
      <c r="CN164">
        <v>4.6892464338492079</v>
      </c>
      <c r="CO164">
        <v>0.1023659093762295</v>
      </c>
      <c r="CP164">
        <v>15.05178175927901</v>
      </c>
      <c r="CQ164">
        <v>1.018452965673978</v>
      </c>
      <c r="CR164">
        <v>1.221099468750951E-2</v>
      </c>
      <c r="CS164">
        <v>122.0792677168556</v>
      </c>
      <c r="CT164">
        <v>8.7429539958869018</v>
      </c>
      <c r="CU164">
        <v>5.6861323701550413E-2</v>
      </c>
      <c r="CV164">
        <v>18.778315211182811</v>
      </c>
      <c r="CW164">
        <v>1.07164636746643</v>
      </c>
      <c r="CX164">
        <v>1.2245693633353051E-2</v>
      </c>
      <c r="CY164">
        <v>4809.6327584980381</v>
      </c>
      <c r="CZ164">
        <v>276.43456996672933</v>
      </c>
      <c r="DA164">
        <v>0.12135460234492521</v>
      </c>
      <c r="DB164">
        <v>0.1038056105847911</v>
      </c>
      <c r="DC164">
        <v>3.8609251821508553E-2</v>
      </c>
      <c r="DD164">
        <v>2.452694932444335E-2</v>
      </c>
      <c r="DE164">
        <v>-0.30974855489945469</v>
      </c>
      <c r="DF164">
        <v>6.3262195290071306</v>
      </c>
      <c r="DG164">
        <v>12.304509418312129</v>
      </c>
      <c r="DH164">
        <v>409.19048614135301</v>
      </c>
      <c r="DI164">
        <v>21.342024210773509</v>
      </c>
      <c r="DJ164">
        <v>0.70894937531770075</v>
      </c>
      <c r="DK164">
        <v>84.461878669618898</v>
      </c>
      <c r="DL164">
        <v>4.3902987510421179</v>
      </c>
      <c r="DM164">
        <v>0.42703373800191952</v>
      </c>
      <c r="DN164">
        <v>24.415475502395591</v>
      </c>
      <c r="DO164">
        <v>1.3208443825801801</v>
      </c>
      <c r="DP164">
        <v>0.36031006691846962</v>
      </c>
      <c r="DQ164">
        <v>88.088141833531552</v>
      </c>
      <c r="DR164">
        <v>4.148487932351979</v>
      </c>
      <c r="DS164">
        <v>0.3075290626972062</v>
      </c>
      <c r="DT164">
        <v>205.75123901317619</v>
      </c>
      <c r="DU164">
        <v>11.009643164006651</v>
      </c>
      <c r="DV164">
        <v>0.17190071453731251</v>
      </c>
      <c r="DW164">
        <v>129.86757315701911</v>
      </c>
      <c r="DX164">
        <v>6.8003362513291572</v>
      </c>
      <c r="DY164">
        <v>0.30513289723178011</v>
      </c>
      <c r="EA164">
        <v>342.0408757728913</v>
      </c>
      <c r="EB164">
        <v>5.4919704139416474</v>
      </c>
      <c r="EC164">
        <v>63.615774135543433</v>
      </c>
      <c r="ED164">
        <v>36.721746662792157</v>
      </c>
      <c r="EE164">
        <v>51.053389727334327</v>
      </c>
      <c r="EF164">
        <v>101.8488512128712</v>
      </c>
      <c r="EG164">
        <v>94.921419786988608</v>
      </c>
      <c r="EH164">
        <v>136.4668640877081</v>
      </c>
      <c r="EI164">
        <v>158.15789317480329</v>
      </c>
      <c r="EJ164">
        <v>219.27110636408011</v>
      </c>
      <c r="EK164">
        <v>311.02443093266788</v>
      </c>
      <c r="EL164">
        <v>487.88709943352052</v>
      </c>
      <c r="EM164">
        <v>609.38387689388696</v>
      </c>
      <c r="EN164">
        <v>758.25632122270576</v>
      </c>
      <c r="EO164">
        <v>763.34614679604908</v>
      </c>
      <c r="EQ164">
        <v>4.4795981527717874</v>
      </c>
      <c r="ER164">
        <v>2.485832065950746</v>
      </c>
      <c r="ES164">
        <v>0.80514213000698343</v>
      </c>
      <c r="ET164">
        <v>0.80481583371335264</v>
      </c>
      <c r="EU164">
        <v>7.2428943356327288E-3</v>
      </c>
      <c r="EV164">
        <v>4.0243984872488342E-2</v>
      </c>
      <c r="EW164">
        <v>5.5563401877203678</v>
      </c>
      <c r="EX164">
        <v>8.8473310536167258</v>
      </c>
      <c r="EY164">
        <v>5.2761504160084156</v>
      </c>
      <c r="EZ164">
        <v>1.6853905078328699</v>
      </c>
      <c r="FA164">
        <v>7.5230022201358826E-3</v>
      </c>
      <c r="FC164">
        <f t="shared" si="18"/>
        <v>5.8904161798868273</v>
      </c>
      <c r="FE164">
        <v>-21.175981274689999</v>
      </c>
      <c r="FF164">
        <v>1.2221978</v>
      </c>
      <c r="FH164">
        <v>-3.4270894664699996</v>
      </c>
      <c r="FI164">
        <v>1.2221978</v>
      </c>
      <c r="FK164">
        <v>950.2316988</v>
      </c>
      <c r="FL164">
        <f t="shared" si="21"/>
        <v>677.08169880000003</v>
      </c>
      <c r="FM164">
        <v>22</v>
      </c>
      <c r="FS164">
        <f t="shared" si="19"/>
        <v>205.75123901317619</v>
      </c>
      <c r="FT164">
        <f t="shared" si="20"/>
        <v>333.24895503184996</v>
      </c>
      <c r="FU164">
        <f t="shared" si="22"/>
        <v>1.2905209389828491</v>
      </c>
      <c r="FV164">
        <f>((3.998*LOG(FU164))+2.284)</f>
        <v>2.7268386917269085</v>
      </c>
    </row>
    <row r="165" spans="1:178" x14ac:dyDescent="0.25">
      <c r="A165" t="s">
        <v>1129</v>
      </c>
      <c r="B165" t="s">
        <v>765</v>
      </c>
      <c r="C165" s="2">
        <v>48.639784368314409</v>
      </c>
      <c r="D165" s="5">
        <v>4.1787047189451153E-3</v>
      </c>
      <c r="E165" s="6">
        <v>36.82627488794828</v>
      </c>
      <c r="F165" s="7">
        <v>0.37175731410751572</v>
      </c>
      <c r="G165">
        <v>29.158803068616319</v>
      </c>
      <c r="H165" s="8">
        <v>223.07654353977611</v>
      </c>
      <c r="I165" s="2">
        <v>1.919697283313532</v>
      </c>
      <c r="J165" s="2">
        <v>9.5273952471858353E-2</v>
      </c>
      <c r="K165" s="5">
        <v>0.18469012129349291</v>
      </c>
      <c r="L165" s="9">
        <v>2.027646946543382E-3</v>
      </c>
      <c r="M165">
        <v>0.12607218439961751</v>
      </c>
      <c r="N165" s="8">
        <v>2.4390580664575712</v>
      </c>
      <c r="O165" s="10">
        <v>13.251563179632461</v>
      </c>
      <c r="P165" s="7">
        <v>0.77968578349803652</v>
      </c>
      <c r="Q165" s="5">
        <v>0.52129848841852056</v>
      </c>
      <c r="R165" s="11">
        <v>2.5467747360505711E-2</v>
      </c>
      <c r="S165" s="12">
        <v>0.27200128121603889</v>
      </c>
      <c r="T165" s="6">
        <v>2692.1021760550911</v>
      </c>
      <c r="U165" s="6">
        <v>17.79627229752144</v>
      </c>
      <c r="V165" s="6">
        <v>18.145091673873871</v>
      </c>
      <c r="W165" s="6">
        <v>2704.4100650509672</v>
      </c>
      <c r="X165" s="6">
        <v>12.28874038600553</v>
      </c>
      <c r="Y165" s="6">
        <v>108.1875529300721</v>
      </c>
      <c r="Z165" s="6">
        <v>2696.5047742932929</v>
      </c>
      <c r="AA165" s="6">
        <v>10.33086709726182</v>
      </c>
      <c r="AB165" s="13">
        <v>55.673738784330602</v>
      </c>
      <c r="AC165" s="14">
        <v>100.4571850617465</v>
      </c>
      <c r="AE165" t="s">
        <v>1130</v>
      </c>
      <c r="AF165" t="s">
        <v>1130</v>
      </c>
      <c r="AG165">
        <v>25.018999999999998</v>
      </c>
      <c r="AH165" t="s">
        <v>143</v>
      </c>
      <c r="AI165">
        <v>62.511900500753207</v>
      </c>
      <c r="AJ165">
        <v>110.9117538716979</v>
      </c>
      <c r="AK165" t="s">
        <v>143</v>
      </c>
      <c r="AL165">
        <v>1227.093405880925</v>
      </c>
      <c r="AM165">
        <v>1929.9110347964311</v>
      </c>
      <c r="AN165">
        <v>218.57745508770941</v>
      </c>
      <c r="AO165">
        <v>12.00117232510433</v>
      </c>
      <c r="AP165">
        <v>2.3226196124798322</v>
      </c>
      <c r="AQ165">
        <v>2.1563731959991062</v>
      </c>
      <c r="AR165">
        <v>0.96689607486103202</v>
      </c>
      <c r="AS165">
        <v>1.6843072157344789</v>
      </c>
      <c r="AT165" t="s">
        <v>143</v>
      </c>
      <c r="AU165">
        <v>22.522006234594521</v>
      </c>
      <c r="AV165">
        <v>52.882859714022757</v>
      </c>
      <c r="AW165" t="s">
        <v>143</v>
      </c>
      <c r="AX165">
        <v>9.4033346471879622E-2</v>
      </c>
      <c r="AY165">
        <v>0.12571328317276889</v>
      </c>
      <c r="AZ165">
        <v>90.619642469028534</v>
      </c>
      <c r="BA165">
        <v>8.0622580785962814</v>
      </c>
      <c r="BB165">
        <v>8.3220586704452593E-2</v>
      </c>
      <c r="BC165">
        <v>512700.83494253358</v>
      </c>
      <c r="BD165">
        <v>28217.01434978631</v>
      </c>
      <c r="BE165">
        <v>2.1373912135799311</v>
      </c>
      <c r="BF165">
        <v>0.64158387412173479</v>
      </c>
      <c r="BG165">
        <v>0.16759389790110391</v>
      </c>
      <c r="BH165">
        <v>7.7340315001544119E-2</v>
      </c>
      <c r="BI165">
        <v>2.3970276729478681E-2</v>
      </c>
      <c r="BJ165">
        <v>6.5243024099000636E-3</v>
      </c>
      <c r="BK165">
        <v>4.9809440274863684E-3</v>
      </c>
      <c r="BL165">
        <v>13.20039811862044</v>
      </c>
      <c r="BM165">
        <v>1.037944609837308</v>
      </c>
      <c r="BN165">
        <v>4.5544373589511862E-2</v>
      </c>
      <c r="BO165">
        <v>3.6876084958403492E-2</v>
      </c>
      <c r="BP165">
        <v>1.666718855652263E-2</v>
      </c>
      <c r="BQ165">
        <v>9.019761915766266E-3</v>
      </c>
      <c r="BR165">
        <v>0.48661048018192837</v>
      </c>
      <c r="BS165">
        <v>0.1335365338609153</v>
      </c>
      <c r="BT165">
        <v>8.1727145319903258E-2</v>
      </c>
      <c r="BU165">
        <v>0.80866511308877276</v>
      </c>
      <c r="BV165">
        <v>0.18712360880492751</v>
      </c>
      <c r="BW165">
        <v>0.11371730213697739</v>
      </c>
      <c r="BX165">
        <v>0.45902094749133499</v>
      </c>
      <c r="BY165">
        <v>0.1159534596203538</v>
      </c>
      <c r="BZ165">
        <v>1.109326767271171E-2</v>
      </c>
      <c r="CA165">
        <v>3.3215743290561801</v>
      </c>
      <c r="CB165">
        <v>0.55415274818211413</v>
      </c>
      <c r="CC165">
        <v>0.19227574352948321</v>
      </c>
      <c r="CD165">
        <v>0.80120584960364427</v>
      </c>
      <c r="CE165">
        <v>0.1254432204971985</v>
      </c>
      <c r="CF165">
        <v>2.0134409133969099E-2</v>
      </c>
      <c r="CG165">
        <v>7.2738426184387261</v>
      </c>
      <c r="CH165">
        <v>0.98294145194575122</v>
      </c>
      <c r="CI165">
        <v>0.1257013481536283</v>
      </c>
      <c r="CJ165">
        <v>2.7215924129119902</v>
      </c>
      <c r="CK165">
        <v>0.37078839881162118</v>
      </c>
      <c r="CL165">
        <v>1.367798745519899E-2</v>
      </c>
      <c r="CM165">
        <v>12.231507377236071</v>
      </c>
      <c r="CN165">
        <v>1.1372840553868979</v>
      </c>
      <c r="CO165">
        <v>9.3022017447441305E-2</v>
      </c>
      <c r="CP165">
        <v>2.6606752654937811</v>
      </c>
      <c r="CQ165">
        <v>0.37063091605255771</v>
      </c>
      <c r="CR165">
        <v>1.3208673088946779E-2</v>
      </c>
      <c r="CS165">
        <v>22.153406622644081</v>
      </c>
      <c r="CT165">
        <v>2.1176064011360922</v>
      </c>
      <c r="CU165">
        <v>6.1497998434981743E-2</v>
      </c>
      <c r="CV165">
        <v>3.7012121718349871</v>
      </c>
      <c r="CW165">
        <v>0.45402617448019811</v>
      </c>
      <c r="CX165">
        <v>3.6727870688194518E-2</v>
      </c>
      <c r="CY165">
        <v>4978.7179043109427</v>
      </c>
      <c r="CZ165">
        <v>342.05198919713882</v>
      </c>
      <c r="DA165">
        <v>0.13114767599073029</v>
      </c>
      <c r="DB165">
        <v>0.1225008087329026</v>
      </c>
      <c r="DC165">
        <v>4.5854192917043818E-2</v>
      </c>
      <c r="DD165">
        <v>2.7321188662829649E-2</v>
      </c>
      <c r="DE165">
        <v>-1.2466534709822781</v>
      </c>
      <c r="DF165">
        <v>6.2562379244700166</v>
      </c>
      <c r="DG165">
        <v>13.05730200372399</v>
      </c>
      <c r="DH165">
        <v>74.958811706033416</v>
      </c>
      <c r="DI165">
        <v>4.3551774022822034</v>
      </c>
      <c r="DJ165">
        <v>0.74151124407558988</v>
      </c>
      <c r="DK165">
        <v>15.479112645177031</v>
      </c>
      <c r="DL165">
        <v>0.92130696418891944</v>
      </c>
      <c r="DM165">
        <v>0.4073870118582047</v>
      </c>
      <c r="DN165">
        <v>4.3798668875135434</v>
      </c>
      <c r="DO165">
        <v>0.44336682184836751</v>
      </c>
      <c r="DP165">
        <v>0.34493071991589469</v>
      </c>
      <c r="DQ165">
        <v>15.93358110238718</v>
      </c>
      <c r="DR165">
        <v>1.6999359046033511</v>
      </c>
      <c r="DS165">
        <v>0.35348819187838509</v>
      </c>
      <c r="DT165">
        <v>36.82627488794828</v>
      </c>
      <c r="DU165">
        <v>2.137370662243649</v>
      </c>
      <c r="DV165">
        <v>0.17854642600465839</v>
      </c>
      <c r="DW165">
        <v>23.706120190132751</v>
      </c>
      <c r="DX165">
        <v>1.4171206076499501</v>
      </c>
      <c r="DY165">
        <v>0.32716772521469623</v>
      </c>
      <c r="EA165">
        <v>57.719517496196517</v>
      </c>
      <c r="EB165">
        <v>0.1011404081412603</v>
      </c>
      <c r="EC165">
        <v>21.534091547504801</v>
      </c>
      <c r="ED165">
        <v>0.39737160515521008</v>
      </c>
      <c r="EE165">
        <v>1.0647931732646141</v>
      </c>
      <c r="EF165">
        <v>5.4639534668160321</v>
      </c>
      <c r="EG165">
        <v>8.1531251774659861</v>
      </c>
      <c r="EH165">
        <v>16.691328286714469</v>
      </c>
      <c r="EI165">
        <v>22.19406785605663</v>
      </c>
      <c r="EJ165">
        <v>29.56846592861271</v>
      </c>
      <c r="EK165">
        <v>49.846014888497983</v>
      </c>
      <c r="EL165">
        <v>76.44692110772543</v>
      </c>
      <c r="EM165">
        <v>107.7196463762664</v>
      </c>
      <c r="EN165">
        <v>137.59879889841051</v>
      </c>
      <c r="EO165">
        <v>150.45577934288559</v>
      </c>
      <c r="EQ165">
        <v>107.4152117156931</v>
      </c>
      <c r="ER165">
        <v>103.77745856969629</v>
      </c>
      <c r="ES165">
        <v>0.85373908582093117</v>
      </c>
      <c r="ET165">
        <v>0.93520570115312129</v>
      </c>
      <c r="EU165">
        <v>7.3503845201390518E-4</v>
      </c>
      <c r="EV165">
        <v>6.0594583249413024E-3</v>
      </c>
      <c r="EW165">
        <v>8.2437297101113725</v>
      </c>
      <c r="EX165">
        <v>5.2373848038883297</v>
      </c>
      <c r="EY165">
        <v>2.78978516837316</v>
      </c>
      <c r="EZ165">
        <v>1.662330110905216</v>
      </c>
      <c r="FA165">
        <v>2.896095779084109E-2</v>
      </c>
      <c r="FC165">
        <f t="shared" si="18"/>
        <v>23.942853973012554</v>
      </c>
      <c r="FE165">
        <v>-22.076332799139998</v>
      </c>
      <c r="FF165">
        <v>1.270767</v>
      </c>
      <c r="FH165">
        <v>-3.7858037343100004</v>
      </c>
      <c r="FI165">
        <v>1.270767</v>
      </c>
      <c r="FK165">
        <v>931.05764020000004</v>
      </c>
      <c r="FL165">
        <f t="shared" si="21"/>
        <v>657.90764020000006</v>
      </c>
      <c r="FM165">
        <v>21</v>
      </c>
      <c r="FS165">
        <f t="shared" si="19"/>
        <v>36.82627488794828</v>
      </c>
      <c r="FT165">
        <f t="shared" si="20"/>
        <v>59.646385037508857</v>
      </c>
      <c r="FU165">
        <f t="shared" si="22"/>
        <v>1.1639464585712065</v>
      </c>
      <c r="FV165">
        <f>((3.998*LOG(FU165))+2.284)</f>
        <v>2.5476001470637812</v>
      </c>
    </row>
    <row r="166" spans="1:178" x14ac:dyDescent="0.25">
      <c r="A166" t="s">
        <v>1131</v>
      </c>
      <c r="B166" t="s">
        <v>765</v>
      </c>
      <c r="C166" s="2">
        <v>-19.47686293826138</v>
      </c>
      <c r="D166" s="5">
        <v>2.4455517342790681E-2</v>
      </c>
      <c r="E166" s="6">
        <v>204.67584922410609</v>
      </c>
      <c r="F166" s="7">
        <v>0.77290683898884538</v>
      </c>
      <c r="G166">
        <v>-72.664717141198608</v>
      </c>
      <c r="H166" s="8">
        <v>269.09901323807219</v>
      </c>
      <c r="I166" s="2">
        <v>1.973032708896487</v>
      </c>
      <c r="J166" s="2">
        <v>6.191980799887787E-2</v>
      </c>
      <c r="K166" s="5">
        <v>0.18471187064443331</v>
      </c>
      <c r="L166" s="9">
        <v>8.8183837114177359E-4</v>
      </c>
      <c r="M166">
        <v>0.2393755089538846</v>
      </c>
      <c r="N166" s="8">
        <v>0.63239425306163155</v>
      </c>
      <c r="O166" s="10">
        <v>12.916228322683869</v>
      </c>
      <c r="P166" s="7">
        <v>0.75045357784592415</v>
      </c>
      <c r="Q166" s="5">
        <v>0.50771387134294876</v>
      </c>
      <c r="R166" s="11">
        <v>2.4750871445564881E-2</v>
      </c>
      <c r="S166" s="12">
        <v>0.8602537895156197</v>
      </c>
      <c r="T166" s="6">
        <v>2694.4945867029419</v>
      </c>
      <c r="U166" s="6">
        <v>6.9548546212753752</v>
      </c>
      <c r="V166" s="6">
        <v>7.7822659095979949</v>
      </c>
      <c r="W166" s="6">
        <v>2646.718230599145</v>
      </c>
      <c r="X166" s="6">
        <v>8.8447675211608328</v>
      </c>
      <c r="Y166" s="6">
        <v>104.1991215224875</v>
      </c>
      <c r="Z166" s="6">
        <v>2673.183161608446</v>
      </c>
      <c r="AA166" s="6">
        <v>5.6508958285867656</v>
      </c>
      <c r="AB166" s="13">
        <v>53.097965414081948</v>
      </c>
      <c r="AC166" s="14">
        <v>98.226889883558584</v>
      </c>
      <c r="AE166" t="s">
        <v>1132</v>
      </c>
      <c r="AF166" t="s">
        <v>1132</v>
      </c>
      <c r="AG166">
        <v>25.012</v>
      </c>
      <c r="AH166">
        <v>217.07230847877511</v>
      </c>
      <c r="AI166">
        <v>59.750480928201043</v>
      </c>
      <c r="AJ166">
        <v>100.604741381709</v>
      </c>
      <c r="AK166" t="s">
        <v>143</v>
      </c>
      <c r="AL166">
        <v>823.71432527764637</v>
      </c>
      <c r="AM166">
        <v>1785.9478624490901</v>
      </c>
      <c r="AN166">
        <v>220.165257447171</v>
      </c>
      <c r="AO166">
        <v>8.8880900610824103</v>
      </c>
      <c r="AP166">
        <v>2.0922058173384821</v>
      </c>
      <c r="AQ166">
        <v>14.419117296816101</v>
      </c>
      <c r="AR166">
        <v>2.961545645649915</v>
      </c>
      <c r="AS166">
        <v>1.5683263971187431</v>
      </c>
      <c r="AT166" t="s">
        <v>143</v>
      </c>
      <c r="AU166">
        <v>25.7267958969028</v>
      </c>
      <c r="AV166">
        <v>46.546822958969223</v>
      </c>
      <c r="AW166">
        <v>0.47473495636956992</v>
      </c>
      <c r="AX166">
        <v>0.23114992115158831</v>
      </c>
      <c r="AY166">
        <v>0.1381898705534893</v>
      </c>
      <c r="AZ166">
        <v>919.91635102724206</v>
      </c>
      <c r="BA166">
        <v>41.62947827934002</v>
      </c>
      <c r="BB166">
        <v>0.12182363063059</v>
      </c>
      <c r="BC166">
        <v>501418.92297527532</v>
      </c>
      <c r="BD166">
        <v>27378.60461091586</v>
      </c>
      <c r="BE166">
        <v>2.0417894879905871</v>
      </c>
      <c r="BF166">
        <v>0.89395177988365726</v>
      </c>
      <c r="BG166">
        <v>0.19027318462538731</v>
      </c>
      <c r="BH166">
        <v>9.3214953347200591E-2</v>
      </c>
      <c r="BI166">
        <v>7.5994892358399055E-2</v>
      </c>
      <c r="BJ166">
        <v>1.7891289104143629E-2</v>
      </c>
      <c r="BK166">
        <v>2.247680021305485E-2</v>
      </c>
      <c r="BL166">
        <v>57.654255027466483</v>
      </c>
      <c r="BM166">
        <v>2.61556404271587</v>
      </c>
      <c r="BN166">
        <v>1.8841960211003761E-2</v>
      </c>
      <c r="BO166">
        <v>1.058218658752369</v>
      </c>
      <c r="BP166">
        <v>9.5047013934819652E-2</v>
      </c>
      <c r="BQ166">
        <v>8.1018215903559728E-3</v>
      </c>
      <c r="BR166">
        <v>13.91436274293398</v>
      </c>
      <c r="BS166">
        <v>1.0771634911314709</v>
      </c>
      <c r="BT166">
        <v>8.9787690424901631E-2</v>
      </c>
      <c r="BU166">
        <v>14.648749386012209</v>
      </c>
      <c r="BV166">
        <v>1.1424079489515191</v>
      </c>
      <c r="BW166">
        <v>8.3027025285997869E-2</v>
      </c>
      <c r="BX166">
        <v>7.101495269609658</v>
      </c>
      <c r="BY166">
        <v>0.40096255406609171</v>
      </c>
      <c r="BZ166">
        <v>2.2455557400223841E-2</v>
      </c>
      <c r="CA166">
        <v>40.137694330777137</v>
      </c>
      <c r="CB166">
        <v>2.1697563765390999</v>
      </c>
      <c r="CC166">
        <v>0.15019321744606051</v>
      </c>
      <c r="CD166">
        <v>9.6818533053619031</v>
      </c>
      <c r="CE166">
        <v>0.40803353683794008</v>
      </c>
      <c r="CF166">
        <v>1.8085955334609102E-2</v>
      </c>
      <c r="CG166">
        <v>97.999297129713682</v>
      </c>
      <c r="CH166">
        <v>5.0306491355118341</v>
      </c>
      <c r="CI166">
        <v>5.199739895626361E-2</v>
      </c>
      <c r="CJ166">
        <v>30.63967870245623</v>
      </c>
      <c r="CK166">
        <v>1.692734318003412</v>
      </c>
      <c r="CL166">
        <v>2.7680541803727511E-2</v>
      </c>
      <c r="CM166">
        <v>131.24715440108071</v>
      </c>
      <c r="CN166">
        <v>5.7825761419702832</v>
      </c>
      <c r="CO166">
        <v>3.8483796310734238E-2</v>
      </c>
      <c r="CP166">
        <v>25.359842585186591</v>
      </c>
      <c r="CQ166">
        <v>1.159408412963927</v>
      </c>
      <c r="CR166">
        <v>1.231261500048437E-2</v>
      </c>
      <c r="CS166">
        <v>200.21960290419321</v>
      </c>
      <c r="CT166">
        <v>9.448395749378685</v>
      </c>
      <c r="CU166">
        <v>5.7325051992990803E-2</v>
      </c>
      <c r="CV166">
        <v>31.300658168616781</v>
      </c>
      <c r="CW166">
        <v>1.3491447869530191</v>
      </c>
      <c r="CX166">
        <v>1.235044224135624E-2</v>
      </c>
      <c r="CY166">
        <v>4095.673648400149</v>
      </c>
      <c r="CZ166">
        <v>163.10114796694151</v>
      </c>
      <c r="DA166">
        <v>0.26536528575420038</v>
      </c>
      <c r="DB166">
        <v>0.14280785081483419</v>
      </c>
      <c r="DC166">
        <v>4.8251209462612431E-2</v>
      </c>
      <c r="DD166">
        <v>1.1305780679949249E-2</v>
      </c>
      <c r="DE166">
        <v>5.0058736529364518</v>
      </c>
      <c r="DF166">
        <v>5.0490595183827613</v>
      </c>
      <c r="DG166">
        <v>11.977943723504991</v>
      </c>
      <c r="DH166">
        <v>402.23811020024169</v>
      </c>
      <c r="DI166">
        <v>13.39454801642577</v>
      </c>
      <c r="DJ166">
        <v>0.71025703266915474</v>
      </c>
      <c r="DK166">
        <v>83.629545269595198</v>
      </c>
      <c r="DL166">
        <v>2.942214971114959</v>
      </c>
      <c r="DM166">
        <v>0.47604217435977769</v>
      </c>
      <c r="DN166">
        <v>44.025860874288327</v>
      </c>
      <c r="DO166">
        <v>1.50446943329273</v>
      </c>
      <c r="DP166">
        <v>0.32269862558051587</v>
      </c>
      <c r="DQ166">
        <v>163.48519120987811</v>
      </c>
      <c r="DR166">
        <v>6.4903158066766693</v>
      </c>
      <c r="DS166">
        <v>0.31124861057278752</v>
      </c>
      <c r="DT166">
        <v>204.67584922410609</v>
      </c>
      <c r="DU166">
        <v>7.5029924713443803</v>
      </c>
      <c r="DV166">
        <v>0.18389043904494701</v>
      </c>
      <c r="DW166">
        <v>138.38188535845811</v>
      </c>
      <c r="DX166">
        <v>4.613375891243968</v>
      </c>
      <c r="DY166">
        <v>0.30239261206619289</v>
      </c>
      <c r="EA166">
        <v>585.93398154601402</v>
      </c>
      <c r="EB166">
        <v>0.32065355425484843</v>
      </c>
      <c r="EC166">
        <v>94.052618315605997</v>
      </c>
      <c r="ED166">
        <v>11.40321830552122</v>
      </c>
      <c r="EE166">
        <v>30.44718324493212</v>
      </c>
      <c r="EF166">
        <v>98.978036391974427</v>
      </c>
      <c r="EG166">
        <v>126.1366832967968</v>
      </c>
      <c r="EH166">
        <v>201.69695643606599</v>
      </c>
      <c r="EI166">
        <v>268.19538241999732</v>
      </c>
      <c r="EJ166">
        <v>398.37112654355161</v>
      </c>
      <c r="EK166">
        <v>561.16627660176232</v>
      </c>
      <c r="EL166">
        <v>820.29471500675459</v>
      </c>
      <c r="EM166">
        <v>1026.7142747039111</v>
      </c>
      <c r="EN166">
        <v>1243.6000180384669</v>
      </c>
      <c r="EO166">
        <v>1272.384478399056</v>
      </c>
      <c r="EQ166">
        <v>49.185732317778253</v>
      </c>
      <c r="ER166">
        <v>10.04189051310809</v>
      </c>
      <c r="ES166">
        <v>0.8927344988522492</v>
      </c>
      <c r="ET166">
        <v>0.91410991456447799</v>
      </c>
      <c r="EU166">
        <v>2.5784299582161152E-4</v>
      </c>
      <c r="EV166">
        <v>1.5897788440674329E-3</v>
      </c>
      <c r="EW166">
        <v>6.1656855909606332</v>
      </c>
      <c r="EX166">
        <v>6.2598223751911366</v>
      </c>
      <c r="EY166">
        <v>3.5500562643051849</v>
      </c>
      <c r="EZ166">
        <v>1.0222567933173119</v>
      </c>
      <c r="FA166">
        <v>4.464856422232647E-3</v>
      </c>
      <c r="FC166">
        <f t="shared" si="18"/>
        <v>13.732974558154353</v>
      </c>
      <c r="FE166">
        <v>-17.11929703441</v>
      </c>
      <c r="FF166">
        <v>1.0651113999999999</v>
      </c>
      <c r="FH166">
        <v>-3.1124329039599998</v>
      </c>
      <c r="FI166">
        <v>1.0651113999999999</v>
      </c>
      <c r="FK166">
        <v>1108.4906148</v>
      </c>
      <c r="FL166">
        <f t="shared" si="21"/>
        <v>835.34061480000003</v>
      </c>
      <c r="FM166">
        <v>27</v>
      </c>
      <c r="FS166">
        <f t="shared" si="19"/>
        <v>204.67584922410609</v>
      </c>
      <c r="FT166">
        <f t="shared" si="20"/>
        <v>331.50717925845311</v>
      </c>
      <c r="FU166">
        <f t="shared" si="22"/>
        <v>0.83390304256553471</v>
      </c>
      <c r="FV166">
        <f>((3.998*LOG(FU166))+2.284)</f>
        <v>1.9686200024815697</v>
      </c>
    </row>
    <row r="167" spans="1:178" x14ac:dyDescent="0.25">
      <c r="A167" t="s">
        <v>1133</v>
      </c>
      <c r="B167" t="s">
        <v>765</v>
      </c>
      <c r="C167" s="2">
        <v>4.2524604792474321</v>
      </c>
      <c r="D167" s="5">
        <v>1.2096628709646369E-2</v>
      </c>
      <c r="E167" s="6">
        <v>103.92843149518561</v>
      </c>
      <c r="F167" s="7">
        <v>0.17967837012263149</v>
      </c>
      <c r="G167">
        <v>333.8381093662552</v>
      </c>
      <c r="H167" s="8">
        <v>63.017352040576398</v>
      </c>
      <c r="I167" s="2">
        <v>1.9868222563557081</v>
      </c>
      <c r="J167" s="2">
        <v>9.2344990468379601E-2</v>
      </c>
      <c r="K167" s="5">
        <v>0.18326439393949709</v>
      </c>
      <c r="L167" s="9">
        <v>9.7445492550002376E-4</v>
      </c>
      <c r="M167">
        <v>5.4008796488042098E-2</v>
      </c>
      <c r="N167" s="8">
        <v>1.3776959182150119</v>
      </c>
      <c r="O167" s="10">
        <v>12.69443101168979</v>
      </c>
      <c r="P167" s="7">
        <v>0.73698854066147035</v>
      </c>
      <c r="Q167" s="5">
        <v>0.5031872438797359</v>
      </c>
      <c r="R167" s="11">
        <v>2.4511984988909271E-2</v>
      </c>
      <c r="S167" s="12">
        <v>0.30398501348044821</v>
      </c>
      <c r="T167" s="6">
        <v>2682.6539031889229</v>
      </c>
      <c r="U167" s="6">
        <v>8.4304998662636077</v>
      </c>
      <c r="V167" s="6">
        <v>9.2112252500324541</v>
      </c>
      <c r="W167" s="6">
        <v>2627.422399172026</v>
      </c>
      <c r="X167" s="6">
        <v>5.6034907903371716</v>
      </c>
      <c r="Y167" s="6">
        <v>105.12253465075879</v>
      </c>
      <c r="Z167" s="6">
        <v>2657.0016211369179</v>
      </c>
      <c r="AA167" s="6">
        <v>4.6313246257669007</v>
      </c>
      <c r="AB167" s="13">
        <v>54.849243491769982</v>
      </c>
      <c r="AC167" s="14">
        <v>97.941161774493452</v>
      </c>
      <c r="AE167" t="s">
        <v>1134</v>
      </c>
      <c r="AF167" t="s">
        <v>1134</v>
      </c>
      <c r="AG167">
        <v>25.010999999999999</v>
      </c>
      <c r="AH167" t="s">
        <v>143</v>
      </c>
      <c r="AI167">
        <v>58.007255757701493</v>
      </c>
      <c r="AJ167">
        <v>134.7244637087129</v>
      </c>
      <c r="AK167" t="s">
        <v>143</v>
      </c>
      <c r="AL167">
        <v>1086.620815681438</v>
      </c>
      <c r="AM167">
        <v>2353.9137676148221</v>
      </c>
      <c r="AN167">
        <v>210.17860024480021</v>
      </c>
      <c r="AO167">
        <v>13.832344975866031</v>
      </c>
      <c r="AP167">
        <v>2.734566408703464</v>
      </c>
      <c r="AQ167" t="s">
        <v>143</v>
      </c>
      <c r="AR167">
        <v>0.78880507866767258</v>
      </c>
      <c r="AS167">
        <v>1.967067210783545</v>
      </c>
      <c r="AT167" t="s">
        <v>143</v>
      </c>
      <c r="AU167">
        <v>23.146163872997629</v>
      </c>
      <c r="AV167">
        <v>64.526001483602286</v>
      </c>
      <c r="AW167" t="s">
        <v>143</v>
      </c>
      <c r="AX167">
        <v>0.15779273554275811</v>
      </c>
      <c r="AY167">
        <v>0.26505900098285151</v>
      </c>
      <c r="AZ167">
        <v>86.886764313765909</v>
      </c>
      <c r="BA167">
        <v>5.0846672298163158</v>
      </c>
      <c r="BB167">
        <v>1.9675050939973231E-2</v>
      </c>
      <c r="BC167">
        <v>515193.77863888443</v>
      </c>
      <c r="BD167">
        <v>26945.207343794649</v>
      </c>
      <c r="BE167">
        <v>2.109579324460916</v>
      </c>
      <c r="BF167">
        <v>0.82924415677139918</v>
      </c>
      <c r="BG167">
        <v>0.1521219450289833</v>
      </c>
      <c r="BH167">
        <v>2.1921640332531279E-2</v>
      </c>
      <c r="BI167">
        <v>4.3797903142841436E-3</v>
      </c>
      <c r="BJ167">
        <v>6.1180310500436952E-3</v>
      </c>
      <c r="BK167">
        <v>1.276194066306219E-3</v>
      </c>
      <c r="BL167">
        <v>8.3986492672327859</v>
      </c>
      <c r="BM167">
        <v>0.61697530219632335</v>
      </c>
      <c r="BN167">
        <v>1.8159800409161549E-2</v>
      </c>
      <c r="BO167">
        <v>4.0276692749828508E-2</v>
      </c>
      <c r="BP167">
        <v>1.6847381118501498E-2</v>
      </c>
      <c r="BQ167">
        <v>3.5959986473938308E-3</v>
      </c>
      <c r="BR167">
        <v>0.19740685552788609</v>
      </c>
      <c r="BS167">
        <v>0.10095380507215609</v>
      </c>
      <c r="BT167">
        <v>3.2563876368136742E-2</v>
      </c>
      <c r="BU167">
        <v>0.32882013293725698</v>
      </c>
      <c r="BV167">
        <v>0.1312690018647453</v>
      </c>
      <c r="BW167">
        <v>0.1485348569201391</v>
      </c>
      <c r="BX167">
        <v>0.14745283910392129</v>
      </c>
      <c r="BY167">
        <v>4.2655803879485157E-2</v>
      </c>
      <c r="BZ167">
        <v>9.9686577611785166E-3</v>
      </c>
      <c r="CA167">
        <v>1.5843881518770919</v>
      </c>
      <c r="CB167">
        <v>0.42261053904978718</v>
      </c>
      <c r="CC167">
        <v>0.21964994576785271</v>
      </c>
      <c r="CD167">
        <v>0.42986439207972671</v>
      </c>
      <c r="CE167">
        <v>6.7499913275979553E-2</v>
      </c>
      <c r="CF167">
        <v>8.0279216114200937E-3</v>
      </c>
      <c r="CG167">
        <v>5.6402351294753243</v>
      </c>
      <c r="CH167">
        <v>0.82125231987499292</v>
      </c>
      <c r="CI167">
        <v>5.010875581043809E-2</v>
      </c>
      <c r="CJ167">
        <v>2.5714480131860622</v>
      </c>
      <c r="CK167">
        <v>0.2901028794427809</v>
      </c>
      <c r="CL167">
        <v>1.2284618256331811E-2</v>
      </c>
      <c r="CM167">
        <v>16.88707155138599</v>
      </c>
      <c r="CN167">
        <v>1.5224635257032979</v>
      </c>
      <c r="CO167">
        <v>3.7090851512028157E-2</v>
      </c>
      <c r="CP167">
        <v>3.70141379013856</v>
      </c>
      <c r="CQ167">
        <v>0.29823397179201688</v>
      </c>
      <c r="CR167">
        <v>1.186607484402894E-2</v>
      </c>
      <c r="CS167">
        <v>34.320238535121632</v>
      </c>
      <c r="CT167">
        <v>2.4186861943254181</v>
      </c>
      <c r="CU167">
        <v>5.5245985797104893E-2</v>
      </c>
      <c r="CV167">
        <v>6.0469584718638236</v>
      </c>
      <c r="CW167">
        <v>0.47037806394005</v>
      </c>
      <c r="CX167">
        <v>1.1904779242226521E-2</v>
      </c>
      <c r="CY167">
        <v>5974.8623344443313</v>
      </c>
      <c r="CZ167">
        <v>295.4758409302105</v>
      </c>
      <c r="DA167">
        <v>0.11774816185629119</v>
      </c>
      <c r="DB167">
        <v>7.9733845527595784E-2</v>
      </c>
      <c r="DC167">
        <v>3.7172359116490097E-2</v>
      </c>
      <c r="DD167">
        <v>1.089961577810652E-2</v>
      </c>
      <c r="DE167">
        <v>1.72276955907893</v>
      </c>
      <c r="DF167">
        <v>5.3295507835136284</v>
      </c>
      <c r="DG167">
        <v>12.462020512755711</v>
      </c>
      <c r="DH167">
        <v>203.81252161132079</v>
      </c>
      <c r="DI167">
        <v>11.36408439105532</v>
      </c>
      <c r="DJ167">
        <v>0.7955055076224774</v>
      </c>
      <c r="DK167">
        <v>41.879124931689823</v>
      </c>
      <c r="DL167">
        <v>2.3046608809526239</v>
      </c>
      <c r="DM167">
        <v>0.44489426721128528</v>
      </c>
      <c r="DN167">
        <v>5.070911111671542</v>
      </c>
      <c r="DO167">
        <v>0.31488395121941232</v>
      </c>
      <c r="DP167">
        <v>0.50480827478516999</v>
      </c>
      <c r="DQ167">
        <v>18.252517610510282</v>
      </c>
      <c r="DR167">
        <v>1.049288780820536</v>
      </c>
      <c r="DS167">
        <v>0.40110796854833569</v>
      </c>
      <c r="DT167">
        <v>103.92843149518561</v>
      </c>
      <c r="DU167">
        <v>5.7249989760616966</v>
      </c>
      <c r="DV167">
        <v>0.1954076502609457</v>
      </c>
      <c r="DW167">
        <v>60.937472206297727</v>
      </c>
      <c r="DX167">
        <v>3.3917971750878291</v>
      </c>
      <c r="DY167">
        <v>0.34265418082991139</v>
      </c>
      <c r="EA167">
        <v>55.341888097940057</v>
      </c>
      <c r="EB167">
        <v>1.8480127908371911E-2</v>
      </c>
      <c r="EC167">
        <v>13.70089603137485</v>
      </c>
      <c r="ED167">
        <v>0.43401608566625549</v>
      </c>
      <c r="EE167">
        <v>0.43196248474373322</v>
      </c>
      <c r="EF167">
        <v>2.221757654981467</v>
      </c>
      <c r="EG167">
        <v>2.619055756730396</v>
      </c>
      <c r="EH167">
        <v>7.9617495069200608</v>
      </c>
      <c r="EI167">
        <v>11.907600888635089</v>
      </c>
      <c r="EJ167">
        <v>22.92778507916799</v>
      </c>
      <c r="EK167">
        <v>47.096117457620167</v>
      </c>
      <c r="EL167">
        <v>105.5441971961624</v>
      </c>
      <c r="EM167">
        <v>149.8548093173506</v>
      </c>
      <c r="EN167">
        <v>213.16918344796039</v>
      </c>
      <c r="EO167">
        <v>245.81131999446441</v>
      </c>
      <c r="EQ167">
        <v>152.9831402732303</v>
      </c>
      <c r="ER167">
        <v>163.1374218271109</v>
      </c>
      <c r="ES167">
        <v>0.62271904287249136</v>
      </c>
      <c r="ET167">
        <v>0.67360535457055581</v>
      </c>
      <c r="EU167">
        <v>8.6692305189053475E-5</v>
      </c>
      <c r="EV167">
        <v>2.3211139577186731E-3</v>
      </c>
      <c r="EW167">
        <v>26.774163550697189</v>
      </c>
      <c r="EX167">
        <v>10.400152548573599</v>
      </c>
      <c r="EY167">
        <v>12.374422146744591</v>
      </c>
      <c r="EZ167">
        <v>3.028196653960618</v>
      </c>
      <c r="FA167">
        <v>2.4161957846615539E-2</v>
      </c>
      <c r="FC167">
        <f t="shared" si="18"/>
        <v>45.724576919739008</v>
      </c>
      <c r="FS167">
        <f t="shared" si="19"/>
        <v>103.92843149518561</v>
      </c>
      <c r="FT167">
        <f t="shared" si="20"/>
        <v>168.32968472015793</v>
      </c>
    </row>
    <row r="168" spans="1:178" x14ac:dyDescent="0.25">
      <c r="A168" t="s">
        <v>1135</v>
      </c>
      <c r="B168" t="s">
        <v>765</v>
      </c>
      <c r="C168" s="2">
        <v>11.02731847825364</v>
      </c>
      <c r="D168" s="5">
        <v>2.6409410311831211E-2</v>
      </c>
      <c r="E168" s="6">
        <v>280.7863763659559</v>
      </c>
      <c r="F168" s="7">
        <v>0.62077970693920415</v>
      </c>
      <c r="G168">
        <v>128.6346483744222</v>
      </c>
      <c r="H168" s="8">
        <v>267.43632813789861</v>
      </c>
      <c r="I168" s="2">
        <v>1.8912883722892679</v>
      </c>
      <c r="J168" s="2">
        <v>9.3781512365921846E-2</v>
      </c>
      <c r="K168" s="5">
        <v>0.18388707539866411</v>
      </c>
      <c r="L168" s="9">
        <v>6.5201969103233595E-4</v>
      </c>
      <c r="M168">
        <v>0.16688356405308991</v>
      </c>
      <c r="N168" s="8">
        <v>0.23865743909655171</v>
      </c>
      <c r="O168" s="10">
        <v>13.397850711686971</v>
      </c>
      <c r="P168" s="7">
        <v>0.77869113164423331</v>
      </c>
      <c r="Q168" s="5">
        <v>0.52897776046791511</v>
      </c>
      <c r="R168" s="11">
        <v>2.5871642159170521E-2</v>
      </c>
      <c r="S168" s="12">
        <v>0.84435107730735171</v>
      </c>
      <c r="T168" s="6">
        <v>2687.3214584947659</v>
      </c>
      <c r="U168" s="6">
        <v>4.6635541759908943</v>
      </c>
      <c r="V168" s="6">
        <v>5.8525015759134629</v>
      </c>
      <c r="W168" s="6">
        <v>2736.971938156451</v>
      </c>
      <c r="X168" s="6">
        <v>9.7089039975414231</v>
      </c>
      <c r="Y168" s="6">
        <v>109.3235805913848</v>
      </c>
      <c r="Z168" s="6">
        <v>2707.857020754273</v>
      </c>
      <c r="AA168" s="6">
        <v>4.6540017093449766</v>
      </c>
      <c r="AB168" s="13">
        <v>55.200359500340447</v>
      </c>
      <c r="AC168" s="14">
        <v>101.84758245072381</v>
      </c>
      <c r="AE168" t="s">
        <v>1136</v>
      </c>
      <c r="AF168" t="s">
        <v>1136</v>
      </c>
      <c r="AG168">
        <v>25.021999999999998</v>
      </c>
      <c r="AH168">
        <v>845.76209110679258</v>
      </c>
      <c r="AI168">
        <v>86.822738935843603</v>
      </c>
      <c r="AJ168">
        <v>133.18272949119151</v>
      </c>
      <c r="AK168" t="s">
        <v>143</v>
      </c>
      <c r="AL168">
        <v>1155.5697202607539</v>
      </c>
      <c r="AM168">
        <v>2312.2245432636769</v>
      </c>
      <c r="AN168">
        <v>205.95715931114771</v>
      </c>
      <c r="AO168">
        <v>8.1108149053748448</v>
      </c>
      <c r="AP168">
        <v>2.808347152585652</v>
      </c>
      <c r="AQ168">
        <v>4.5141334506370097</v>
      </c>
      <c r="AR168">
        <v>1.261872441103564</v>
      </c>
      <c r="AS168">
        <v>2.0571561027050889</v>
      </c>
      <c r="AT168">
        <v>427.54470296578262</v>
      </c>
      <c r="AU168">
        <v>61.804178757515018</v>
      </c>
      <c r="AV168">
        <v>64.551579665984093</v>
      </c>
      <c r="AW168">
        <v>6.0767066786039488</v>
      </c>
      <c r="AX168">
        <v>0.93555482298134807</v>
      </c>
      <c r="AY168">
        <v>0.14849795705662361</v>
      </c>
      <c r="AZ168">
        <v>750.86369370102136</v>
      </c>
      <c r="BA168">
        <v>33.126152976691422</v>
      </c>
      <c r="BB168">
        <v>0.1262083060305185</v>
      </c>
      <c r="BC168">
        <v>473253.48715366807</v>
      </c>
      <c r="BD168">
        <v>20134.108044245229</v>
      </c>
      <c r="BE168">
        <v>1.8868927256914909</v>
      </c>
      <c r="BF168">
        <v>2.2666684900766501</v>
      </c>
      <c r="BG168">
        <v>0.2795433924072302</v>
      </c>
      <c r="BH168">
        <v>0.13491862493493439</v>
      </c>
      <c r="BI168">
        <v>1.233062702044929</v>
      </c>
      <c r="BJ168">
        <v>0.13026713067310869</v>
      </c>
      <c r="BK168">
        <v>6.7311399113192958E-3</v>
      </c>
      <c r="BL168">
        <v>59.592298575586668</v>
      </c>
      <c r="BM168">
        <v>2.8600240519291931</v>
      </c>
      <c r="BN168">
        <v>6.5762488678556663E-2</v>
      </c>
      <c r="BO168">
        <v>3.088696127823169</v>
      </c>
      <c r="BP168">
        <v>0.24176106177019499</v>
      </c>
      <c r="BQ168">
        <v>1.4845995535766409E-2</v>
      </c>
      <c r="BR168">
        <v>20.871896859406341</v>
      </c>
      <c r="BS168">
        <v>1.7478218253556299</v>
      </c>
      <c r="BT168">
        <v>9.6348851896543047E-2</v>
      </c>
      <c r="BU168">
        <v>15.97805202814428</v>
      </c>
      <c r="BV168">
        <v>1.574216361148403</v>
      </c>
      <c r="BW168">
        <v>0.15218948128007109</v>
      </c>
      <c r="BX168">
        <v>6.0822026348528704</v>
      </c>
      <c r="BY168">
        <v>0.53772926679248823</v>
      </c>
      <c r="BZ168">
        <v>1.359108150442475E-2</v>
      </c>
      <c r="CA168">
        <v>30.09596659192443</v>
      </c>
      <c r="CB168">
        <v>2.254103827369577</v>
      </c>
      <c r="CC168">
        <v>0.26895607991344211</v>
      </c>
      <c r="CD168">
        <v>7.4363159645115164</v>
      </c>
      <c r="CE168">
        <v>0.48965280117847793</v>
      </c>
      <c r="CF168">
        <v>2.3762031240482151E-2</v>
      </c>
      <c r="CG168">
        <v>77.019204137992432</v>
      </c>
      <c r="CH168">
        <v>4.1255641127588776</v>
      </c>
      <c r="CI168">
        <v>6.8300582469743396E-2</v>
      </c>
      <c r="CJ168">
        <v>23.824206984982521</v>
      </c>
      <c r="CK168">
        <v>1.218132938767851</v>
      </c>
      <c r="CL168">
        <v>1.6743561155799259E-2</v>
      </c>
      <c r="CM168">
        <v>100.77099467397041</v>
      </c>
      <c r="CN168">
        <v>5.7944173734612781</v>
      </c>
      <c r="CO168">
        <v>5.0563527013277702E-2</v>
      </c>
      <c r="CP168">
        <v>18.556846734559059</v>
      </c>
      <c r="CQ168">
        <v>1.139324955904703</v>
      </c>
      <c r="CR168">
        <v>1.617462628194492E-2</v>
      </c>
      <c r="CS168">
        <v>143.62300958410489</v>
      </c>
      <c r="CT168">
        <v>6.3790202201650237</v>
      </c>
      <c r="CU168">
        <v>7.5306886374097229E-2</v>
      </c>
      <c r="CV168">
        <v>20.534476398504871</v>
      </c>
      <c r="CW168">
        <v>1.107635916635314</v>
      </c>
      <c r="CX168">
        <v>1.6231226722689691E-2</v>
      </c>
      <c r="CY168">
        <v>4563.9717460126767</v>
      </c>
      <c r="CZ168">
        <v>216.29421090088869</v>
      </c>
      <c r="DA168">
        <v>0.16045788876487169</v>
      </c>
      <c r="DB168">
        <v>0.1064921503067518</v>
      </c>
      <c r="DC168">
        <v>4.7899556770351452E-2</v>
      </c>
      <c r="DD168">
        <v>1.486307693795632E-2</v>
      </c>
      <c r="DE168">
        <v>0.59183610403430753</v>
      </c>
      <c r="DF168">
        <v>8.9004731507153192</v>
      </c>
      <c r="DG168">
        <v>15.92473831732725</v>
      </c>
      <c r="DH168">
        <v>579.81243207888599</v>
      </c>
      <c r="DI168">
        <v>24.291907511885309</v>
      </c>
      <c r="DJ168">
        <v>0.97524404913862628</v>
      </c>
      <c r="DK168">
        <v>119.4107891119896</v>
      </c>
      <c r="DL168">
        <v>5.0234399244816776</v>
      </c>
      <c r="DM168">
        <v>0.54109419234614076</v>
      </c>
      <c r="DN168">
        <v>44.480887140211948</v>
      </c>
      <c r="DO168">
        <v>1.9210839547513989</v>
      </c>
      <c r="DP168">
        <v>0.41599029725535891</v>
      </c>
      <c r="DQ168">
        <v>162.31676218494329</v>
      </c>
      <c r="DR168">
        <v>7.1591811321987846</v>
      </c>
      <c r="DS168">
        <v>0.38832198815462382</v>
      </c>
      <c r="DT168">
        <v>280.7863763659559</v>
      </c>
      <c r="DU168">
        <v>10.66493257790961</v>
      </c>
      <c r="DV168">
        <v>0.23475465881471361</v>
      </c>
      <c r="DW168">
        <v>189.1237601185606</v>
      </c>
      <c r="DX168">
        <v>7.961452814614792</v>
      </c>
      <c r="DY168">
        <v>0.36537179853734902</v>
      </c>
      <c r="EA168">
        <v>478.25712974587339</v>
      </c>
      <c r="EB168">
        <v>5.2027962111600399</v>
      </c>
      <c r="EC168">
        <v>97.214190172245793</v>
      </c>
      <c r="ED168">
        <v>33.283363446370373</v>
      </c>
      <c r="EE168">
        <v>45.6715467383071</v>
      </c>
      <c r="EF168">
        <v>107.9598110009749</v>
      </c>
      <c r="EG168">
        <v>108.0320183810457</v>
      </c>
      <c r="EH168">
        <v>151.23601302474589</v>
      </c>
      <c r="EI168">
        <v>205.99213198092841</v>
      </c>
      <c r="EJ168">
        <v>313.08619568289612</v>
      </c>
      <c r="EK168">
        <v>436.34078727074223</v>
      </c>
      <c r="EL168">
        <v>629.81871671231522</v>
      </c>
      <c r="EM168">
        <v>751.28934148012377</v>
      </c>
      <c r="EN168">
        <v>892.06838250996805</v>
      </c>
      <c r="EO168">
        <v>834.73481294735234</v>
      </c>
      <c r="EQ168">
        <v>7.3875026783110256</v>
      </c>
      <c r="ER168">
        <v>5.0315331510958554</v>
      </c>
      <c r="ES168">
        <v>0.84546147413504036</v>
      </c>
      <c r="ET168">
        <v>0.80679067315794328</v>
      </c>
      <c r="EU168">
        <v>5.8322840638306136E-3</v>
      </c>
      <c r="EV168">
        <v>3.4401833975276359E-2</v>
      </c>
      <c r="EW168">
        <v>5.8985182475288092</v>
      </c>
      <c r="EX168">
        <v>21.284841028634389</v>
      </c>
      <c r="EY168">
        <v>4.7117896620451294</v>
      </c>
      <c r="EZ168">
        <v>1.9550236217653469</v>
      </c>
      <c r="FA168">
        <v>1.5782070690764219E-2</v>
      </c>
      <c r="FC168">
        <f t="shared" si="18"/>
        <v>8.5104037717989698</v>
      </c>
      <c r="FE168">
        <v>-19.72780995359</v>
      </c>
      <c r="FF168">
        <v>1.1746907</v>
      </c>
      <c r="FH168">
        <v>-3.1058957503099998</v>
      </c>
      <c r="FI168">
        <v>1.1746907</v>
      </c>
      <c r="FK168">
        <v>992.84800770000004</v>
      </c>
      <c r="FL168">
        <f t="shared" si="21"/>
        <v>719.69800770000006</v>
      </c>
      <c r="FM168">
        <v>23</v>
      </c>
      <c r="FS168">
        <f t="shared" si="19"/>
        <v>280.7863763659559</v>
      </c>
      <c r="FT168">
        <f t="shared" si="20"/>
        <v>454.78105969093218</v>
      </c>
      <c r="FU168">
        <f t="shared" si="22"/>
        <v>1.3152301489469109</v>
      </c>
      <c r="FV168">
        <f t="shared" ref="FV168:FV173" si="25">((3.998*LOG(FU168))+2.284)</f>
        <v>2.7597690189612485</v>
      </c>
    </row>
    <row r="169" spans="1:178" x14ac:dyDescent="0.25">
      <c r="A169" t="s">
        <v>1137</v>
      </c>
      <c r="B169" t="s">
        <v>765</v>
      </c>
      <c r="C169" s="2">
        <v>-3.4757995433873798</v>
      </c>
      <c r="D169" s="5">
        <v>1.412394039974026E-2</v>
      </c>
      <c r="E169" s="6">
        <v>126.54424010560091</v>
      </c>
      <c r="F169" s="7">
        <v>0.62310164006143076</v>
      </c>
      <c r="G169">
        <v>-407.79349189725531</v>
      </c>
      <c r="H169" s="8">
        <v>77.416472451253355</v>
      </c>
      <c r="I169" s="2">
        <v>1.9665549135342151</v>
      </c>
      <c r="J169" s="2">
        <v>9.5188557740928131E-2</v>
      </c>
      <c r="K169" s="5">
        <v>0.1841523758891738</v>
      </c>
      <c r="L169" s="9">
        <v>8.0073191528860104E-4</v>
      </c>
      <c r="M169">
        <v>0.16989736529976329</v>
      </c>
      <c r="N169" s="8">
        <v>0.31047745606425559</v>
      </c>
      <c r="O169" s="10">
        <v>12.904596349873589</v>
      </c>
      <c r="P169" s="7">
        <v>0.74752515867793823</v>
      </c>
      <c r="Q169" s="5">
        <v>0.50859388308165843</v>
      </c>
      <c r="R169" s="11">
        <v>2.4694226195590349E-2</v>
      </c>
      <c r="S169" s="12">
        <v>0.41926018900494189</v>
      </c>
      <c r="T169" s="6">
        <v>2690.6370287052309</v>
      </c>
      <c r="U169" s="6">
        <v>6.5667172193697088</v>
      </c>
      <c r="V169" s="6">
        <v>7.5464947880396247</v>
      </c>
      <c r="W169" s="6">
        <v>2650.5584936168402</v>
      </c>
      <c r="X169" s="6">
        <v>5.9836374863222339</v>
      </c>
      <c r="Y169" s="6">
        <v>105.4605342274015</v>
      </c>
      <c r="Z169" s="6">
        <v>2672.5254119871802</v>
      </c>
      <c r="AA169" s="6">
        <v>4.0051499493137799</v>
      </c>
      <c r="AB169" s="13">
        <v>54.579710772377339</v>
      </c>
      <c r="AC169" s="14">
        <v>98.510444379497841</v>
      </c>
      <c r="AE169" t="s">
        <v>1138</v>
      </c>
      <c r="AF169" t="s">
        <v>1138</v>
      </c>
      <c r="AG169">
        <v>25.06</v>
      </c>
      <c r="AH169" t="s">
        <v>143</v>
      </c>
      <c r="AI169">
        <v>63.951840123400927</v>
      </c>
      <c r="AJ169">
        <v>107.4573008197717</v>
      </c>
      <c r="AK169" t="s">
        <v>143</v>
      </c>
      <c r="AL169">
        <v>1248.905743213845</v>
      </c>
      <c r="AM169">
        <v>1971.8809910658549</v>
      </c>
      <c r="AN169">
        <v>216.81635392720301</v>
      </c>
      <c r="AO169">
        <v>13.78225131831161</v>
      </c>
      <c r="AP169">
        <v>2.286342269380218</v>
      </c>
      <c r="AQ169">
        <v>2.200163305420372</v>
      </c>
      <c r="AR169">
        <v>1.031166936346871</v>
      </c>
      <c r="AS169">
        <v>1.5771682699868159</v>
      </c>
      <c r="AT169" t="s">
        <v>143</v>
      </c>
      <c r="AU169">
        <v>29.08604868178881</v>
      </c>
      <c r="AV169">
        <v>51.522138492904283</v>
      </c>
      <c r="AW169" t="s">
        <v>143</v>
      </c>
      <c r="AX169">
        <v>0.12974779400060349</v>
      </c>
      <c r="AY169">
        <v>0.14921605939577251</v>
      </c>
      <c r="AZ169">
        <v>512.22314646885161</v>
      </c>
      <c r="BA169">
        <v>28.238156679534381</v>
      </c>
      <c r="BB169">
        <v>0.1004291118597488</v>
      </c>
      <c r="BC169">
        <v>506142.03438261681</v>
      </c>
      <c r="BD169">
        <v>30569.814922228368</v>
      </c>
      <c r="BE169">
        <v>1.7227542020330051</v>
      </c>
      <c r="BF169">
        <v>0.66028525083633938</v>
      </c>
      <c r="BG169">
        <v>0.16344092261933171</v>
      </c>
      <c r="BH169">
        <v>8.2439061199453906E-2</v>
      </c>
      <c r="BI169">
        <v>6.6261385234849313E-2</v>
      </c>
      <c r="BJ169">
        <v>1.3331252392714521E-2</v>
      </c>
      <c r="BK169">
        <v>5.9031666737472269E-3</v>
      </c>
      <c r="BL169">
        <v>22.409428499462209</v>
      </c>
      <c r="BM169">
        <v>1.9267705394264529</v>
      </c>
      <c r="BN169">
        <v>4.3897341566861453E-2</v>
      </c>
      <c r="BO169">
        <v>0.37606755852847029</v>
      </c>
      <c r="BP169">
        <v>3.7433230000612813E-2</v>
      </c>
      <c r="BQ169">
        <v>5.0141004759263003E-2</v>
      </c>
      <c r="BR169">
        <v>5.3734113371896219</v>
      </c>
      <c r="BS169">
        <v>0.53806396973353743</v>
      </c>
      <c r="BT169">
        <v>7.8651902718114813E-2</v>
      </c>
      <c r="BU169">
        <v>6.3611542247608748</v>
      </c>
      <c r="BV169">
        <v>0.70140791526006996</v>
      </c>
      <c r="BW169">
        <v>0.12532140047542459</v>
      </c>
      <c r="BX169">
        <v>3.181363513225075</v>
      </c>
      <c r="BY169">
        <v>0.31913357967099959</v>
      </c>
      <c r="BZ169">
        <v>1.072391972926528E-2</v>
      </c>
      <c r="CA169">
        <v>20.471100150083689</v>
      </c>
      <c r="CB169">
        <v>1.9186724921048599</v>
      </c>
      <c r="CC169">
        <v>0.16211591106002279</v>
      </c>
      <c r="CD169">
        <v>4.8284659733006574</v>
      </c>
      <c r="CE169">
        <v>0.38445668450308179</v>
      </c>
      <c r="CF169">
        <v>8.6338531875971222E-3</v>
      </c>
      <c r="CG169">
        <v>49.211718191613208</v>
      </c>
      <c r="CH169">
        <v>4.046920047606795</v>
      </c>
      <c r="CI169">
        <v>5.3877830464685937E-2</v>
      </c>
      <c r="CJ169">
        <v>15.755816880320131</v>
      </c>
      <c r="CK169">
        <v>1.114058831759162</v>
      </c>
      <c r="CL169">
        <v>1.320717837714422E-2</v>
      </c>
      <c r="CM169">
        <v>73.774122977172908</v>
      </c>
      <c r="CN169">
        <v>4.6254774821864277</v>
      </c>
      <c r="CO169">
        <v>3.9891994922232207E-2</v>
      </c>
      <c r="CP169">
        <v>14.783647014562129</v>
      </c>
      <c r="CQ169">
        <v>1.1128864848208899</v>
      </c>
      <c r="CR169">
        <v>1.275933616290593E-2</v>
      </c>
      <c r="CS169">
        <v>117.4775463845682</v>
      </c>
      <c r="CT169">
        <v>7.8534213402130746</v>
      </c>
      <c r="CU169">
        <v>5.9407623864327193E-2</v>
      </c>
      <c r="CV169">
        <v>17.45653400398713</v>
      </c>
      <c r="CW169">
        <v>0.99916003232309702</v>
      </c>
      <c r="CX169">
        <v>1.2807609295575119E-2</v>
      </c>
      <c r="CY169">
        <v>4925.1129559104702</v>
      </c>
      <c r="CZ169">
        <v>285.47652697685811</v>
      </c>
      <c r="DA169">
        <v>0.40000180551443082</v>
      </c>
      <c r="DB169">
        <v>9.022443768093287E-2</v>
      </c>
      <c r="DC169">
        <v>4.3798799538781137E-2</v>
      </c>
      <c r="DD169">
        <v>2.6364141037287649E-2</v>
      </c>
      <c r="DE169">
        <v>1.246697380791937</v>
      </c>
      <c r="DF169">
        <v>5.6716496045213116</v>
      </c>
      <c r="DG169">
        <v>13.20699988123447</v>
      </c>
      <c r="DH169">
        <v>250.71432671961779</v>
      </c>
      <c r="DI169">
        <v>12.27258160715312</v>
      </c>
      <c r="DJ169">
        <v>0.77948519804228888</v>
      </c>
      <c r="DK169">
        <v>51.748900446640612</v>
      </c>
      <c r="DL169">
        <v>2.5481041788741932</v>
      </c>
      <c r="DM169">
        <v>0.46384590943335541</v>
      </c>
      <c r="DN169">
        <v>19.485368470357251</v>
      </c>
      <c r="DO169">
        <v>0.96454087322990278</v>
      </c>
      <c r="DP169">
        <v>0.36984577978342048</v>
      </c>
      <c r="DQ169">
        <v>70.050555137018819</v>
      </c>
      <c r="DR169">
        <v>3.733174438187032</v>
      </c>
      <c r="DS169">
        <v>0.31573813863929512</v>
      </c>
      <c r="DT169">
        <v>126.54424010560091</v>
      </c>
      <c r="DU169">
        <v>6.2566560840754537</v>
      </c>
      <c r="DV169">
        <v>0.1867779328124074</v>
      </c>
      <c r="DW169">
        <v>81.929982782377834</v>
      </c>
      <c r="DX169">
        <v>4.0350432749807243</v>
      </c>
      <c r="DY169">
        <v>0.31149250728814842</v>
      </c>
      <c r="EA169">
        <v>326.25678119035132</v>
      </c>
      <c r="EB169">
        <v>0.27958390394451188</v>
      </c>
      <c r="EC169">
        <v>36.55697960760557</v>
      </c>
      <c r="ED169">
        <v>4.0524521393154131</v>
      </c>
      <c r="EE169">
        <v>11.75801167875191</v>
      </c>
      <c r="EF169">
        <v>42.980771788924827</v>
      </c>
      <c r="EG169">
        <v>56.507344817496893</v>
      </c>
      <c r="EH169">
        <v>102.8698500004206</v>
      </c>
      <c r="EI169">
        <v>133.7525200360293</v>
      </c>
      <c r="EJ169">
        <v>200.04763492525689</v>
      </c>
      <c r="EK169">
        <v>288.56807473113798</v>
      </c>
      <c r="EL169">
        <v>461.08826860733069</v>
      </c>
      <c r="EM169">
        <v>598.52821921304178</v>
      </c>
      <c r="EN169">
        <v>729.67420114638651</v>
      </c>
      <c r="EO169">
        <v>709.61520341411108</v>
      </c>
      <c r="EQ169">
        <v>34.344348064391511</v>
      </c>
      <c r="ER169">
        <v>11.36519107797144</v>
      </c>
      <c r="ES169">
        <v>0.84981372887205175</v>
      </c>
      <c r="ET169">
        <v>0.90050909496367559</v>
      </c>
      <c r="EU169">
        <v>3.8316265465499448E-4</v>
      </c>
      <c r="EV169">
        <v>2.7178410772774422E-3</v>
      </c>
      <c r="EW169">
        <v>7.0931784302534071</v>
      </c>
      <c r="EX169">
        <v>7.3182528792404709</v>
      </c>
      <c r="EY169">
        <v>5.6469195592666619</v>
      </c>
      <c r="EZ169">
        <v>1.077178099135238</v>
      </c>
      <c r="FA169">
        <v>5.6205229948782277E-3</v>
      </c>
      <c r="FC169">
        <f t="shared" si="18"/>
        <v>16.894662941132655</v>
      </c>
      <c r="FE169">
        <v>-22.267383597189998</v>
      </c>
      <c r="FF169">
        <v>1.2435168000000001</v>
      </c>
      <c r="FH169">
        <v>-4.0222848800600008</v>
      </c>
      <c r="FI169">
        <v>1.2435168000000001</v>
      </c>
      <c r="FK169">
        <v>932.63711109999997</v>
      </c>
      <c r="FL169">
        <f t="shared" si="21"/>
        <v>659.48711109999999</v>
      </c>
      <c r="FM169">
        <v>21</v>
      </c>
      <c r="FS169">
        <f t="shared" si="19"/>
        <v>126.54424010560091</v>
      </c>
      <c r="FT169">
        <f t="shared" si="20"/>
        <v>204.9598144961374</v>
      </c>
      <c r="FU169">
        <f t="shared" si="22"/>
        <v>1.0552830504884574</v>
      </c>
      <c r="FV169">
        <f t="shared" si="25"/>
        <v>2.3774291130372074</v>
      </c>
    </row>
    <row r="170" spans="1:178" x14ac:dyDescent="0.25">
      <c r="A170" t="s">
        <v>1139</v>
      </c>
      <c r="B170" t="s">
        <v>765</v>
      </c>
      <c r="C170" s="2">
        <v>0.44206737926763062</v>
      </c>
      <c r="D170" s="5">
        <v>5.6587244428620773E-2</v>
      </c>
      <c r="E170" s="6">
        <v>801.5667074317397</v>
      </c>
      <c r="F170" s="7">
        <v>1.007407235703494</v>
      </c>
      <c r="G170">
        <v>3254.5773123036838</v>
      </c>
      <c r="H170" s="8">
        <v>74.912332518881456</v>
      </c>
      <c r="I170" s="2">
        <v>1.9426611158818321</v>
      </c>
      <c r="J170" s="2">
        <v>0.1033236430720318</v>
      </c>
      <c r="K170" s="5">
        <v>0.17478606308914871</v>
      </c>
      <c r="L170" s="9">
        <v>6.216110018499129E-4</v>
      </c>
      <c r="M170">
        <v>0.28123259424054781</v>
      </c>
      <c r="N170" s="8">
        <v>0.12507899097964989</v>
      </c>
      <c r="O170" s="10">
        <v>12.545156443350329</v>
      </c>
      <c r="P170" s="7">
        <v>0.7792984668233538</v>
      </c>
      <c r="Q170" s="5">
        <v>0.5205541693470771</v>
      </c>
      <c r="R170" s="11">
        <v>2.7644278947263078E-2</v>
      </c>
      <c r="S170" s="12">
        <v>0.99262424690718709</v>
      </c>
      <c r="T170" s="6">
        <v>2603.812038338298</v>
      </c>
      <c r="U170" s="6">
        <v>4.9372851666093078</v>
      </c>
      <c r="V170" s="6">
        <v>6.1849599944234006</v>
      </c>
      <c r="W170" s="6">
        <v>2697.3180952129451</v>
      </c>
      <c r="X170" s="6">
        <v>47.064652230211678</v>
      </c>
      <c r="Y170" s="6">
        <v>117.0793240271896</v>
      </c>
      <c r="Z170" s="6">
        <v>2640.6229748405908</v>
      </c>
      <c r="AA170" s="6">
        <v>21.332483632902498</v>
      </c>
      <c r="AB170" s="13">
        <v>58.310987816565287</v>
      </c>
      <c r="AC170" s="14">
        <v>103.59112161315301</v>
      </c>
      <c r="AE170" t="s">
        <v>1140</v>
      </c>
      <c r="AF170" t="s">
        <v>1140</v>
      </c>
      <c r="AG170">
        <v>26.228000000000002</v>
      </c>
      <c r="AH170" t="s">
        <v>143</v>
      </c>
      <c r="AI170">
        <v>119.6875391763365</v>
      </c>
      <c r="AJ170">
        <v>180.29246381559381</v>
      </c>
      <c r="AK170" t="s">
        <v>143</v>
      </c>
      <c r="AL170">
        <v>2029.442259794215</v>
      </c>
      <c r="AM170">
        <v>3165.281571920932</v>
      </c>
      <c r="AN170">
        <v>188.86525430829241</v>
      </c>
      <c r="AO170">
        <v>16.106403369398912</v>
      </c>
      <c r="AP170">
        <v>3.7410746016766092</v>
      </c>
      <c r="AQ170">
        <v>7.6177603162030421</v>
      </c>
      <c r="AR170">
        <v>1.8929397661092351</v>
      </c>
      <c r="AS170">
        <v>2.5985526485057</v>
      </c>
      <c r="AT170">
        <v>678.66820455663003</v>
      </c>
      <c r="AU170">
        <v>110.9047986323239</v>
      </c>
      <c r="AV170">
        <v>83.482077616842389</v>
      </c>
      <c r="AW170">
        <v>10.42885433528582</v>
      </c>
      <c r="AX170">
        <v>2.3020746498244811</v>
      </c>
      <c r="AY170">
        <v>0.28187084569568432</v>
      </c>
      <c r="AZ170">
        <v>1782.610696031101</v>
      </c>
      <c r="BA170">
        <v>175.31872487197231</v>
      </c>
      <c r="BB170">
        <v>0.1105670435161481</v>
      </c>
      <c r="BC170">
        <v>419604.84545805497</v>
      </c>
      <c r="BD170">
        <v>46591.424710648491</v>
      </c>
      <c r="BE170">
        <v>3.4095339233754518</v>
      </c>
      <c r="BF170">
        <v>2.498156862179818</v>
      </c>
      <c r="BG170">
        <v>0.41367337200185528</v>
      </c>
      <c r="BH170">
        <v>0.18729715421214951</v>
      </c>
      <c r="BI170">
        <v>1.7521248870079651</v>
      </c>
      <c r="BJ170">
        <v>0.2245158305881706</v>
      </c>
      <c r="BK170">
        <v>1.226326206770055E-2</v>
      </c>
      <c r="BL170">
        <v>160.41494431538061</v>
      </c>
      <c r="BM170">
        <v>16.171899785674</v>
      </c>
      <c r="BN170">
        <v>0.10194474909460741</v>
      </c>
      <c r="BO170">
        <v>8.6547535309149595</v>
      </c>
      <c r="BP170">
        <v>1.1934311213532429</v>
      </c>
      <c r="BQ170">
        <v>2.0181269657326101E-2</v>
      </c>
      <c r="BR170">
        <v>65.369379574963943</v>
      </c>
      <c r="BS170">
        <v>7.1842406977696003</v>
      </c>
      <c r="BT170">
        <v>5.2639366692611149E-2</v>
      </c>
      <c r="BU170">
        <v>48.903922364017163</v>
      </c>
      <c r="BV170">
        <v>6.2444575994366449</v>
      </c>
      <c r="BW170">
        <v>0.20697012202695131</v>
      </c>
      <c r="BX170">
        <v>21.949574166122279</v>
      </c>
      <c r="BY170">
        <v>2.6693571101166449</v>
      </c>
      <c r="BZ170">
        <v>1.6140978699629459E-2</v>
      </c>
      <c r="CA170">
        <v>95.174843504175584</v>
      </c>
      <c r="CB170">
        <v>9.5535759446685855</v>
      </c>
      <c r="CC170">
        <v>0.39644122437452151</v>
      </c>
      <c r="CD170">
        <v>21.13259816756538</v>
      </c>
      <c r="CE170">
        <v>1.9000050702226901</v>
      </c>
      <c r="CF170">
        <v>1.2993276793945621E-2</v>
      </c>
      <c r="CG170">
        <v>188.0832527527599</v>
      </c>
      <c r="CH170">
        <v>17.222966432892051</v>
      </c>
      <c r="CI170">
        <v>8.1071726792102464E-2</v>
      </c>
      <c r="CJ170">
        <v>54.607154548516867</v>
      </c>
      <c r="CK170">
        <v>4.2905929616643359</v>
      </c>
      <c r="CL170">
        <v>1.987226447703699E-2</v>
      </c>
      <c r="CM170">
        <v>240.18863019077239</v>
      </c>
      <c r="CN170">
        <v>21.322296432487772</v>
      </c>
      <c r="CO170">
        <v>6.0035551244377629E-2</v>
      </c>
      <c r="CP170">
        <v>41.477936371093882</v>
      </c>
      <c r="CQ170">
        <v>3.6494032209435612</v>
      </c>
      <c r="CR170">
        <v>1.91993870341206E-2</v>
      </c>
      <c r="CS170">
        <v>317.74961297179578</v>
      </c>
      <c r="CT170">
        <v>30.586586198769069</v>
      </c>
      <c r="CU170">
        <v>8.9396583500206669E-2</v>
      </c>
      <c r="CV170">
        <v>40.666826753413339</v>
      </c>
      <c r="CW170">
        <v>3.784093490573444</v>
      </c>
      <c r="CX170">
        <v>1.927812597903486E-2</v>
      </c>
      <c r="CY170">
        <v>3496.4537850610241</v>
      </c>
      <c r="CZ170">
        <v>284.73677072456888</v>
      </c>
      <c r="DA170">
        <v>0.19036870407104231</v>
      </c>
      <c r="DB170">
        <v>0.16295582002520631</v>
      </c>
      <c r="DC170">
        <v>7.0303301357754644E-2</v>
      </c>
      <c r="DD170">
        <v>1.7658153446983089E-2</v>
      </c>
      <c r="DE170">
        <v>9.6621311930473901</v>
      </c>
      <c r="DF170">
        <v>13.08919115970027</v>
      </c>
      <c r="DG170">
        <v>18.312209113015609</v>
      </c>
      <c r="DH170">
        <v>1582.784688876018</v>
      </c>
      <c r="DI170">
        <v>93.409743610876049</v>
      </c>
      <c r="DJ170">
        <v>1.164462666452992</v>
      </c>
      <c r="DK170">
        <v>315.67195528070619</v>
      </c>
      <c r="DL170">
        <v>21.754220090087891</v>
      </c>
      <c r="DM170">
        <v>0.68965385522230194</v>
      </c>
      <c r="DN170">
        <v>204.29470631017671</v>
      </c>
      <c r="DO170">
        <v>12.11263591015735</v>
      </c>
      <c r="DP170">
        <v>0.56614836698535664</v>
      </c>
      <c r="DQ170">
        <v>693.70522761429459</v>
      </c>
      <c r="DR170">
        <v>58.751514667299183</v>
      </c>
      <c r="DS170">
        <v>0.51465970401029237</v>
      </c>
      <c r="DT170">
        <v>801.5667074317397</v>
      </c>
      <c r="DU170">
        <v>57.70717943595038</v>
      </c>
      <c r="DV170">
        <v>0.31174137312119288</v>
      </c>
      <c r="DW170">
        <v>556.22116036531884</v>
      </c>
      <c r="DX170">
        <v>32.911195759015087</v>
      </c>
      <c r="DY170">
        <v>0.53718005124622392</v>
      </c>
      <c r="EA170">
        <v>1135.420825497516</v>
      </c>
      <c r="EB170">
        <v>7.3929320126918343</v>
      </c>
      <c r="EC170">
        <v>261.68832677876111</v>
      </c>
      <c r="ED170">
        <v>93.262430290031901</v>
      </c>
      <c r="EE170">
        <v>143.0402178883237</v>
      </c>
      <c r="EF170">
        <v>330.43190786498081</v>
      </c>
      <c r="EG170">
        <v>389.86810241780239</v>
      </c>
      <c r="EH170">
        <v>478.26554524711338</v>
      </c>
      <c r="EI170">
        <v>585.39053095748977</v>
      </c>
      <c r="EJ170">
        <v>764.56606810065011</v>
      </c>
      <c r="EK170">
        <v>1000.131035687122</v>
      </c>
      <c r="EL170">
        <v>1501.1789386923281</v>
      </c>
      <c r="EM170">
        <v>1679.268678991655</v>
      </c>
      <c r="EN170">
        <v>1973.6000805701599</v>
      </c>
      <c r="EO170">
        <v>1653.12303875664</v>
      </c>
      <c r="EQ170">
        <v>9.9660400930905944</v>
      </c>
      <c r="ER170">
        <v>4.2261995777023627</v>
      </c>
      <c r="ES170">
        <v>0.98071353203658973</v>
      </c>
      <c r="ET170">
        <v>0.97509700214476203</v>
      </c>
      <c r="EU170">
        <v>3.7459118924215201E-3</v>
      </c>
      <c r="EV170">
        <v>1.545779763179889E-2</v>
      </c>
      <c r="EW170">
        <v>4.1265780070994396</v>
      </c>
      <c r="EX170">
        <v>15.330270878287131</v>
      </c>
      <c r="EY170">
        <v>4.9968331245737039</v>
      </c>
      <c r="EZ170">
        <v>2.5226362982317418</v>
      </c>
      <c r="FA170">
        <v>7.862029598763226E-3</v>
      </c>
      <c r="FC170">
        <f t="shared" si="18"/>
        <v>6.7232126382795308</v>
      </c>
      <c r="FE170">
        <v>-17.75748843441</v>
      </c>
      <c r="FF170">
        <v>1.1345453000000001</v>
      </c>
      <c r="FH170">
        <v>-2.3147190405500004</v>
      </c>
      <c r="FI170">
        <v>1.1345453000000001</v>
      </c>
      <c r="FK170">
        <v>1041.8195152000001</v>
      </c>
      <c r="FL170">
        <f t="shared" si="21"/>
        <v>768.66951520000009</v>
      </c>
      <c r="FM170">
        <v>25</v>
      </c>
      <c r="FS170">
        <f t="shared" si="19"/>
        <v>801.5667074317397</v>
      </c>
      <c r="FT170">
        <f t="shared" si="20"/>
        <v>1298.2729480566654</v>
      </c>
      <c r="FU170">
        <f t="shared" si="22"/>
        <v>1.6130512607806573</v>
      </c>
      <c r="FV170">
        <f t="shared" si="25"/>
        <v>3.1141773794682588</v>
      </c>
    </row>
    <row r="171" spans="1:178" x14ac:dyDescent="0.25">
      <c r="A171" t="s">
        <v>1141</v>
      </c>
      <c r="B171" t="s">
        <v>765</v>
      </c>
      <c r="C171" s="2">
        <v>0.51890394091182634</v>
      </c>
      <c r="D171" s="5">
        <v>3.2140167870403587E-2</v>
      </c>
      <c r="E171" s="6">
        <v>329.3994144355396</v>
      </c>
      <c r="F171" s="7">
        <v>1.1976290993973171</v>
      </c>
      <c r="G171">
        <v>2729.726312800688</v>
      </c>
      <c r="H171" s="8">
        <v>74.469840390127686</v>
      </c>
      <c r="I171" s="2">
        <v>1.822537375418154</v>
      </c>
      <c r="J171" s="2">
        <v>8.8752872827215362E-2</v>
      </c>
      <c r="K171" s="5">
        <v>0.184719040205433</v>
      </c>
      <c r="L171" s="9">
        <v>5.6853842289650346E-4</v>
      </c>
      <c r="M171">
        <v>0.29146584926459712</v>
      </c>
      <c r="N171" s="8">
        <v>1.119738916296517</v>
      </c>
      <c r="O171" s="10">
        <v>13.977554802360981</v>
      </c>
      <c r="P171" s="7">
        <v>0.81271609089425267</v>
      </c>
      <c r="Q171" s="5">
        <v>0.5490775699569318</v>
      </c>
      <c r="R171" s="11">
        <v>2.688264088509908E-2</v>
      </c>
      <c r="S171" s="12">
        <v>0.91273950799965264</v>
      </c>
      <c r="T171" s="6">
        <v>2694.8505269363181</v>
      </c>
      <c r="U171" s="6">
        <v>3.6405102234913129</v>
      </c>
      <c r="V171" s="6">
        <v>5.0700243573449786</v>
      </c>
      <c r="W171" s="6">
        <v>2821.0449633981329</v>
      </c>
      <c r="X171" s="6">
        <v>12.616389265230641</v>
      </c>
      <c r="Y171" s="6">
        <v>111.7526677040791</v>
      </c>
      <c r="Z171" s="6">
        <v>2747.8372837606948</v>
      </c>
      <c r="AA171" s="6">
        <v>5.4988882560154302</v>
      </c>
      <c r="AB171" s="13">
        <v>54.956004883390918</v>
      </c>
      <c r="AC171" s="14">
        <v>104.68279910890941</v>
      </c>
      <c r="AE171" t="s">
        <v>1142</v>
      </c>
      <c r="AF171" t="s">
        <v>1142</v>
      </c>
      <c r="AG171">
        <v>25.006</v>
      </c>
      <c r="AH171">
        <v>880.43511406574999</v>
      </c>
      <c r="AI171">
        <v>81.040795544749614</v>
      </c>
      <c r="AJ171">
        <v>128.63310496373111</v>
      </c>
      <c r="AK171" t="s">
        <v>143</v>
      </c>
      <c r="AL171">
        <v>1355.3665341476169</v>
      </c>
      <c r="AM171">
        <v>2278.6051969026398</v>
      </c>
      <c r="AN171">
        <v>192.38865211087449</v>
      </c>
      <c r="AO171">
        <v>9.8124371858867345</v>
      </c>
      <c r="AP171">
        <v>2.787989009129944</v>
      </c>
      <c r="AQ171">
        <v>13.73000150724811</v>
      </c>
      <c r="AR171">
        <v>2.8648730442409889</v>
      </c>
      <c r="AS171">
        <v>1.920100761297564</v>
      </c>
      <c r="AT171">
        <v>254.074484649917</v>
      </c>
      <c r="AU171">
        <v>69.84084706583451</v>
      </c>
      <c r="AV171">
        <v>58.342884151724313</v>
      </c>
      <c r="AW171">
        <v>23.08997815160588</v>
      </c>
      <c r="AX171">
        <v>5.0677980703165746</v>
      </c>
      <c r="AY171">
        <v>0.20283529699471209</v>
      </c>
      <c r="AZ171">
        <v>915.33240141590204</v>
      </c>
      <c r="BA171">
        <v>68.293935175931963</v>
      </c>
      <c r="BB171">
        <v>7.9557493751474029E-2</v>
      </c>
      <c r="BC171">
        <v>424421.41831205587</v>
      </c>
      <c r="BD171">
        <v>16839.56685701204</v>
      </c>
      <c r="BE171">
        <v>1.846141683479384</v>
      </c>
      <c r="BF171">
        <v>2.078287487255551</v>
      </c>
      <c r="BG171">
        <v>0.32550878376337739</v>
      </c>
      <c r="BH171">
        <v>0.1261572779787668</v>
      </c>
      <c r="BI171">
        <v>6.4093307428248103</v>
      </c>
      <c r="BJ171">
        <v>1.169627621270489</v>
      </c>
      <c r="BK171">
        <v>2.112615037896819E-2</v>
      </c>
      <c r="BL171">
        <v>147.38259406579701</v>
      </c>
      <c r="BM171">
        <v>12.79790698078595</v>
      </c>
      <c r="BN171">
        <v>6.4313541937376692E-2</v>
      </c>
      <c r="BO171">
        <v>18.076671751991341</v>
      </c>
      <c r="BP171">
        <v>3.5495515072847539</v>
      </c>
      <c r="BQ171">
        <v>4.7921729987525216E-3</v>
      </c>
      <c r="BR171">
        <v>130.15592288035899</v>
      </c>
      <c r="BS171">
        <v>26.42178822865359</v>
      </c>
      <c r="BT171">
        <v>0.13126734048032751</v>
      </c>
      <c r="BU171">
        <v>93.084955524121284</v>
      </c>
      <c r="BV171">
        <v>19.977548351704051</v>
      </c>
      <c r="BW171">
        <v>4.9158058316821719E-2</v>
      </c>
      <c r="BX171">
        <v>31.330130073023248</v>
      </c>
      <c r="BY171">
        <v>6.1770004641197529</v>
      </c>
      <c r="BZ171">
        <v>1.3297527618702201E-2</v>
      </c>
      <c r="CA171">
        <v>109.34538447043209</v>
      </c>
      <c r="CB171">
        <v>19.821506773002021</v>
      </c>
      <c r="CC171">
        <v>0.19320715438773911</v>
      </c>
      <c r="CD171">
        <v>17.93026883110981</v>
      </c>
      <c r="CE171">
        <v>2.9786525681701592</v>
      </c>
      <c r="CF171">
        <v>2.8431449631359521E-2</v>
      </c>
      <c r="CG171">
        <v>121.66426495141521</v>
      </c>
      <c r="CH171">
        <v>12.8591695996734</v>
      </c>
      <c r="CI171">
        <v>6.6771616868735728E-2</v>
      </c>
      <c r="CJ171">
        <v>29.636617699037291</v>
      </c>
      <c r="CK171">
        <v>2.2635791832967138</v>
      </c>
      <c r="CL171">
        <v>1.636624379095377E-2</v>
      </c>
      <c r="CM171">
        <v>112.3194332209011</v>
      </c>
      <c r="CN171">
        <v>6.3793111222081116</v>
      </c>
      <c r="CO171">
        <v>0.13137045672799971</v>
      </c>
      <c r="CP171">
        <v>20.46819368954402</v>
      </c>
      <c r="CQ171">
        <v>1.371878064690226</v>
      </c>
      <c r="CR171">
        <v>1.5812564376083488E-2</v>
      </c>
      <c r="CS171">
        <v>151.753648798021</v>
      </c>
      <c r="CT171">
        <v>7.7237256277158517</v>
      </c>
      <c r="CU171">
        <v>7.3630897629092279E-2</v>
      </c>
      <c r="CV171">
        <v>22.0658303732443</v>
      </c>
      <c r="CW171">
        <v>1.085900730838455</v>
      </c>
      <c r="CX171">
        <v>1.5882854171766689E-2</v>
      </c>
      <c r="CY171">
        <v>4382.2250156634764</v>
      </c>
      <c r="CZ171">
        <v>211.7289188139539</v>
      </c>
      <c r="DA171">
        <v>0.15675254104852351</v>
      </c>
      <c r="DB171">
        <v>0.1137493078662869</v>
      </c>
      <c r="DC171">
        <v>4.5057491794800932E-2</v>
      </c>
      <c r="DD171">
        <v>1.4550015656378619E-2</v>
      </c>
      <c r="DE171">
        <v>1.9454252611912981</v>
      </c>
      <c r="DF171">
        <v>5.2989056770483618</v>
      </c>
      <c r="DG171">
        <v>15.31515118338608</v>
      </c>
      <c r="DH171">
        <v>705.78318906254435</v>
      </c>
      <c r="DI171">
        <v>27.629260368958391</v>
      </c>
      <c r="DJ171">
        <v>0.90134379661678143</v>
      </c>
      <c r="DK171">
        <v>145.4405486423974</v>
      </c>
      <c r="DL171">
        <v>5.6572778527905969</v>
      </c>
      <c r="DM171">
        <v>0.54422398863178301</v>
      </c>
      <c r="DN171">
        <v>94.986674690242864</v>
      </c>
      <c r="DO171">
        <v>6.2112592895151817</v>
      </c>
      <c r="DP171">
        <v>0.39824243749330368</v>
      </c>
      <c r="DQ171">
        <v>327.33331231448102</v>
      </c>
      <c r="DR171">
        <v>19.149721170211478</v>
      </c>
      <c r="DS171">
        <v>0.38486245424444082</v>
      </c>
      <c r="DT171">
        <v>329.3994144355396</v>
      </c>
      <c r="DU171">
        <v>12.842520636130139</v>
      </c>
      <c r="DV171">
        <v>0.2290610141061217</v>
      </c>
      <c r="DW171">
        <v>251.577546320371</v>
      </c>
      <c r="DX171">
        <v>10.93954859844707</v>
      </c>
      <c r="DY171">
        <v>0.4082836550061345</v>
      </c>
      <c r="EA171">
        <v>583.01426841777197</v>
      </c>
      <c r="EB171">
        <v>27.0435896321722</v>
      </c>
      <c r="EC171">
        <v>240.42837531125119</v>
      </c>
      <c r="ED171">
        <v>194.7917214654239</v>
      </c>
      <c r="EE171">
        <v>284.8050828891881</v>
      </c>
      <c r="EF171">
        <v>628.95240219000868</v>
      </c>
      <c r="EG171">
        <v>556.48543646577707</v>
      </c>
      <c r="EH171">
        <v>549.47429382126677</v>
      </c>
      <c r="EI171">
        <v>496.68334712215551</v>
      </c>
      <c r="EJ171">
        <v>494.57018272933021</v>
      </c>
      <c r="EK171">
        <v>542.79519595306385</v>
      </c>
      <c r="EL171">
        <v>701.99645763063211</v>
      </c>
      <c r="EM171">
        <v>828.67180929328026</v>
      </c>
      <c r="EN171">
        <v>942.56924719267715</v>
      </c>
      <c r="EO171">
        <v>896.98497452212587</v>
      </c>
      <c r="EQ171">
        <v>3.312594719840837</v>
      </c>
      <c r="ER171">
        <v>1.8642666486359989</v>
      </c>
      <c r="ES171">
        <v>0.94661029464480029</v>
      </c>
      <c r="ET171">
        <v>0.95722805037248093</v>
      </c>
      <c r="EU171">
        <v>2.869135579451387E-2</v>
      </c>
      <c r="EV171">
        <v>4.9217206221059261E-2</v>
      </c>
      <c r="EW171">
        <v>1.7154018992183759</v>
      </c>
      <c r="EX171">
        <v>18.270770400630411</v>
      </c>
      <c r="EY171">
        <v>2.2349953637570228</v>
      </c>
      <c r="EZ171">
        <v>2.1706194021994101</v>
      </c>
      <c r="FA171">
        <v>1.3695140141385859E-2</v>
      </c>
      <c r="FC171">
        <f t="shared" si="18"/>
        <v>2.2417817423205109</v>
      </c>
      <c r="FE171">
        <v>-16.402139851779999</v>
      </c>
      <c r="FF171">
        <v>1.0743597</v>
      </c>
      <c r="FH171">
        <v>-2.28524069301</v>
      </c>
      <c r="FI171">
        <v>1.0743597</v>
      </c>
      <c r="FK171">
        <v>1103.0728088000001</v>
      </c>
      <c r="FL171">
        <f t="shared" si="21"/>
        <v>829.9228088000001</v>
      </c>
      <c r="FM171">
        <v>27</v>
      </c>
      <c r="FS171">
        <f t="shared" si="19"/>
        <v>329.3994144355396</v>
      </c>
      <c r="FT171">
        <f t="shared" si="20"/>
        <v>533.5181026137933</v>
      </c>
      <c r="FU171">
        <f t="shared" si="22"/>
        <v>1.7220125958291899</v>
      </c>
      <c r="FV171">
        <f t="shared" si="25"/>
        <v>3.2276732226268683</v>
      </c>
    </row>
    <row r="172" spans="1:178" x14ac:dyDescent="0.25">
      <c r="A172" t="s">
        <v>1143</v>
      </c>
      <c r="B172" t="s">
        <v>765</v>
      </c>
      <c r="C172" s="2">
        <v>8.4021414694537828</v>
      </c>
      <c r="D172" s="5">
        <v>2.1651276926603739E-2</v>
      </c>
      <c r="E172" s="6">
        <v>205.20593870898861</v>
      </c>
      <c r="F172" s="7">
        <v>1.011830896796305</v>
      </c>
      <c r="G172">
        <v>168.8715606385513</v>
      </c>
      <c r="H172" s="8">
        <v>146.6323351121479</v>
      </c>
      <c r="I172" s="2">
        <v>1.9267691258522639</v>
      </c>
      <c r="J172" s="2">
        <v>9.3472047242001699E-2</v>
      </c>
      <c r="K172" s="5">
        <v>0.1838046019454681</v>
      </c>
      <c r="L172" s="9">
        <v>6.5229103603079493E-4</v>
      </c>
      <c r="M172">
        <v>0.24556338369409231</v>
      </c>
      <c r="N172" s="8">
        <v>0.53717057766624554</v>
      </c>
      <c r="O172" s="10">
        <v>13.137646679825281</v>
      </c>
      <c r="P172" s="7">
        <v>0.76159623645356</v>
      </c>
      <c r="Q172" s="5">
        <v>0.51905959456651152</v>
      </c>
      <c r="R172" s="11">
        <v>2.5270228344962741E-2</v>
      </c>
      <c r="S172" s="12">
        <v>0.64056177319422991</v>
      </c>
      <c r="T172" s="6">
        <v>2686.579378251342</v>
      </c>
      <c r="U172" s="6">
        <v>4.6708419438623956</v>
      </c>
      <c r="V172" s="6">
        <v>5.8590455511230486</v>
      </c>
      <c r="W172" s="6">
        <v>2695.1499355400429</v>
      </c>
      <c r="X172" s="6">
        <v>4.7274788090058513</v>
      </c>
      <c r="Y172" s="6">
        <v>107.1705805221317</v>
      </c>
      <c r="Z172" s="6">
        <v>2689.4343466237951</v>
      </c>
      <c r="AA172" s="6">
        <v>3.6493893202646221</v>
      </c>
      <c r="AB172" s="13">
        <v>54.684638795876282</v>
      </c>
      <c r="AC172" s="14">
        <v>100.31901373762049</v>
      </c>
      <c r="AE172" t="s">
        <v>1144</v>
      </c>
      <c r="AF172" t="s">
        <v>1144</v>
      </c>
      <c r="AG172">
        <v>25.033000000000001</v>
      </c>
      <c r="AH172" t="s">
        <v>143</v>
      </c>
      <c r="AI172">
        <v>69.999517156226403</v>
      </c>
      <c r="AJ172">
        <v>116.1843605210212</v>
      </c>
      <c r="AK172" t="s">
        <v>143</v>
      </c>
      <c r="AL172">
        <v>1132.9701052295411</v>
      </c>
      <c r="AM172">
        <v>1956.074757718178</v>
      </c>
      <c r="AN172">
        <v>205.3692020588195</v>
      </c>
      <c r="AO172">
        <v>14.989779736871141</v>
      </c>
      <c r="AP172">
        <v>2.3913480427248941</v>
      </c>
      <c r="AQ172">
        <v>1.9160739413786929</v>
      </c>
      <c r="AR172">
        <v>0.99669413763493686</v>
      </c>
      <c r="AS172">
        <v>1.8305991190524149</v>
      </c>
      <c r="AT172" t="s">
        <v>143</v>
      </c>
      <c r="AU172">
        <v>32.335256779809022</v>
      </c>
      <c r="AV172">
        <v>55.523271852322601</v>
      </c>
      <c r="AW172">
        <v>0.57837532488648014</v>
      </c>
      <c r="AX172">
        <v>0.2551818785115002</v>
      </c>
      <c r="AY172">
        <v>0.22672327575611079</v>
      </c>
      <c r="AZ172">
        <v>781.39956675453698</v>
      </c>
      <c r="BA172">
        <v>52.401512084816773</v>
      </c>
      <c r="BB172">
        <v>0.1063716705435496</v>
      </c>
      <c r="BC172">
        <v>512224.59339075052</v>
      </c>
      <c r="BD172">
        <v>32034.605620299459</v>
      </c>
      <c r="BE172">
        <v>1.7311565426358859</v>
      </c>
      <c r="BF172">
        <v>1.1187268645248789</v>
      </c>
      <c r="BG172">
        <v>0.1957345901389477</v>
      </c>
      <c r="BH172">
        <v>0.1060048283041435</v>
      </c>
      <c r="BI172">
        <v>0.34761470323222909</v>
      </c>
      <c r="BJ172">
        <v>8.6535345540983535E-2</v>
      </c>
      <c r="BK172">
        <v>7.5245483615534268E-3</v>
      </c>
      <c r="BL172">
        <v>54.185871600412533</v>
      </c>
      <c r="BM172">
        <v>3.8268508899815421</v>
      </c>
      <c r="BN172">
        <v>4.8363156483132552E-2</v>
      </c>
      <c r="BO172">
        <v>0.94109077635774585</v>
      </c>
      <c r="BP172">
        <v>0.1140575068186704</v>
      </c>
      <c r="BQ172">
        <v>1.1797282981523889E-2</v>
      </c>
      <c r="BR172">
        <v>11.508547632768449</v>
      </c>
      <c r="BS172">
        <v>1.4037597602936931</v>
      </c>
      <c r="BT172">
        <v>8.6537578052018019E-2</v>
      </c>
      <c r="BU172">
        <v>12.42480607233486</v>
      </c>
      <c r="BV172">
        <v>1.1727774953017871</v>
      </c>
      <c r="BW172">
        <v>0.16635890379627921</v>
      </c>
      <c r="BX172">
        <v>6.2902571360568489</v>
      </c>
      <c r="BY172">
        <v>0.56759042278218297</v>
      </c>
      <c r="BZ172">
        <v>2.6568126078678232E-2</v>
      </c>
      <c r="CA172">
        <v>34.42395707131022</v>
      </c>
      <c r="CB172">
        <v>2.978328340648976</v>
      </c>
      <c r="CC172">
        <v>0.20504859252852281</v>
      </c>
      <c r="CD172">
        <v>7.9176230682113706</v>
      </c>
      <c r="CE172">
        <v>0.59310372960278612</v>
      </c>
      <c r="CF172">
        <v>2.1380420569564129E-2</v>
      </c>
      <c r="CG172">
        <v>79.209552521154365</v>
      </c>
      <c r="CH172">
        <v>5.6208340042612974</v>
      </c>
      <c r="CI172">
        <v>5.8502939846392231E-2</v>
      </c>
      <c r="CJ172">
        <v>24.944307193761691</v>
      </c>
      <c r="CK172">
        <v>1.843690696265994</v>
      </c>
      <c r="CL172">
        <v>3.268812745183873E-2</v>
      </c>
      <c r="CM172">
        <v>106.21535941117151</v>
      </c>
      <c r="CN172">
        <v>7.9655899994392163</v>
      </c>
      <c r="CO172">
        <v>4.3335893293566907E-2</v>
      </c>
      <c r="CP172">
        <v>21.075044929814279</v>
      </c>
      <c r="CQ172">
        <v>1.4855449135973471</v>
      </c>
      <c r="CR172">
        <v>3.158268662205322E-2</v>
      </c>
      <c r="CS172">
        <v>163.43376079820371</v>
      </c>
      <c r="CT172">
        <v>9.8592778166367392</v>
      </c>
      <c r="CU172">
        <v>6.4514983623864264E-2</v>
      </c>
      <c r="CV172">
        <v>26.499342212678229</v>
      </c>
      <c r="CW172">
        <v>1.887119416636573</v>
      </c>
      <c r="CX172">
        <v>3.1735462041846373E-2</v>
      </c>
      <c r="CY172">
        <v>5231.8004630529067</v>
      </c>
      <c r="CZ172">
        <v>346.95300526871171</v>
      </c>
      <c r="DA172">
        <v>0.1373064044099179</v>
      </c>
      <c r="DB172">
        <v>0.19578485476038171</v>
      </c>
      <c r="DC172">
        <v>5.9239963407265228E-2</v>
      </c>
      <c r="DD172">
        <v>1.275431122697388E-2</v>
      </c>
      <c r="DE172">
        <v>5.4968092379721067</v>
      </c>
      <c r="DF172">
        <v>7.1338380359110776</v>
      </c>
      <c r="DG172">
        <v>13.902127588221751</v>
      </c>
      <c r="DH172">
        <v>415.72539333389977</v>
      </c>
      <c r="DI172">
        <v>24.930683768980089</v>
      </c>
      <c r="DJ172">
        <v>0.84240994539903258</v>
      </c>
      <c r="DK172">
        <v>85.036477578446338</v>
      </c>
      <c r="DL172">
        <v>5.0570540127060104</v>
      </c>
      <c r="DM172">
        <v>0.47757418979213961</v>
      </c>
      <c r="DN172">
        <v>46.804919820979173</v>
      </c>
      <c r="DO172">
        <v>2.8565099932353322</v>
      </c>
      <c r="DP172">
        <v>0.37081408394657411</v>
      </c>
      <c r="DQ172">
        <v>167.23831157681221</v>
      </c>
      <c r="DR172">
        <v>10.67269645776399</v>
      </c>
      <c r="DS172">
        <v>0.35345523111813409</v>
      </c>
      <c r="DT172">
        <v>205.20593870898861</v>
      </c>
      <c r="DU172">
        <v>12.4171418015107</v>
      </c>
      <c r="DV172">
        <v>0.2169867728348332</v>
      </c>
      <c r="DW172">
        <v>143.26010799053989</v>
      </c>
      <c r="DX172">
        <v>8.5715937015791948</v>
      </c>
      <c r="DY172">
        <v>0.35091725703600052</v>
      </c>
      <c r="EA172">
        <v>497.70673041690247</v>
      </c>
      <c r="EB172">
        <v>1.4667287056212199</v>
      </c>
      <c r="EC172">
        <v>88.394570310624019</v>
      </c>
      <c r="ED172">
        <v>10.141064400406741</v>
      </c>
      <c r="EE172">
        <v>25.18281757717385</v>
      </c>
      <c r="EF172">
        <v>83.951392380640939</v>
      </c>
      <c r="EG172">
        <v>111.7274802141536</v>
      </c>
      <c r="EH172">
        <v>172.98470890105639</v>
      </c>
      <c r="EI172">
        <v>219.32473873161689</v>
      </c>
      <c r="EJ172">
        <v>321.99005089900152</v>
      </c>
      <c r="EK172">
        <v>456.85544310918851</v>
      </c>
      <c r="EL172">
        <v>663.84599631982212</v>
      </c>
      <c r="EM172">
        <v>853.24068541758197</v>
      </c>
      <c r="EN172">
        <v>1015.116526696917</v>
      </c>
      <c r="EO172">
        <v>1077.2090330357</v>
      </c>
      <c r="EQ172">
        <v>22.919699685943119</v>
      </c>
      <c r="ER172">
        <v>11.70158936320588</v>
      </c>
      <c r="ES172">
        <v>0.92713333192212044</v>
      </c>
      <c r="ET172">
        <v>0.96630047937085328</v>
      </c>
      <c r="EU172">
        <v>1.444887032224568E-3</v>
      </c>
      <c r="EV172">
        <v>8.47895004673597E-3</v>
      </c>
      <c r="EW172">
        <v>5.8682442693680086</v>
      </c>
      <c r="EX172">
        <v>5.7140623358945346</v>
      </c>
      <c r="EY172">
        <v>3.78707461277464</v>
      </c>
      <c r="EZ172">
        <v>1.2555908749010689</v>
      </c>
      <c r="FA172">
        <v>6.8451393338870943E-3</v>
      </c>
      <c r="FC172">
        <f t="shared" si="18"/>
        <v>13.257785265208168</v>
      </c>
      <c r="FE172">
        <v>-21.615184196049999</v>
      </c>
      <c r="FF172">
        <v>1.2570029</v>
      </c>
      <c r="FH172">
        <v>-3.0574365048699996</v>
      </c>
      <c r="FI172">
        <v>1.2570029</v>
      </c>
      <c r="FK172">
        <v>921.8822017</v>
      </c>
      <c r="FL172">
        <f t="shared" si="21"/>
        <v>648.73220170000002</v>
      </c>
      <c r="FM172">
        <v>21</v>
      </c>
      <c r="FS172">
        <f t="shared" si="19"/>
        <v>205.20593870898861</v>
      </c>
      <c r="FT172">
        <f t="shared" si="20"/>
        <v>332.36574889700171</v>
      </c>
      <c r="FU172">
        <f t="shared" si="22"/>
        <v>2.1471965473022205</v>
      </c>
      <c r="FV172">
        <f t="shared" si="25"/>
        <v>3.6108234569708078</v>
      </c>
    </row>
    <row r="173" spans="1:178" x14ac:dyDescent="0.25">
      <c r="A173" t="s">
        <v>1145</v>
      </c>
      <c r="B173" t="s">
        <v>765</v>
      </c>
      <c r="C173" s="2">
        <v>-2.0957558983653199</v>
      </c>
      <c r="D173" s="5">
        <v>3.2305863403311097E-2</v>
      </c>
      <c r="E173" s="6">
        <v>338.04821351232442</v>
      </c>
      <c r="F173" s="7">
        <v>0.95776230381149297</v>
      </c>
      <c r="G173">
        <v>-674.84843458481669</v>
      </c>
      <c r="H173" s="8">
        <v>119.4232086169674</v>
      </c>
      <c r="I173" s="2">
        <v>1.876251339093058</v>
      </c>
      <c r="J173" s="2">
        <v>9.0555509144425533E-2</v>
      </c>
      <c r="K173" s="5">
        <v>0.18581013866733431</v>
      </c>
      <c r="L173" s="9">
        <v>7.4621500282617337E-4</v>
      </c>
      <c r="M173">
        <v>0.20275211150375139</v>
      </c>
      <c r="N173" s="8">
        <v>0.25915660970415322</v>
      </c>
      <c r="O173" s="10">
        <v>13.6480491609195</v>
      </c>
      <c r="P173" s="7">
        <v>0.79144688254117423</v>
      </c>
      <c r="Q173" s="5">
        <v>0.53306844419946819</v>
      </c>
      <c r="R173" s="11">
        <v>2.5913551707316039E-2</v>
      </c>
      <c r="S173" s="12">
        <v>0.61505389995250892</v>
      </c>
      <c r="T173" s="6">
        <v>2704.427806340178</v>
      </c>
      <c r="U173" s="6">
        <v>5.6130270335571826</v>
      </c>
      <c r="V173" s="6">
        <v>6.6356514159065902</v>
      </c>
      <c r="W173" s="6">
        <v>2754.300661315729</v>
      </c>
      <c r="X173" s="6">
        <v>6.0817553943458291</v>
      </c>
      <c r="Y173" s="6">
        <v>108.8210473962136</v>
      </c>
      <c r="Z173" s="6">
        <v>2725.409141465535</v>
      </c>
      <c r="AA173" s="6">
        <v>4.0809696332916374</v>
      </c>
      <c r="AB173" s="13">
        <v>54.77801741429645</v>
      </c>
      <c r="AC173" s="14">
        <v>101.8441185547135</v>
      </c>
      <c r="AE173" t="s">
        <v>1146</v>
      </c>
      <c r="AF173" t="s">
        <v>1146</v>
      </c>
      <c r="AG173">
        <v>25.006</v>
      </c>
      <c r="AH173">
        <v>2079.144742798193</v>
      </c>
      <c r="AI173">
        <v>127.0183370616968</v>
      </c>
      <c r="AJ173">
        <v>136.19061164858809</v>
      </c>
      <c r="AK173" t="s">
        <v>143</v>
      </c>
      <c r="AL173">
        <v>1262.6234532031469</v>
      </c>
      <c r="AM173">
        <v>2347.8002078086229</v>
      </c>
      <c r="AN173">
        <v>200.355794460114</v>
      </c>
      <c r="AO173">
        <v>7.8128556303454708</v>
      </c>
      <c r="AP173">
        <v>2.84517201868699</v>
      </c>
      <c r="AQ173">
        <v>4.1000152891670396</v>
      </c>
      <c r="AR173">
        <v>1.28980628859483</v>
      </c>
      <c r="AS173">
        <v>2.0884730420718922</v>
      </c>
      <c r="AT173">
        <v>135.84728466511979</v>
      </c>
      <c r="AU173">
        <v>38.813179348017798</v>
      </c>
      <c r="AV173">
        <v>61.687184959261529</v>
      </c>
      <c r="AW173">
        <v>12.710608195291099</v>
      </c>
      <c r="AX173">
        <v>1.6651668311923871</v>
      </c>
      <c r="AY173">
        <v>0.16077469396429819</v>
      </c>
      <c r="AZ173">
        <v>978.14138441461421</v>
      </c>
      <c r="BA173">
        <v>38.724334211861077</v>
      </c>
      <c r="BB173">
        <v>0.1004779023197251</v>
      </c>
      <c r="BC173">
        <v>472385.89798565168</v>
      </c>
      <c r="BD173">
        <v>20173.470391203231</v>
      </c>
      <c r="BE173">
        <v>2.1362150910989719</v>
      </c>
      <c r="BF173">
        <v>1.3747127628100819</v>
      </c>
      <c r="BG173">
        <v>0.29017621738372362</v>
      </c>
      <c r="BH173">
        <v>7.0187494490069752E-2</v>
      </c>
      <c r="BI173">
        <v>6.9662519006020913</v>
      </c>
      <c r="BJ173">
        <v>0.56328521685785138</v>
      </c>
      <c r="BK173">
        <v>8.0681895686749525E-3</v>
      </c>
      <c r="BL173">
        <v>103.5228702366325</v>
      </c>
      <c r="BM173">
        <v>5.0073666075307299</v>
      </c>
      <c r="BN173">
        <v>2.358800502636452E-2</v>
      </c>
      <c r="BO173">
        <v>13.003638600023081</v>
      </c>
      <c r="BP173">
        <v>1.0685851189061819</v>
      </c>
      <c r="BQ173">
        <v>1.431551377488559E-2</v>
      </c>
      <c r="BR173">
        <v>78.90599097622129</v>
      </c>
      <c r="BS173">
        <v>7.3227691011638152</v>
      </c>
      <c r="BT173">
        <v>0.103845060972829</v>
      </c>
      <c r="BU173">
        <v>43.263444332516748</v>
      </c>
      <c r="BV173">
        <v>3.4180372201061409</v>
      </c>
      <c r="BW173">
        <v>0.1179253566430134</v>
      </c>
      <c r="BX173">
        <v>15.13457733281953</v>
      </c>
      <c r="BY173">
        <v>1.035107578361171</v>
      </c>
      <c r="BZ173">
        <v>1.2960183981194581E-2</v>
      </c>
      <c r="CA173">
        <v>60.79244166902734</v>
      </c>
      <c r="CB173">
        <v>5.3535308845108434</v>
      </c>
      <c r="CC173">
        <v>0.25037424499022448</v>
      </c>
      <c r="CD173">
        <v>11.99108579796132</v>
      </c>
      <c r="CE173">
        <v>0.72993434990796702</v>
      </c>
      <c r="CF173">
        <v>1.0427934597661609E-2</v>
      </c>
      <c r="CG173">
        <v>109.46530101616671</v>
      </c>
      <c r="CH173">
        <v>5.7065367491468404</v>
      </c>
      <c r="CI173">
        <v>0.16009781205248749</v>
      </c>
      <c r="CJ173">
        <v>30.363100272495071</v>
      </c>
      <c r="CK173">
        <v>1.368839152174002</v>
      </c>
      <c r="CL173">
        <v>3.9237482695225888E-2</v>
      </c>
      <c r="CM173">
        <v>131.80487461964981</v>
      </c>
      <c r="CN173">
        <v>6.8271962990648714</v>
      </c>
      <c r="CO173">
        <v>4.8185401232179813E-2</v>
      </c>
      <c r="CP173">
        <v>24.35122531670492</v>
      </c>
      <c r="CQ173">
        <v>1.2436606971284789</v>
      </c>
      <c r="CR173">
        <v>1.540118164206657E-2</v>
      </c>
      <c r="CS173">
        <v>180.11500448178811</v>
      </c>
      <c r="CT173">
        <v>8.7316346717580657</v>
      </c>
      <c r="CU173">
        <v>7.1725705713333907E-2</v>
      </c>
      <c r="CV173">
        <v>26.791780323897999</v>
      </c>
      <c r="CW173">
        <v>1.155931306907005</v>
      </c>
      <c r="CX173">
        <v>1.5481770907129509E-2</v>
      </c>
      <c r="CY173">
        <v>4241.7599501983641</v>
      </c>
      <c r="CZ173">
        <v>172.3821469646299</v>
      </c>
      <c r="DA173">
        <v>0.1526123527791943</v>
      </c>
      <c r="DB173">
        <v>0.1178691237932169</v>
      </c>
      <c r="DC173">
        <v>4.8474732754215787E-2</v>
      </c>
      <c r="DD173">
        <v>1.418592004779703E-2</v>
      </c>
      <c r="DE173">
        <v>-6.6319371884190161</v>
      </c>
      <c r="DF173">
        <v>7.1356496969589678</v>
      </c>
      <c r="DG173">
        <v>14.92557467195501</v>
      </c>
      <c r="DH173">
        <v>704.77572965679224</v>
      </c>
      <c r="DI173">
        <v>28.003274500708098</v>
      </c>
      <c r="DJ173">
        <v>0.94963894574266483</v>
      </c>
      <c r="DK173">
        <v>145.55675831242081</v>
      </c>
      <c r="DL173">
        <v>5.6907932716553784</v>
      </c>
      <c r="DM173">
        <v>0.5350313838101648</v>
      </c>
      <c r="DN173">
        <v>65.406350002270983</v>
      </c>
      <c r="DO173">
        <v>2.5199602379607091</v>
      </c>
      <c r="DP173">
        <v>0.48540967616233088</v>
      </c>
      <c r="DQ173">
        <v>251.7351289775043</v>
      </c>
      <c r="DR173">
        <v>9.5964329305254488</v>
      </c>
      <c r="DS173">
        <v>0.43669379567634542</v>
      </c>
      <c r="DT173">
        <v>338.04821351232442</v>
      </c>
      <c r="DU173">
        <v>12.765208368882799</v>
      </c>
      <c r="DV173">
        <v>0.22975148773012019</v>
      </c>
      <c r="DW173">
        <v>235.5502348294911</v>
      </c>
      <c r="DX173">
        <v>9.2821851911259454</v>
      </c>
      <c r="DY173">
        <v>0.44041972118210387</v>
      </c>
      <c r="EA173">
        <v>623.01999007300265</v>
      </c>
      <c r="EB173">
        <v>29.393467935029921</v>
      </c>
      <c r="EC173">
        <v>168.8790705328426</v>
      </c>
      <c r="ED173">
        <v>140.12541594852451</v>
      </c>
      <c r="EE173">
        <v>172.6608117641604</v>
      </c>
      <c r="EF173">
        <v>292.32056981430242</v>
      </c>
      <c r="EG173">
        <v>268.82020129341981</v>
      </c>
      <c r="EH173">
        <v>305.48965662827811</v>
      </c>
      <c r="EI173">
        <v>332.16304149477332</v>
      </c>
      <c r="EJ173">
        <v>444.98089843970217</v>
      </c>
      <c r="EK173">
        <v>556.10073759148474</v>
      </c>
      <c r="EL173">
        <v>823.78046637281113</v>
      </c>
      <c r="EM173">
        <v>985.87956747793203</v>
      </c>
      <c r="EN173">
        <v>1118.726735911727</v>
      </c>
      <c r="EO173">
        <v>1089.096761134065</v>
      </c>
      <c r="EQ173">
        <v>2.6314308288029808</v>
      </c>
      <c r="ER173">
        <v>1.655951640752225</v>
      </c>
      <c r="ES173">
        <v>0.89956791810512104</v>
      </c>
      <c r="ET173">
        <v>0.88126234694946892</v>
      </c>
      <c r="EU173">
        <v>2.627403725278378E-2</v>
      </c>
      <c r="EV173">
        <v>9.6217555315779801E-2</v>
      </c>
      <c r="EW173">
        <v>3.662077296688973</v>
      </c>
      <c r="EX173">
        <v>11.663043879258851</v>
      </c>
      <c r="EY173">
        <v>3.265444753798016</v>
      </c>
      <c r="EZ173">
        <v>1.876846487525726</v>
      </c>
      <c r="FA173">
        <v>7.6324166704783503E-3</v>
      </c>
      <c r="FC173">
        <f t="shared" si="18"/>
        <v>3.9174906779377947</v>
      </c>
      <c r="FE173">
        <v>-19.163032271100001</v>
      </c>
      <c r="FF173">
        <v>1.1838043</v>
      </c>
      <c r="FH173">
        <v>-2.3242576943200004</v>
      </c>
      <c r="FI173">
        <v>1.1838043</v>
      </c>
      <c r="FK173">
        <v>984.33961320000003</v>
      </c>
      <c r="FL173">
        <f t="shared" si="21"/>
        <v>711.18961320000005</v>
      </c>
      <c r="FM173">
        <v>23</v>
      </c>
      <c r="FS173">
        <f t="shared" si="19"/>
        <v>338.04821351232442</v>
      </c>
      <c r="FT173">
        <f t="shared" si="20"/>
        <v>547.5262965301099</v>
      </c>
      <c r="FU173">
        <f t="shared" si="22"/>
        <v>2.1849478478821216</v>
      </c>
      <c r="FV173">
        <f t="shared" si="25"/>
        <v>3.6410854191898401</v>
      </c>
    </row>
    <row r="174" spans="1:178" x14ac:dyDescent="0.25">
      <c r="A174" t="s">
        <v>1147</v>
      </c>
      <c r="B174" t="s">
        <v>765</v>
      </c>
      <c r="C174" s="2">
        <v>1343.046956418536</v>
      </c>
      <c r="D174" s="5">
        <v>4.6249853209149039E-3</v>
      </c>
      <c r="E174" s="6">
        <v>46.443768582159528</v>
      </c>
      <c r="F174" s="7">
        <v>0.34300496318452067</v>
      </c>
      <c r="G174">
        <v>1.057277713607546</v>
      </c>
      <c r="H174" s="8">
        <v>5209.9616703942611</v>
      </c>
      <c r="I174" s="2">
        <v>1.922038760460105</v>
      </c>
      <c r="J174" s="2">
        <v>9.3932901446049918E-2</v>
      </c>
      <c r="K174" s="5">
        <v>0.1835944399197898</v>
      </c>
      <c r="L174" s="9">
        <v>2.3701576107096512E-3</v>
      </c>
      <c r="M174">
        <v>8.4967274504042553E-2</v>
      </c>
      <c r="N174" s="8">
        <v>2.518864077998308</v>
      </c>
      <c r="O174" s="10">
        <v>13.167009896432109</v>
      </c>
      <c r="P174" s="7">
        <v>0.77876996663414999</v>
      </c>
      <c r="Q174" s="5">
        <v>0.52066212430667935</v>
      </c>
      <c r="R174" s="11">
        <v>2.5540671864371339E-2</v>
      </c>
      <c r="S174" s="12">
        <v>0.15433775330475319</v>
      </c>
      <c r="T174" s="6">
        <v>2681.257916219924</v>
      </c>
      <c r="U174" s="6">
        <v>20.93208483145871</v>
      </c>
      <c r="V174" s="6">
        <v>21.226388345396771</v>
      </c>
      <c r="W174" s="6">
        <v>2701.710164978309</v>
      </c>
      <c r="X174" s="6">
        <v>12.33693942654698</v>
      </c>
      <c r="Y174" s="6">
        <v>108.1789255384644</v>
      </c>
      <c r="Z174" s="6">
        <v>2690.1510135511089</v>
      </c>
      <c r="AA174" s="6">
        <v>11.54421570782725</v>
      </c>
      <c r="AB174" s="13">
        <v>55.669999295303739</v>
      </c>
      <c r="AC174" s="14">
        <v>100.7627855804047</v>
      </c>
      <c r="AE174" t="s">
        <v>1148</v>
      </c>
      <c r="AF174" t="s">
        <v>1148</v>
      </c>
      <c r="AG174">
        <v>25.029</v>
      </c>
      <c r="AH174" t="s">
        <v>143</v>
      </c>
      <c r="AI174">
        <v>71.736349282801228</v>
      </c>
      <c r="AJ174">
        <v>122.74886568581751</v>
      </c>
      <c r="AK174" t="s">
        <v>143</v>
      </c>
      <c r="AL174">
        <v>945.16017707396452</v>
      </c>
      <c r="AM174">
        <v>2123.4435554188021</v>
      </c>
      <c r="AN174">
        <v>216.6858747922997</v>
      </c>
      <c r="AO174">
        <v>16.01591647482028</v>
      </c>
      <c r="AP174">
        <v>2.568135760364906</v>
      </c>
      <c r="AQ174" t="s">
        <v>143</v>
      </c>
      <c r="AR174">
        <v>1.1302898139488899</v>
      </c>
      <c r="AS174">
        <v>1.729718978136551</v>
      </c>
      <c r="AT174" t="s">
        <v>143</v>
      </c>
      <c r="AU174">
        <v>29.59461975362543</v>
      </c>
      <c r="AV174">
        <v>57.317137132581813</v>
      </c>
      <c r="AW174">
        <v>0.23051352422583479</v>
      </c>
      <c r="AX174">
        <v>0.14909754948386791</v>
      </c>
      <c r="AY174">
        <v>0.1789966633552528</v>
      </c>
      <c r="AZ174">
        <v>102.06567778069829</v>
      </c>
      <c r="BA174">
        <v>7.6067376852177588</v>
      </c>
      <c r="BB174">
        <v>0.10437668196914129</v>
      </c>
      <c r="BC174">
        <v>513502.1731532244</v>
      </c>
      <c r="BD174">
        <v>45331.764700077118</v>
      </c>
      <c r="BE174">
        <v>1.6674748420254419</v>
      </c>
      <c r="BF174">
        <v>0.71071436215922623</v>
      </c>
      <c r="BG174">
        <v>0.18780921634195991</v>
      </c>
      <c r="BH174">
        <v>0.1161865247754742</v>
      </c>
      <c r="BI174">
        <v>1.6121724138851299E-2</v>
      </c>
      <c r="BJ174">
        <v>7.0878808036888164E-3</v>
      </c>
      <c r="BK174">
        <v>7.9298560453390961E-3</v>
      </c>
      <c r="BL174">
        <v>10.021314829763581</v>
      </c>
      <c r="BM174">
        <v>0.83258393957746812</v>
      </c>
      <c r="BN174">
        <v>6.4606725283026661E-2</v>
      </c>
      <c r="BO174">
        <v>3.1768435548306953E-2</v>
      </c>
      <c r="BP174">
        <v>1.354404747669328E-2</v>
      </c>
      <c r="BQ174">
        <v>1.6307121568902658E-2</v>
      </c>
      <c r="BR174">
        <v>0.38955471962484711</v>
      </c>
      <c r="BS174">
        <v>0.15399856192542499</v>
      </c>
      <c r="BT174">
        <v>3.8616306662819302E-2</v>
      </c>
      <c r="BU174">
        <v>0.59965710423457586</v>
      </c>
      <c r="BV174">
        <v>0.18723251370982871</v>
      </c>
      <c r="BW174">
        <v>0.1056503689032345</v>
      </c>
      <c r="BX174">
        <v>0.33639964258444233</v>
      </c>
      <c r="BY174">
        <v>8.5221013711563862E-2</v>
      </c>
      <c r="BZ174">
        <v>1.187136164705126E-2</v>
      </c>
      <c r="CA174">
        <v>2.1080364253496389</v>
      </c>
      <c r="CB174">
        <v>0.47545465355826738</v>
      </c>
      <c r="CC174">
        <v>0.15637337239850749</v>
      </c>
      <c r="CD174">
        <v>0.71898754828554734</v>
      </c>
      <c r="CE174">
        <v>0.10571679428790649</v>
      </c>
      <c r="CF174">
        <v>9.5502076721822107E-3</v>
      </c>
      <c r="CG174">
        <v>7.9444481876345927</v>
      </c>
      <c r="CH174">
        <v>1.0547975391672191</v>
      </c>
      <c r="CI174">
        <v>5.9557548466090938E-2</v>
      </c>
      <c r="CJ174">
        <v>3.0545757388261841</v>
      </c>
      <c r="CK174">
        <v>0.34630919685027772</v>
      </c>
      <c r="CL174">
        <v>1.459590477395733E-2</v>
      </c>
      <c r="CM174">
        <v>15.054208116274591</v>
      </c>
      <c r="CN174">
        <v>1.2346346983491849</v>
      </c>
      <c r="CO174">
        <v>0.1062516875520694</v>
      </c>
      <c r="CP174">
        <v>2.9875109345271378</v>
      </c>
      <c r="CQ174">
        <v>0.31529292618968352</v>
      </c>
      <c r="CR174">
        <v>1.4101949221059441E-2</v>
      </c>
      <c r="CS174">
        <v>28.424957003106929</v>
      </c>
      <c r="CT174">
        <v>2.524099005465402</v>
      </c>
      <c r="CU174">
        <v>6.5680826853755508E-2</v>
      </c>
      <c r="CV174">
        <v>4.4412112055733894</v>
      </c>
      <c r="CW174">
        <v>0.40501156610650291</v>
      </c>
      <c r="CX174">
        <v>1.4182030415835529E-2</v>
      </c>
      <c r="CY174">
        <v>4599.8163137356632</v>
      </c>
      <c r="CZ174">
        <v>286.26458550934723</v>
      </c>
      <c r="DA174">
        <v>0.13971158904069891</v>
      </c>
      <c r="DB174">
        <v>2.1308853312554051E-2</v>
      </c>
      <c r="DC174">
        <v>2.0347430524224799E-2</v>
      </c>
      <c r="DD174">
        <v>1.2996430603608441E-2</v>
      </c>
      <c r="DE174">
        <v>0.76527024131525601</v>
      </c>
      <c r="DF174">
        <v>6.9496448683041256</v>
      </c>
      <c r="DG174">
        <v>13.484555276852779</v>
      </c>
      <c r="DH174">
        <v>94.605282046302293</v>
      </c>
      <c r="DI174">
        <v>5.6911076275586341</v>
      </c>
      <c r="DJ174">
        <v>0.78583160074198954</v>
      </c>
      <c r="DK174">
        <v>19.215692049759021</v>
      </c>
      <c r="DL174">
        <v>1.142295345498376</v>
      </c>
      <c r="DM174">
        <v>0.5189516003097131</v>
      </c>
      <c r="DN174">
        <v>3.637759121040304</v>
      </c>
      <c r="DO174">
        <v>0.27292802815686168</v>
      </c>
      <c r="DP174">
        <v>0.41148639969204792</v>
      </c>
      <c r="DQ174">
        <v>12.143448026397341</v>
      </c>
      <c r="DR174">
        <v>0.73574000721859389</v>
      </c>
      <c r="DS174">
        <v>0.36424770140442803</v>
      </c>
      <c r="DT174">
        <v>46.443768582159528</v>
      </c>
      <c r="DU174">
        <v>2.7580135354758921</v>
      </c>
      <c r="DV174">
        <v>0.20523666784563871</v>
      </c>
      <c r="DW174">
        <v>28.89229103560411</v>
      </c>
      <c r="DX174">
        <v>1.747933569589271</v>
      </c>
      <c r="DY174">
        <v>0.35349302352586509</v>
      </c>
      <c r="EA174">
        <v>65.009985847578534</v>
      </c>
      <c r="EB174">
        <v>6.8024152484604625E-2</v>
      </c>
      <c r="EC174">
        <v>16.347985040397351</v>
      </c>
      <c r="ED174">
        <v>0.34233227961537671</v>
      </c>
      <c r="EE174">
        <v>0.85241732959485128</v>
      </c>
      <c r="EF174">
        <v>4.0517371907741611</v>
      </c>
      <c r="EG174">
        <v>5.9751268665087442</v>
      </c>
      <c r="EH174">
        <v>10.59314786607859</v>
      </c>
      <c r="EI174">
        <v>19.916552584087189</v>
      </c>
      <c r="EJ174">
        <v>32.294504827782887</v>
      </c>
      <c r="EK174">
        <v>55.944610601212162</v>
      </c>
      <c r="EL174">
        <v>94.088800726716215</v>
      </c>
      <c r="EM174">
        <v>120.95185969745501</v>
      </c>
      <c r="EN174">
        <v>176.55252796960821</v>
      </c>
      <c r="EO174">
        <v>180.53704087696701</v>
      </c>
      <c r="EQ174">
        <v>107.1294155942836</v>
      </c>
      <c r="ER174">
        <v>91.159295209685382</v>
      </c>
      <c r="ES174">
        <v>0.91204019695134886</v>
      </c>
      <c r="ET174">
        <v>0.86732439775090431</v>
      </c>
      <c r="EU174">
        <v>3.8529129696921881E-4</v>
      </c>
      <c r="EV174">
        <v>6.4215239270313399E-3</v>
      </c>
      <c r="EW174">
        <v>16.666672664408409</v>
      </c>
      <c r="EX174">
        <v>33.353008335765807</v>
      </c>
      <c r="EY174">
        <v>4.6344985035516766</v>
      </c>
      <c r="EZ174">
        <v>1.6339081384391569</v>
      </c>
      <c r="FA174">
        <v>2.500318160838531E-2</v>
      </c>
      <c r="FC174">
        <f t="shared" si="18"/>
        <v>33.641982623221409</v>
      </c>
      <c r="FS174">
        <f t="shared" si="19"/>
        <v>46.443768582159528</v>
      </c>
      <c r="FT174">
        <f t="shared" si="20"/>
        <v>75.223543838560147</v>
      </c>
    </row>
    <row r="175" spans="1:178" x14ac:dyDescent="0.25">
      <c r="A175" t="s">
        <v>1149</v>
      </c>
      <c r="B175" t="s">
        <v>765</v>
      </c>
      <c r="C175" s="2">
        <v>8.5717005517525813</v>
      </c>
      <c r="D175" s="5">
        <v>6.2653841155640927E-3</v>
      </c>
      <c r="E175" s="6">
        <v>57.131111403790896</v>
      </c>
      <c r="F175" s="7">
        <v>0.49127556236761932</v>
      </c>
      <c r="G175">
        <v>165.75022574607871</v>
      </c>
      <c r="H175" s="8">
        <v>105.7970821359585</v>
      </c>
      <c r="I175" s="2">
        <v>1.9833123564496411</v>
      </c>
      <c r="J175" s="2">
        <v>0.1011386199474418</v>
      </c>
      <c r="K175" s="5">
        <v>0.1832895208091917</v>
      </c>
      <c r="L175" s="9">
        <v>1.483866589498437E-3</v>
      </c>
      <c r="M175">
        <v>0.1015262332975866</v>
      </c>
      <c r="N175" s="8">
        <v>1.4987634962976819</v>
      </c>
      <c r="O175" s="10">
        <v>12.73088680875124</v>
      </c>
      <c r="P175" s="7">
        <v>0.74429747115184541</v>
      </c>
      <c r="Q175" s="5">
        <v>0.5040425958584579</v>
      </c>
      <c r="R175" s="11">
        <v>2.458578544561299E-2</v>
      </c>
      <c r="S175" s="12">
        <v>0.2259224831583648</v>
      </c>
      <c r="T175" s="6">
        <v>2680.756487874155</v>
      </c>
      <c r="U175" s="6">
        <v>12.866762928298821</v>
      </c>
      <c r="V175" s="6">
        <v>13.34238373352259</v>
      </c>
      <c r="W175" s="6">
        <v>2631.031932144871</v>
      </c>
      <c r="X175" s="6">
        <v>7.912672325593638</v>
      </c>
      <c r="Y175" s="6">
        <v>105.2022574001758</v>
      </c>
      <c r="Z175" s="6">
        <v>2660.455844815252</v>
      </c>
      <c r="AA175" s="6">
        <v>7.4564726064730298</v>
      </c>
      <c r="AB175" s="13">
        <v>52.609613061696621</v>
      </c>
      <c r="AC175" s="14">
        <v>98.145129706700217</v>
      </c>
      <c r="AE175" t="s">
        <v>1150</v>
      </c>
      <c r="AF175" t="s">
        <v>1150</v>
      </c>
      <c r="AG175">
        <v>25.074000000000002</v>
      </c>
      <c r="AH175">
        <v>1055.8276458116909</v>
      </c>
      <c r="AI175">
        <v>84.682617555571724</v>
      </c>
      <c r="AJ175">
        <v>113.38714242851221</v>
      </c>
      <c r="AK175" t="s">
        <v>143</v>
      </c>
      <c r="AL175">
        <v>992.58247098571292</v>
      </c>
      <c r="AM175">
        <v>1945.5784236586669</v>
      </c>
      <c r="AN175">
        <v>211.33260442591981</v>
      </c>
      <c r="AO175">
        <v>6.3717799795097578</v>
      </c>
      <c r="AP175">
        <v>2.4002826163984641</v>
      </c>
      <c r="AQ175">
        <v>2.647176002486459</v>
      </c>
      <c r="AR175">
        <v>0.92376662517124097</v>
      </c>
      <c r="AS175">
        <v>1.6548543312129329</v>
      </c>
      <c r="AT175" t="s">
        <v>143</v>
      </c>
      <c r="AU175">
        <v>30.585389814071721</v>
      </c>
      <c r="AV175">
        <v>49.594125581601688</v>
      </c>
      <c r="AW175">
        <v>0.95830426494415122</v>
      </c>
      <c r="AX175">
        <v>0.2880254748623573</v>
      </c>
      <c r="AY175">
        <v>5.6420421097064792E-2</v>
      </c>
      <c r="AZ175">
        <v>196.68914332664619</v>
      </c>
      <c r="BA175">
        <v>10.36820670364882</v>
      </c>
      <c r="BB175">
        <v>8.9002372432039747E-2</v>
      </c>
      <c r="BC175">
        <v>513398.69329393108</v>
      </c>
      <c r="BD175">
        <v>19397.162813487481</v>
      </c>
      <c r="BE175">
        <v>2.0773689738613839</v>
      </c>
      <c r="BF175">
        <v>0.66331427983542668</v>
      </c>
      <c r="BG175">
        <v>0.18603535891212819</v>
      </c>
      <c r="BH175">
        <v>9.1189077053329723E-2</v>
      </c>
      <c r="BI175">
        <v>0.15261437643904319</v>
      </c>
      <c r="BJ175">
        <v>2.6346125395007431E-2</v>
      </c>
      <c r="BK175">
        <v>8.4026169071221395E-3</v>
      </c>
      <c r="BL175">
        <v>15.94191886128797</v>
      </c>
      <c r="BM175">
        <v>0.94445578290795784</v>
      </c>
      <c r="BN175">
        <v>5.9254308647558679E-2</v>
      </c>
      <c r="BO175">
        <v>0.41066436665170952</v>
      </c>
      <c r="BP175">
        <v>7.9249525680775271E-2</v>
      </c>
      <c r="BQ175">
        <v>1.3449515678011141E-2</v>
      </c>
      <c r="BR175">
        <v>3.351120546398918</v>
      </c>
      <c r="BS175">
        <v>0.56542008199797544</v>
      </c>
      <c r="BT175">
        <v>8.5461141034673713E-2</v>
      </c>
      <c r="BU175">
        <v>2.8849103716222388</v>
      </c>
      <c r="BV175">
        <v>0.55059660842998603</v>
      </c>
      <c r="BW175">
        <v>0.12039942724009869</v>
      </c>
      <c r="BX175">
        <v>1.27826149124204</v>
      </c>
      <c r="BY175">
        <v>0.20161241398862789</v>
      </c>
      <c r="BZ175">
        <v>2.630906521188528E-2</v>
      </c>
      <c r="CA175">
        <v>6.3691913753281533</v>
      </c>
      <c r="CB175">
        <v>0.86056696882362249</v>
      </c>
      <c r="CC175">
        <v>0.17824864673370311</v>
      </c>
      <c r="CD175">
        <v>1.5217218973188451</v>
      </c>
      <c r="CE175">
        <v>0.1641830971606697</v>
      </c>
      <c r="CF175">
        <v>2.1157621756907049E-2</v>
      </c>
      <c r="CG175">
        <v>18.84198213992461</v>
      </c>
      <c r="CH175">
        <v>2.1054912039701552</v>
      </c>
      <c r="CI175">
        <v>5.6066335137142133E-2</v>
      </c>
      <c r="CJ175">
        <v>6.4533805035645946</v>
      </c>
      <c r="CK175">
        <v>0.56253680215280111</v>
      </c>
      <c r="CL175">
        <v>1.373892602798601E-2</v>
      </c>
      <c r="CM175">
        <v>27.304030633028749</v>
      </c>
      <c r="CN175">
        <v>1.886433458765159</v>
      </c>
      <c r="CO175">
        <v>4.155659251195034E-2</v>
      </c>
      <c r="CP175">
        <v>5.5842128476071302</v>
      </c>
      <c r="CQ175">
        <v>0.38262549955881148</v>
      </c>
      <c r="CR175">
        <v>1.327283554620972E-2</v>
      </c>
      <c r="CS175">
        <v>45.558263970399821</v>
      </c>
      <c r="CT175">
        <v>3.4183400171038869</v>
      </c>
      <c r="CU175">
        <v>6.1831185249024007E-2</v>
      </c>
      <c r="CV175">
        <v>7.2278740178533916</v>
      </c>
      <c r="CW175">
        <v>0.54585923863128838</v>
      </c>
      <c r="CX175">
        <v>1.336048494248575E-2</v>
      </c>
      <c r="CY175">
        <v>4833.5505954827386</v>
      </c>
      <c r="CZ175">
        <v>199.2089618906856</v>
      </c>
      <c r="DA175">
        <v>0.13145373327740509</v>
      </c>
      <c r="DB175">
        <v>8.0437971977768349E-2</v>
      </c>
      <c r="DC175">
        <v>3.4177238875097042E-2</v>
      </c>
      <c r="DD175">
        <v>1.224606890632244E-2</v>
      </c>
      <c r="DE175">
        <v>-3.5776042661472069</v>
      </c>
      <c r="DF175">
        <v>6.1027217794351909</v>
      </c>
      <c r="DG175">
        <v>12.83340088232462</v>
      </c>
      <c r="DH175">
        <v>113.3745023493405</v>
      </c>
      <c r="DI175">
        <v>3.224745625207162</v>
      </c>
      <c r="DJ175">
        <v>0.84939099958116704</v>
      </c>
      <c r="DK175">
        <v>22.940592684003899</v>
      </c>
      <c r="DL175">
        <v>0.67418027620003751</v>
      </c>
      <c r="DM175">
        <v>0.44634756913692392</v>
      </c>
      <c r="DN175">
        <v>5.2798797366770112</v>
      </c>
      <c r="DO175">
        <v>0.22252968101295181</v>
      </c>
      <c r="DP175">
        <v>0.38204909670401288</v>
      </c>
      <c r="DQ175">
        <v>21.453189252697069</v>
      </c>
      <c r="DR175">
        <v>0.71683832248965906</v>
      </c>
      <c r="DS175">
        <v>0.34755172250761818</v>
      </c>
      <c r="DT175">
        <v>57.131111403790896</v>
      </c>
      <c r="DU175">
        <v>1.6347564030905031</v>
      </c>
      <c r="DV175">
        <v>0.19128897555613891</v>
      </c>
      <c r="DW175">
        <v>34.965891732484323</v>
      </c>
      <c r="DX175">
        <v>0.99233056665920127</v>
      </c>
      <c r="DY175">
        <v>0.37060944520912431</v>
      </c>
      <c r="EA175">
        <v>125.2797091252523</v>
      </c>
      <c r="EB175">
        <v>0.64394251662043567</v>
      </c>
      <c r="EC175">
        <v>26.006392922166349</v>
      </c>
      <c r="ED175">
        <v>4.425262571677905</v>
      </c>
      <c r="EE175">
        <v>7.3328677164090106</v>
      </c>
      <c r="EF175">
        <v>19.49263764609621</v>
      </c>
      <c r="EG175">
        <v>22.704466984760931</v>
      </c>
      <c r="EH175">
        <v>32.005986810694239</v>
      </c>
      <c r="EI175">
        <v>42.152961144566348</v>
      </c>
      <c r="EJ175">
        <v>76.593423333026863</v>
      </c>
      <c r="EK175">
        <v>118.1937821165677</v>
      </c>
      <c r="EL175">
        <v>170.6501914564297</v>
      </c>
      <c r="EM175">
        <v>226.08149180595669</v>
      </c>
      <c r="EN175">
        <v>282.97058366707961</v>
      </c>
      <c r="EO175">
        <v>293.81601698591032</v>
      </c>
      <c r="EQ175">
        <v>15.40589903567103</v>
      </c>
      <c r="ER175">
        <v>9.4276408292431206</v>
      </c>
      <c r="ES175">
        <v>0.90899269894254009</v>
      </c>
      <c r="ET175">
        <v>0.90071668607731137</v>
      </c>
      <c r="EU175">
        <v>2.2756517948807229E-3</v>
      </c>
      <c r="EV175">
        <v>2.0119439542019481E-2</v>
      </c>
      <c r="EW175">
        <v>8.8411766630026207</v>
      </c>
      <c r="EX175">
        <v>8.2462829870792262</v>
      </c>
      <c r="EY175">
        <v>3.58370356171636</v>
      </c>
      <c r="EZ175">
        <v>1.254023011959152</v>
      </c>
      <c r="FA175">
        <v>1.4559691744759989E-2</v>
      </c>
      <c r="FC175">
        <f t="shared" si="18"/>
        <v>12.153810816934982</v>
      </c>
      <c r="FE175">
        <v>-21.638503189649999</v>
      </c>
      <c r="FF175">
        <v>1.2279218999999999</v>
      </c>
      <c r="FH175">
        <v>-3.8116452182000002</v>
      </c>
      <c r="FI175">
        <v>1.2279218999999999</v>
      </c>
      <c r="FK175">
        <v>947.4241882</v>
      </c>
      <c r="FL175">
        <f t="shared" si="21"/>
        <v>674.27418820000003</v>
      </c>
      <c r="FM175">
        <v>22</v>
      </c>
      <c r="FS175">
        <f t="shared" si="19"/>
        <v>57.131111403790896</v>
      </c>
      <c r="FT175">
        <f t="shared" si="20"/>
        <v>92.533504373707729</v>
      </c>
      <c r="FU175">
        <f t="shared" si="22"/>
        <v>1.0185906396630753</v>
      </c>
      <c r="FV175">
        <f>((3.998*LOG(FU175))+2.284)</f>
        <v>2.3159827242785993</v>
      </c>
    </row>
    <row r="176" spans="1:178" x14ac:dyDescent="0.25">
      <c r="A176" t="s">
        <v>1151</v>
      </c>
      <c r="B176" t="s">
        <v>765</v>
      </c>
      <c r="C176" s="2">
        <v>-46.851352829410281</v>
      </c>
      <c r="D176" s="5">
        <v>5.5915304992221757E-3</v>
      </c>
      <c r="E176" s="6">
        <v>52.860606256318817</v>
      </c>
      <c r="F176" s="7">
        <v>0.33525943559161608</v>
      </c>
      <c r="G176">
        <v>-30.341702260932031</v>
      </c>
      <c r="H176" s="8">
        <v>424.9889648441798</v>
      </c>
      <c r="I176" s="2">
        <v>1.8654269258950931</v>
      </c>
      <c r="J176" s="2">
        <v>9.2779478349434313E-2</v>
      </c>
      <c r="K176" s="5">
        <v>0.18268128165112141</v>
      </c>
      <c r="L176" s="9">
        <v>1.69412016178371E-3</v>
      </c>
      <c r="M176">
        <v>9.3816690187792248E-2</v>
      </c>
      <c r="N176" s="8">
        <v>2.0748178603942238</v>
      </c>
      <c r="O176" s="10">
        <v>13.506511637053711</v>
      </c>
      <c r="P176" s="7">
        <v>0.79330677571230868</v>
      </c>
      <c r="Q176" s="5">
        <v>0.53638864979247536</v>
      </c>
      <c r="R176" s="11">
        <v>2.637618603492381E-2</v>
      </c>
      <c r="S176" s="12">
        <v>0.36299139861462493</v>
      </c>
      <c r="T176" s="6">
        <v>2677.2569897326939</v>
      </c>
      <c r="U176" s="6">
        <v>14.31942697691705</v>
      </c>
      <c r="V176" s="6">
        <v>14.717492839426511</v>
      </c>
      <c r="W176" s="6">
        <v>2768.082306958906</v>
      </c>
      <c r="X176" s="6">
        <v>11.329329138552181</v>
      </c>
      <c r="Y176" s="6">
        <v>110.8711306601448</v>
      </c>
      <c r="Z176" s="6">
        <v>2714.7975864694672</v>
      </c>
      <c r="AA176" s="6">
        <v>9.0973100963058915</v>
      </c>
      <c r="AB176" s="13">
        <v>55.870295899931868</v>
      </c>
      <c r="AC176" s="14">
        <v>103.39247661223889</v>
      </c>
      <c r="AE176" t="s">
        <v>1152</v>
      </c>
      <c r="AF176" t="s">
        <v>1152</v>
      </c>
      <c r="AG176">
        <v>25.091000000000001</v>
      </c>
      <c r="AH176" t="s">
        <v>143</v>
      </c>
      <c r="AI176">
        <v>48.702248512494677</v>
      </c>
      <c r="AJ176">
        <v>119.5060662310505</v>
      </c>
      <c r="AK176" t="s">
        <v>143</v>
      </c>
      <c r="AL176">
        <v>736.20437714193258</v>
      </c>
      <c r="AM176">
        <v>2124.7125908141638</v>
      </c>
      <c r="AN176">
        <v>216.5926276654402</v>
      </c>
      <c r="AO176">
        <v>15.263013252595121</v>
      </c>
      <c r="AP176">
        <v>2.5128046522867749</v>
      </c>
      <c r="AQ176" t="s">
        <v>143</v>
      </c>
      <c r="AR176">
        <v>0.8134170214323686</v>
      </c>
      <c r="AS176">
        <v>1.7984419825298701</v>
      </c>
      <c r="AT176" t="s">
        <v>143</v>
      </c>
      <c r="AU176">
        <v>30.338683010413881</v>
      </c>
      <c r="AV176">
        <v>54.37599905938152</v>
      </c>
      <c r="AW176">
        <v>0.4551441101156784</v>
      </c>
      <c r="AX176">
        <v>0.20345137754353579</v>
      </c>
      <c r="AY176">
        <v>5.9954166200249903E-2</v>
      </c>
      <c r="AZ176">
        <v>57.580223274362829</v>
      </c>
      <c r="BA176">
        <v>5.0542661146833394</v>
      </c>
      <c r="BB176">
        <v>8.3938415472081043E-2</v>
      </c>
      <c r="BC176">
        <v>495430.28613948368</v>
      </c>
      <c r="BD176">
        <v>35867.76196391321</v>
      </c>
      <c r="BE176">
        <v>1.8653359935261651</v>
      </c>
      <c r="BF176">
        <v>0.61601271955927639</v>
      </c>
      <c r="BG176">
        <v>0.15923203973734551</v>
      </c>
      <c r="BH176">
        <v>0.1013407826132514</v>
      </c>
      <c r="BI176">
        <v>6.3693397523330336E-2</v>
      </c>
      <c r="BJ176">
        <v>1.691632678872523E-2</v>
      </c>
      <c r="BK176">
        <v>7.9963859485227065E-3</v>
      </c>
      <c r="BL176">
        <v>9.2806047489772521</v>
      </c>
      <c r="BM176">
        <v>1.054334317163413</v>
      </c>
      <c r="BN176">
        <v>6.090316659711139E-2</v>
      </c>
      <c r="BO176">
        <v>0.1499052732241527</v>
      </c>
      <c r="BP176">
        <v>4.0982302057457308E-2</v>
      </c>
      <c r="BQ176">
        <v>1.526300563446935E-2</v>
      </c>
      <c r="BR176">
        <v>0.9623298458727878</v>
      </c>
      <c r="BS176">
        <v>0.24686672961240119</v>
      </c>
      <c r="BT176">
        <v>8.8160589129788219E-2</v>
      </c>
      <c r="BU176">
        <v>0.6572281887688759</v>
      </c>
      <c r="BV176">
        <v>0.18203186740475771</v>
      </c>
      <c r="BW176">
        <v>0.15684818332050629</v>
      </c>
      <c r="BX176">
        <v>0.35019583114685621</v>
      </c>
      <c r="BY176">
        <v>9.3406270321973212E-2</v>
      </c>
      <c r="BZ176">
        <v>2.715789901268666E-2</v>
      </c>
      <c r="CA176">
        <v>2.2419128683293179</v>
      </c>
      <c r="CB176">
        <v>0.52803744410250908</v>
      </c>
      <c r="CC176">
        <v>0.2098317784348476</v>
      </c>
      <c r="CD176">
        <v>0.51239848191952797</v>
      </c>
      <c r="CE176">
        <v>7.4290760090341634E-2</v>
      </c>
      <c r="CF176">
        <v>2.1836694394400991E-2</v>
      </c>
      <c r="CG176">
        <v>5.0642848189661374</v>
      </c>
      <c r="CH176">
        <v>0.76639608407680226</v>
      </c>
      <c r="CI176">
        <v>0.13612844812131561</v>
      </c>
      <c r="CJ176">
        <v>1.776211131798181</v>
      </c>
      <c r="CK176">
        <v>0.22310611326061999</v>
      </c>
      <c r="CL176">
        <v>1.458917461380101E-2</v>
      </c>
      <c r="CM176">
        <v>8.3244333199472624</v>
      </c>
      <c r="CN176">
        <v>1.0657571961726999</v>
      </c>
      <c r="CO176">
        <v>4.4136671352687791E-2</v>
      </c>
      <c r="CP176">
        <v>1.80605107191639</v>
      </c>
      <c r="CQ176">
        <v>0.26626909852811392</v>
      </c>
      <c r="CR176">
        <v>1.409343714898569E-2</v>
      </c>
      <c r="CS176">
        <v>16.17537455012744</v>
      </c>
      <c r="CT176">
        <v>1.9288090920150209</v>
      </c>
      <c r="CU176">
        <v>6.5660226069072153E-2</v>
      </c>
      <c r="CV176">
        <v>2.466360098088944</v>
      </c>
      <c r="CW176">
        <v>0.27360122451978108</v>
      </c>
      <c r="CX176">
        <v>1.4192718502967491E-2</v>
      </c>
      <c r="CY176">
        <v>6202.2250086785316</v>
      </c>
      <c r="CZ176">
        <v>351.52738702776878</v>
      </c>
      <c r="DA176">
        <v>0.31909142544440261</v>
      </c>
      <c r="DB176">
        <v>7.0107048763567312E-2</v>
      </c>
      <c r="DC176">
        <v>3.6675032392726348E-2</v>
      </c>
      <c r="DD176">
        <v>1.3010032984411611E-2</v>
      </c>
      <c r="DE176">
        <v>5.5956383327765176</v>
      </c>
      <c r="DF176">
        <v>6.6500395259941669</v>
      </c>
      <c r="DG176">
        <v>12.50177653011851</v>
      </c>
      <c r="DH176">
        <v>112.31412881369759</v>
      </c>
      <c r="DI176">
        <v>7.0085061847381906</v>
      </c>
      <c r="DJ176">
        <v>0.84194552447504301</v>
      </c>
      <c r="DK176">
        <v>22.603695006171591</v>
      </c>
      <c r="DL176">
        <v>1.448749780221771</v>
      </c>
      <c r="DM176">
        <v>0.4765522485800362</v>
      </c>
      <c r="DN176">
        <v>4.8036323016148623</v>
      </c>
      <c r="DO176">
        <v>0.45777575841590612</v>
      </c>
      <c r="DP176">
        <v>0.4163165813661418</v>
      </c>
      <c r="DQ176">
        <v>13.75751950932877</v>
      </c>
      <c r="DR176">
        <v>1.090321278464653</v>
      </c>
      <c r="DS176">
        <v>0.37615405529197038</v>
      </c>
      <c r="DT176">
        <v>52.860606256318817</v>
      </c>
      <c r="DU176">
        <v>3.2088081994166711</v>
      </c>
      <c r="DV176">
        <v>0.19038584027146269</v>
      </c>
      <c r="DW176">
        <v>34.493079724135598</v>
      </c>
      <c r="DX176">
        <v>2.215416663361188</v>
      </c>
      <c r="DY176">
        <v>0.3493928678812821</v>
      </c>
      <c r="EA176">
        <v>36.675301448638741</v>
      </c>
      <c r="EB176">
        <v>0.26874851275666811</v>
      </c>
      <c r="EC176">
        <v>15.139648856406611</v>
      </c>
      <c r="ED176">
        <v>1.6153585476740591</v>
      </c>
      <c r="EE176">
        <v>2.1057545861548972</v>
      </c>
      <c r="EF176">
        <v>4.4407310051951079</v>
      </c>
      <c r="EG176">
        <v>6.2201746207256869</v>
      </c>
      <c r="EH176">
        <v>11.26589381070009</v>
      </c>
      <c r="EI176">
        <v>14.193863765083879</v>
      </c>
      <c r="EJ176">
        <v>20.586523654333892</v>
      </c>
      <c r="EK176">
        <v>32.531339410223083</v>
      </c>
      <c r="EL176">
        <v>52.02770824967039</v>
      </c>
      <c r="EM176">
        <v>73.119476595805267</v>
      </c>
      <c r="EN176">
        <v>100.4681649076238</v>
      </c>
      <c r="EO176">
        <v>100.2585405727213</v>
      </c>
      <c r="EQ176">
        <v>22.977792359290031</v>
      </c>
      <c r="ER176">
        <v>15.16193948012662</v>
      </c>
      <c r="ES176">
        <v>0.87941226192973287</v>
      </c>
      <c r="ET176">
        <v>0.95089534541901199</v>
      </c>
      <c r="EU176">
        <v>2.6749618946834632E-3</v>
      </c>
      <c r="EV176">
        <v>2.3855054669645191E-2</v>
      </c>
      <c r="EW176">
        <v>8.9179044819507745</v>
      </c>
      <c r="EX176">
        <v>8.7867444204754648</v>
      </c>
      <c r="EY176">
        <v>5.6958148403146041</v>
      </c>
      <c r="EZ176">
        <v>3.267967990014943</v>
      </c>
      <c r="FA176">
        <v>3.8083366641696897E-2</v>
      </c>
      <c r="FC176">
        <f t="shared" si="18"/>
        <v>12.96804474060826</v>
      </c>
      <c r="FS176">
        <f t="shared" si="19"/>
        <v>52.860606256318817</v>
      </c>
      <c r="FT176">
        <f t="shared" si="20"/>
        <v>85.616698503284411</v>
      </c>
    </row>
    <row r="177" spans="1:178" x14ac:dyDescent="0.25">
      <c r="A177" t="s">
        <v>1153</v>
      </c>
      <c r="B177" t="s">
        <v>765</v>
      </c>
      <c r="C177" s="2">
        <v>2.9308522396626522</v>
      </c>
      <c r="D177" s="5">
        <v>1.903489902135596E-2</v>
      </c>
      <c r="E177" s="6">
        <v>181.96806104499831</v>
      </c>
      <c r="F177" s="7">
        <v>0.74623775062106867</v>
      </c>
      <c r="G177">
        <v>483.34762018807322</v>
      </c>
      <c r="H177" s="8">
        <v>51.41751632203394</v>
      </c>
      <c r="I177" s="2">
        <v>1.9358882722176169</v>
      </c>
      <c r="J177" s="2">
        <v>9.395945240972936E-2</v>
      </c>
      <c r="K177" s="5">
        <v>0.18476781586213231</v>
      </c>
      <c r="L177" s="9">
        <v>8.7320404931559798E-4</v>
      </c>
      <c r="M177">
        <v>0.1852617776613473</v>
      </c>
      <c r="N177" s="8">
        <v>0.43601358288707109</v>
      </c>
      <c r="O177" s="10">
        <v>13.160743257167759</v>
      </c>
      <c r="P177" s="7">
        <v>0.76307101553647949</v>
      </c>
      <c r="Q177" s="5">
        <v>0.51660342482829236</v>
      </c>
      <c r="R177" s="11">
        <v>2.5143535748379669E-2</v>
      </c>
      <c r="S177" s="12">
        <v>0.48691779540592911</v>
      </c>
      <c r="T177" s="6">
        <v>2695.003308126024</v>
      </c>
      <c r="U177" s="6">
        <v>6.9439739300810421</v>
      </c>
      <c r="V177" s="6">
        <v>7.7904961267118651</v>
      </c>
      <c r="W177" s="6">
        <v>2684.7266138336322</v>
      </c>
      <c r="X177" s="6">
        <v>4.2394865328850511</v>
      </c>
      <c r="Y177" s="6">
        <v>106.8203235988512</v>
      </c>
      <c r="Z177" s="6">
        <v>2691.0119990293701</v>
      </c>
      <c r="AA177" s="6">
        <v>4.5168900155518692</v>
      </c>
      <c r="AB177" s="13">
        <v>54.580863974496538</v>
      </c>
      <c r="AC177" s="14">
        <v>99.618676004537534</v>
      </c>
      <c r="AE177" t="s">
        <v>1154</v>
      </c>
      <c r="AF177" t="s">
        <v>1154</v>
      </c>
      <c r="AG177">
        <v>25.03</v>
      </c>
      <c r="AH177" t="s">
        <v>143</v>
      </c>
      <c r="AI177">
        <v>71.503332536621883</v>
      </c>
      <c r="AJ177">
        <v>122.6322054323047</v>
      </c>
      <c r="AK177" t="s">
        <v>143</v>
      </c>
      <c r="AL177">
        <v>1003.972306134683</v>
      </c>
      <c r="AM177">
        <v>2197.901216001223</v>
      </c>
      <c r="AN177">
        <v>203.59320974186929</v>
      </c>
      <c r="AO177">
        <v>10.492582220435811</v>
      </c>
      <c r="AP177">
        <v>2.5886747622397541</v>
      </c>
      <c r="AQ177">
        <v>4.7760093487977766</v>
      </c>
      <c r="AR177">
        <v>1.0447256030356431</v>
      </c>
      <c r="AS177">
        <v>1.7894611168450609</v>
      </c>
      <c r="AT177" t="s">
        <v>143</v>
      </c>
      <c r="AU177">
        <v>30.534210119216599</v>
      </c>
      <c r="AV177">
        <v>57.785676486589473</v>
      </c>
      <c r="AW177">
        <v>3.3435700962877211</v>
      </c>
      <c r="AX177">
        <v>0.52623468564868048</v>
      </c>
      <c r="AY177">
        <v>0.1446248565813352</v>
      </c>
      <c r="AZ177">
        <v>654.2748180628804</v>
      </c>
      <c r="BA177">
        <v>44.045770337195947</v>
      </c>
      <c r="BB177">
        <v>0.11682985420722811</v>
      </c>
      <c r="BC177">
        <v>493967.96510566061</v>
      </c>
      <c r="BD177">
        <v>33156.422880732607</v>
      </c>
      <c r="BE177">
        <v>1.381767012666699</v>
      </c>
      <c r="BF177">
        <v>0.92211548585326775</v>
      </c>
      <c r="BG177">
        <v>0.1695061923473849</v>
      </c>
      <c r="BH177">
        <v>7.8208643953543558E-2</v>
      </c>
      <c r="BI177">
        <v>0.7665513072741359</v>
      </c>
      <c r="BJ177">
        <v>8.2061718590939872E-2</v>
      </c>
      <c r="BK177">
        <v>9.1996236198863511E-3</v>
      </c>
      <c r="BL177">
        <v>39.917488239750632</v>
      </c>
      <c r="BM177">
        <v>2.6617934516609272</v>
      </c>
      <c r="BN177">
        <v>6.4609118318675454E-2</v>
      </c>
      <c r="BO177">
        <v>3.0926755217259569</v>
      </c>
      <c r="BP177">
        <v>0.24704589041517139</v>
      </c>
      <c r="BQ177">
        <v>1.029722288274636E-2</v>
      </c>
      <c r="BR177">
        <v>24.59727271543742</v>
      </c>
      <c r="BS177">
        <v>1.7682133792806469</v>
      </c>
      <c r="BT177">
        <v>9.2910033498992975E-2</v>
      </c>
      <c r="BU177">
        <v>16.515678169335711</v>
      </c>
      <c r="BV177">
        <v>1.3979356622449</v>
      </c>
      <c r="BW177">
        <v>0.1313171612550465</v>
      </c>
      <c r="BX177">
        <v>6.4779403858018574</v>
      </c>
      <c r="BY177">
        <v>0.48367426501947841</v>
      </c>
      <c r="BZ177">
        <v>2.8641294102837951E-2</v>
      </c>
      <c r="CA177">
        <v>34.386512707248187</v>
      </c>
      <c r="CB177">
        <v>3.0944593128533091</v>
      </c>
      <c r="CC177">
        <v>0.2233923960992672</v>
      </c>
      <c r="CD177">
        <v>7.7892603493115038</v>
      </c>
      <c r="CE177">
        <v>0.60379102218379721</v>
      </c>
      <c r="CF177">
        <v>9.6533446347573833E-3</v>
      </c>
      <c r="CG177">
        <v>73.763164557019778</v>
      </c>
      <c r="CH177">
        <v>5.9408463494562351</v>
      </c>
      <c r="CI177">
        <v>6.0171133611823482E-2</v>
      </c>
      <c r="CJ177">
        <v>20.6553153554784</v>
      </c>
      <c r="CK177">
        <v>1.488159931864603</v>
      </c>
      <c r="CL177">
        <v>1.4743274397233681E-2</v>
      </c>
      <c r="CM177">
        <v>92.524126666024827</v>
      </c>
      <c r="CN177">
        <v>8.2236410326140561</v>
      </c>
      <c r="CO177">
        <v>4.4611855545863728E-2</v>
      </c>
      <c r="CP177">
        <v>17.380948910202861</v>
      </c>
      <c r="CQ177">
        <v>1.3327854737308229</v>
      </c>
      <c r="CR177">
        <v>1.424127736093605E-2</v>
      </c>
      <c r="CS177">
        <v>142.576966864626</v>
      </c>
      <c r="CT177">
        <v>13.89392098925531</v>
      </c>
      <c r="CU177">
        <v>6.6356011898215259E-2</v>
      </c>
      <c r="CV177">
        <v>20.43890145482246</v>
      </c>
      <c r="CW177">
        <v>1.688600141114373</v>
      </c>
      <c r="CX177">
        <v>1.434842311837216E-2</v>
      </c>
      <c r="CY177">
        <v>5933.9240496050861</v>
      </c>
      <c r="CZ177">
        <v>411.30069417198177</v>
      </c>
      <c r="DA177">
        <v>0.1410068224750636</v>
      </c>
      <c r="DB177">
        <v>0.1072624859799239</v>
      </c>
      <c r="DC177">
        <v>4.5825185009098379E-2</v>
      </c>
      <c r="DD177">
        <v>1.3153966085804341E-2</v>
      </c>
      <c r="DE177">
        <v>6.4517899070680578</v>
      </c>
      <c r="DF177">
        <v>7.6584057978833853</v>
      </c>
      <c r="DG177">
        <v>15.31958493884756</v>
      </c>
      <c r="DH177">
        <v>372.84072788501919</v>
      </c>
      <c r="DI177">
        <v>24.290960365092911</v>
      </c>
      <c r="DJ177">
        <v>0.88152977898427998</v>
      </c>
      <c r="DK177">
        <v>75.642845665605137</v>
      </c>
      <c r="DL177">
        <v>4.8360082206592088</v>
      </c>
      <c r="DM177">
        <v>0.50799777849687544</v>
      </c>
      <c r="DN177">
        <v>31.65805326748152</v>
      </c>
      <c r="DO177">
        <v>2.2412910671993762</v>
      </c>
      <c r="DP177">
        <v>0.38694226637287799</v>
      </c>
      <c r="DQ177">
        <v>106.10144420418069</v>
      </c>
      <c r="DR177">
        <v>7.1157634039370752</v>
      </c>
      <c r="DS177">
        <v>0.35684811045430859</v>
      </c>
      <c r="DT177">
        <v>181.96806104499831</v>
      </c>
      <c r="DU177">
        <v>12.18466861374303</v>
      </c>
      <c r="DV177">
        <v>0.22182783771910439</v>
      </c>
      <c r="DW177">
        <v>122.7790092135489</v>
      </c>
      <c r="DX177">
        <v>8.0664512624720395</v>
      </c>
      <c r="DY177">
        <v>0.35937989786325958</v>
      </c>
      <c r="EA177">
        <v>416.73555290629321</v>
      </c>
      <c r="EB177">
        <v>3.2343937015786328</v>
      </c>
      <c r="EC177">
        <v>65.118251614601363</v>
      </c>
      <c r="ED177">
        <v>33.326244846184878</v>
      </c>
      <c r="EE177">
        <v>53.823353863101573</v>
      </c>
      <c r="EF177">
        <v>111.5924200630792</v>
      </c>
      <c r="EG177">
        <v>115.0611080959477</v>
      </c>
      <c r="EH177">
        <v>172.79654626757889</v>
      </c>
      <c r="EI177">
        <v>215.76898474547099</v>
      </c>
      <c r="EJ177">
        <v>299.85026242690969</v>
      </c>
      <c r="EK177">
        <v>378.30247903806588</v>
      </c>
      <c r="EL177">
        <v>578.27579166265514</v>
      </c>
      <c r="EM177">
        <v>703.68214211347629</v>
      </c>
      <c r="EN177">
        <v>885.57122276165194</v>
      </c>
      <c r="EO177">
        <v>830.84965263505933</v>
      </c>
      <c r="EQ177">
        <v>6.2721018177158072</v>
      </c>
      <c r="ER177">
        <v>2.508394934862034</v>
      </c>
      <c r="ES177">
        <v>0.82859760795466442</v>
      </c>
      <c r="ET177">
        <v>0.82764179785697944</v>
      </c>
      <c r="EU177">
        <v>3.6523247576769522E-3</v>
      </c>
      <c r="EV177">
        <v>1.8717930256372781E-2</v>
      </c>
      <c r="EW177">
        <v>5.1249358965214933</v>
      </c>
      <c r="EX177">
        <v>8.5968125522082151</v>
      </c>
      <c r="EY177">
        <v>4.5586049891734142</v>
      </c>
      <c r="EZ177">
        <v>1.276279507459108</v>
      </c>
      <c r="FA177">
        <v>6.4674926541872521E-3</v>
      </c>
      <c r="FC177">
        <f t="shared" si="18"/>
        <v>7.4650861160813333</v>
      </c>
      <c r="FE177">
        <v>-20.170446004579997</v>
      </c>
      <c r="FF177">
        <v>1.1694806</v>
      </c>
      <c r="FH177">
        <v>-3.6755673117700005</v>
      </c>
      <c r="FI177">
        <v>1.1694806</v>
      </c>
      <c r="FK177">
        <v>997.90313900000001</v>
      </c>
      <c r="FL177">
        <f t="shared" si="21"/>
        <v>724.75313900000003</v>
      </c>
      <c r="FM177">
        <v>23</v>
      </c>
      <c r="FS177">
        <f t="shared" si="19"/>
        <v>181.96806104499831</v>
      </c>
      <c r="FT177">
        <f t="shared" si="20"/>
        <v>294.72807300341054</v>
      </c>
      <c r="FU177">
        <f t="shared" si="22"/>
        <v>1.0639466944301972</v>
      </c>
      <c r="FV177">
        <f>((3.998*LOG(FU177))+2.284)</f>
        <v>2.3916256386580246</v>
      </c>
    </row>
    <row r="178" spans="1:178" x14ac:dyDescent="0.25">
      <c r="A178" t="s">
        <v>1155</v>
      </c>
      <c r="B178" t="s">
        <v>765</v>
      </c>
      <c r="C178" s="2">
        <v>-5.0428382069578888</v>
      </c>
      <c r="D178" s="5">
        <v>3.3073590662918713E-2</v>
      </c>
      <c r="E178" s="6">
        <v>306.25409645276142</v>
      </c>
      <c r="F178" s="7">
        <v>0.65804237404609833</v>
      </c>
      <c r="G178">
        <v>-280.94972884177901</v>
      </c>
      <c r="H178" s="8">
        <v>86.655178104751627</v>
      </c>
      <c r="I178" s="2">
        <v>1.908467406076112</v>
      </c>
      <c r="J178" s="2">
        <v>9.0202458493151144E-2</v>
      </c>
      <c r="K178" s="5">
        <v>0.18466409948431001</v>
      </c>
      <c r="L178" s="9">
        <v>6.0328117915689375E-4</v>
      </c>
      <c r="M178">
        <v>0.14207247539081541</v>
      </c>
      <c r="N178" s="8">
        <v>0.26705469666399029</v>
      </c>
      <c r="O178" s="10">
        <v>13.34961080024426</v>
      </c>
      <c r="P178" s="7">
        <v>0.77057557849713032</v>
      </c>
      <c r="Q178" s="5">
        <v>0.52426294373162829</v>
      </c>
      <c r="R178" s="11">
        <v>2.538084773488352E-2</v>
      </c>
      <c r="S178" s="12">
        <v>0.90253017304038563</v>
      </c>
      <c r="T178" s="6">
        <v>2694.3334119071142</v>
      </c>
      <c r="U178" s="6">
        <v>4.0715362196703504</v>
      </c>
      <c r="V178" s="6">
        <v>5.3932255465136389</v>
      </c>
      <c r="W178" s="6">
        <v>2717.0251735177321</v>
      </c>
      <c r="X178" s="6">
        <v>10.75461723355756</v>
      </c>
      <c r="Y178" s="6">
        <v>106.8825980532273</v>
      </c>
      <c r="Z178" s="6">
        <v>2704.3706225088258</v>
      </c>
      <c r="AA178" s="6">
        <v>5.3375029763944637</v>
      </c>
      <c r="AB178" s="13">
        <v>53.967512192794061</v>
      </c>
      <c r="AC178" s="14">
        <v>100.84220317761481</v>
      </c>
      <c r="AE178" t="s">
        <v>1156</v>
      </c>
      <c r="AF178" t="s">
        <v>1156</v>
      </c>
      <c r="AG178">
        <v>25.01</v>
      </c>
      <c r="AH178">
        <v>1318.290835288647</v>
      </c>
      <c r="AI178">
        <v>104.0414393848755</v>
      </c>
      <c r="AJ178">
        <v>112.56193248815531</v>
      </c>
      <c r="AK178" t="s">
        <v>143</v>
      </c>
      <c r="AL178">
        <v>981.97311783635041</v>
      </c>
      <c r="AM178">
        <v>2024.196159918258</v>
      </c>
      <c r="AN178">
        <v>195.88317702145781</v>
      </c>
      <c r="AO178">
        <v>8.4340775763674873</v>
      </c>
      <c r="AP178">
        <v>2.417509642160582</v>
      </c>
      <c r="AQ178">
        <v>5.2168647966883732</v>
      </c>
      <c r="AR178">
        <v>1.3519786149598569</v>
      </c>
      <c r="AS178">
        <v>1.768243621056937</v>
      </c>
      <c r="AT178">
        <v>446.22780277882953</v>
      </c>
      <c r="AU178">
        <v>137.193967572763</v>
      </c>
      <c r="AV178">
        <v>52.767350939485127</v>
      </c>
      <c r="AW178">
        <v>3.4562394944482842</v>
      </c>
      <c r="AX178">
        <v>0.69413210881331733</v>
      </c>
      <c r="AY178">
        <v>0.196878182551882</v>
      </c>
      <c r="AZ178">
        <v>562.83652838827584</v>
      </c>
      <c r="BA178">
        <v>25.975009909827179</v>
      </c>
      <c r="BB178">
        <v>0.10414297096949721</v>
      </c>
      <c r="BC178">
        <v>464886.20639924862</v>
      </c>
      <c r="BD178">
        <v>17256.637866765341</v>
      </c>
      <c r="BE178">
        <v>1.9278044724012791</v>
      </c>
      <c r="BF178">
        <v>0.81502916158256589</v>
      </c>
      <c r="BG178">
        <v>0.1942558661690392</v>
      </c>
      <c r="BH178">
        <v>9.9308250230298364E-2</v>
      </c>
      <c r="BI178">
        <v>0.49416805662978341</v>
      </c>
      <c r="BJ178">
        <v>6.1274512511826577E-2</v>
      </c>
      <c r="BK178">
        <v>8.2490321370008498E-3</v>
      </c>
      <c r="BL178">
        <v>39.643886877807638</v>
      </c>
      <c r="BM178">
        <v>2.2979110777859368</v>
      </c>
      <c r="BN178">
        <v>4.602816475213467E-2</v>
      </c>
      <c r="BO178">
        <v>2.1403888182974282</v>
      </c>
      <c r="BP178">
        <v>0.28582540870891138</v>
      </c>
      <c r="BQ178">
        <v>1.2691963812076681E-2</v>
      </c>
      <c r="BR178">
        <v>16.199305418891701</v>
      </c>
      <c r="BS178">
        <v>1.8711654040711989</v>
      </c>
      <c r="BT178">
        <v>0.10040933157724199</v>
      </c>
      <c r="BU178">
        <v>11.219520917845371</v>
      </c>
      <c r="BV178">
        <v>1.227368301400062</v>
      </c>
      <c r="BW178">
        <v>0.1144708641353319</v>
      </c>
      <c r="BX178">
        <v>4.5394669112438697</v>
      </c>
      <c r="BY178">
        <v>0.40057879722856099</v>
      </c>
      <c r="BZ178">
        <v>2.5316972088158359E-2</v>
      </c>
      <c r="CA178">
        <v>22.207878232705511</v>
      </c>
      <c r="CB178">
        <v>1.7816023887133241</v>
      </c>
      <c r="CC178">
        <v>6.3818632635616851E-2</v>
      </c>
      <c r="CD178">
        <v>5.2229546538026543</v>
      </c>
      <c r="CE178">
        <v>0.39164371564269412</v>
      </c>
      <c r="CF178">
        <v>2.8385560304845989E-2</v>
      </c>
      <c r="CG178">
        <v>51.869215429261473</v>
      </c>
      <c r="CH178">
        <v>3.5393373950579461</v>
      </c>
      <c r="CI178">
        <v>5.8411651055476327E-2</v>
      </c>
      <c r="CJ178">
        <v>17.74854370057863</v>
      </c>
      <c r="CK178">
        <v>0.96857673219195162</v>
      </c>
      <c r="CL178">
        <v>3.107422829059556E-2</v>
      </c>
      <c r="CM178">
        <v>80.661349008726688</v>
      </c>
      <c r="CN178">
        <v>4.2690072082969976</v>
      </c>
      <c r="CO178">
        <v>4.3313196923862818E-2</v>
      </c>
      <c r="CP178">
        <v>16.051183037685259</v>
      </c>
      <c r="CQ178">
        <v>0.87634255634327951</v>
      </c>
      <c r="CR178">
        <v>1.38230296036243E-2</v>
      </c>
      <c r="CS178">
        <v>130.6280478511554</v>
      </c>
      <c r="CT178">
        <v>6.7875565578830326</v>
      </c>
      <c r="CU178">
        <v>6.4413748711329488E-2</v>
      </c>
      <c r="CV178">
        <v>19.74388439678923</v>
      </c>
      <c r="CW178">
        <v>1.155195815786866</v>
      </c>
      <c r="CX178">
        <v>1.393331104978557E-2</v>
      </c>
      <c r="CY178">
        <v>6658.3564952958905</v>
      </c>
      <c r="CZ178">
        <v>266.98696932169878</v>
      </c>
      <c r="DA178">
        <v>0.13684941880954379</v>
      </c>
      <c r="DB178">
        <v>0.1317431749979511</v>
      </c>
      <c r="DC178">
        <v>4.2468558695836447E-2</v>
      </c>
      <c r="DD178">
        <v>1.2774480915063301E-2</v>
      </c>
      <c r="DE178">
        <v>4.2978755035047431</v>
      </c>
      <c r="DF178">
        <v>5.6497555693524912</v>
      </c>
      <c r="DG178">
        <v>14.526672984268719</v>
      </c>
      <c r="DH178">
        <v>639.48581094899862</v>
      </c>
      <c r="DI178">
        <v>19.718395520164119</v>
      </c>
      <c r="DJ178">
        <v>0.84065730328289789</v>
      </c>
      <c r="DK178">
        <v>129.61155547464571</v>
      </c>
      <c r="DL178">
        <v>3.957291475845421</v>
      </c>
      <c r="DM178">
        <v>0.49411389935343492</v>
      </c>
      <c r="DN178">
        <v>41.44563273743529</v>
      </c>
      <c r="DO178">
        <v>1.3036920420010309</v>
      </c>
      <c r="DP178">
        <v>0.43365114724355552</v>
      </c>
      <c r="DQ178">
        <v>160.5375284320929</v>
      </c>
      <c r="DR178">
        <v>5.172237293148819</v>
      </c>
      <c r="DS178">
        <v>0.35161843880439581</v>
      </c>
      <c r="DT178">
        <v>306.25409645276142</v>
      </c>
      <c r="DU178">
        <v>9.6039649840690089</v>
      </c>
      <c r="DV178">
        <v>0.19789510854159401</v>
      </c>
      <c r="DW178">
        <v>203.64381013588309</v>
      </c>
      <c r="DX178">
        <v>6.2535227874172499</v>
      </c>
      <c r="DY178">
        <v>0.39786769397332977</v>
      </c>
      <c r="EA178">
        <v>358.49460406896549</v>
      </c>
      <c r="EB178">
        <v>2.0850972853577359</v>
      </c>
      <c r="EC178">
        <v>64.671919865917843</v>
      </c>
      <c r="ED178">
        <v>23.064534679929189</v>
      </c>
      <c r="EE178">
        <v>35.447057809391019</v>
      </c>
      <c r="EF178">
        <v>75.807573769225471</v>
      </c>
      <c r="EG178">
        <v>80.629962899535883</v>
      </c>
      <c r="EH178">
        <v>111.5973780537965</v>
      </c>
      <c r="EI178">
        <v>144.68018431586299</v>
      </c>
      <c r="EJ178">
        <v>210.85046922464011</v>
      </c>
      <c r="EK178">
        <v>325.06490294100053</v>
      </c>
      <c r="EL178">
        <v>504.13343130454177</v>
      </c>
      <c r="EM178">
        <v>649.84546711276334</v>
      </c>
      <c r="EN178">
        <v>811.35433447922605</v>
      </c>
      <c r="EO178">
        <v>802.59692669874937</v>
      </c>
      <c r="EQ178">
        <v>9.3256743006395322</v>
      </c>
      <c r="ER178">
        <v>3.9018265885609069</v>
      </c>
      <c r="ES178">
        <v>0.87662361510583342</v>
      </c>
      <c r="ET178">
        <v>0.85746890005883536</v>
      </c>
      <c r="EU178">
        <v>2.5698972652880088E-3</v>
      </c>
      <c r="EV178">
        <v>1.8684106398562481E-2</v>
      </c>
      <c r="EW178">
        <v>7.2703709408665977</v>
      </c>
      <c r="EX178">
        <v>6.186500071789232</v>
      </c>
      <c r="EY178">
        <v>7.7251278966846257</v>
      </c>
      <c r="EZ178">
        <v>2.3444742648357089</v>
      </c>
      <c r="FA178">
        <v>6.2393121155056514E-3</v>
      </c>
      <c r="FC178">
        <f t="shared" si="18"/>
        <v>7.8250628347241626</v>
      </c>
      <c r="FE178">
        <v>-20.50463833221</v>
      </c>
      <c r="FF178">
        <v>1.1609178</v>
      </c>
      <c r="FH178">
        <v>-4.2086774174499997</v>
      </c>
      <c r="FI178">
        <v>1.1609178</v>
      </c>
      <c r="FK178">
        <v>1005.9220161</v>
      </c>
      <c r="FL178">
        <f t="shared" si="21"/>
        <v>732.77201609999997</v>
      </c>
      <c r="FM178">
        <v>24</v>
      </c>
      <c r="FS178">
        <f t="shared" si="19"/>
        <v>306.25409645276142</v>
      </c>
      <c r="FT178">
        <f t="shared" si="20"/>
        <v>496.03034278967493</v>
      </c>
      <c r="FU178">
        <f t="shared" si="22"/>
        <v>0.77932268061718524</v>
      </c>
      <c r="FV178">
        <f>((3.998*LOG(FU178))+2.284)</f>
        <v>1.851085828126225</v>
      </c>
    </row>
    <row r="179" spans="1:178" x14ac:dyDescent="0.25">
      <c r="A179" t="s">
        <v>1157</v>
      </c>
      <c r="B179" t="s">
        <v>765</v>
      </c>
      <c r="C179" s="2">
        <v>18.088577561998981</v>
      </c>
      <c r="D179" s="5">
        <v>7.890128229647065E-3</v>
      </c>
      <c r="E179" s="6">
        <v>77.973589009992565</v>
      </c>
      <c r="F179" s="7">
        <v>0.47086809201804519</v>
      </c>
      <c r="G179">
        <v>78.258930286358463</v>
      </c>
      <c r="H179" s="8">
        <v>74.53854455461655</v>
      </c>
      <c r="I179" s="2">
        <v>2.0724651480081611</v>
      </c>
      <c r="J179" s="2">
        <v>0.10227338001557081</v>
      </c>
      <c r="K179" s="5">
        <v>0.18510646083904209</v>
      </c>
      <c r="L179" s="9">
        <v>1.3884422104155001E-3</v>
      </c>
      <c r="M179">
        <v>0.1088724522885952</v>
      </c>
      <c r="N179" s="8">
        <v>1.309492364799212</v>
      </c>
      <c r="O179" s="10">
        <v>12.334969268928891</v>
      </c>
      <c r="P179" s="7">
        <v>0.72109036048914921</v>
      </c>
      <c r="Q179" s="5">
        <v>0.48271344796987381</v>
      </c>
      <c r="R179" s="11">
        <v>2.3581910981996159E-2</v>
      </c>
      <c r="S179" s="12">
        <v>0.3228039639302222</v>
      </c>
      <c r="T179" s="6">
        <v>2697.259190606203</v>
      </c>
      <c r="U179" s="6">
        <v>11.89917793823258</v>
      </c>
      <c r="V179" s="6">
        <v>12.416324681490471</v>
      </c>
      <c r="W179" s="6">
        <v>2538.9359300290312</v>
      </c>
      <c r="X179" s="6">
        <v>8.700823374408353</v>
      </c>
      <c r="Y179" s="6">
        <v>102.68154056845781</v>
      </c>
      <c r="Z179" s="6">
        <v>2629.6190534810298</v>
      </c>
      <c r="AA179" s="6">
        <v>7.3179663693930177</v>
      </c>
      <c r="AB179" s="13">
        <v>54.998539703498153</v>
      </c>
      <c r="AC179" s="14">
        <v>94.130217031845987</v>
      </c>
      <c r="AE179" t="s">
        <v>1158</v>
      </c>
      <c r="AF179" t="s">
        <v>1158</v>
      </c>
      <c r="AG179">
        <v>25.079000000000001</v>
      </c>
      <c r="AH179">
        <v>1408.7839516489671</v>
      </c>
      <c r="AI179">
        <v>112.4645052975077</v>
      </c>
      <c r="AJ179">
        <v>126.32677393073639</v>
      </c>
      <c r="AK179" t="s">
        <v>143</v>
      </c>
      <c r="AL179">
        <v>928.36411557557028</v>
      </c>
      <c r="AM179">
        <v>2260.558858409076</v>
      </c>
      <c r="AN179">
        <v>211.9952580549766</v>
      </c>
      <c r="AO179">
        <v>8.054586882428012</v>
      </c>
      <c r="AP179">
        <v>2.6217491633292731</v>
      </c>
      <c r="AQ179">
        <v>6.0673287568156029</v>
      </c>
      <c r="AR179">
        <v>2.144815216155127</v>
      </c>
      <c r="AS179">
        <v>1.8457401687176069</v>
      </c>
      <c r="AT179" t="s">
        <v>143</v>
      </c>
      <c r="AU179">
        <v>35.174571347372257</v>
      </c>
      <c r="AV179">
        <v>59.779522175713602</v>
      </c>
      <c r="AW179">
        <v>3.050344626261607</v>
      </c>
      <c r="AX179">
        <v>0.81614033362031579</v>
      </c>
      <c r="AY179">
        <v>0.25707875267390218</v>
      </c>
      <c r="AZ179">
        <v>90.682599750206364</v>
      </c>
      <c r="BA179">
        <v>3.3883808373251658</v>
      </c>
      <c r="BB179">
        <v>0.1006766251445174</v>
      </c>
      <c r="BC179">
        <v>511719.84278707829</v>
      </c>
      <c r="BD179">
        <v>18722.547006226741</v>
      </c>
      <c r="BE179">
        <v>9.0595844846898768</v>
      </c>
      <c r="BF179">
        <v>1.3348777096417841</v>
      </c>
      <c r="BG179">
        <v>0.50695717468921409</v>
      </c>
      <c r="BH179">
        <v>0.13999257200377441</v>
      </c>
      <c r="BI179">
        <v>0.93628327009655099</v>
      </c>
      <c r="BJ179">
        <v>0.18949506343949871</v>
      </c>
      <c r="BK179">
        <v>7.6301614429643014E-3</v>
      </c>
      <c r="BL179">
        <v>15.038822674607619</v>
      </c>
      <c r="BM179">
        <v>1.0159577360616101</v>
      </c>
      <c r="BN179">
        <v>5.6659598749603288E-2</v>
      </c>
      <c r="BO179">
        <v>0.81026119322593904</v>
      </c>
      <c r="BP179">
        <v>0.130611279836683</v>
      </c>
      <c r="BQ179">
        <v>1.1197961518056699E-2</v>
      </c>
      <c r="BR179">
        <v>4.3807023373115879</v>
      </c>
      <c r="BS179">
        <v>0.71800637705189352</v>
      </c>
      <c r="BT179">
        <v>0.1009682039375942</v>
      </c>
      <c r="BU179">
        <v>2.2402561455161751</v>
      </c>
      <c r="BV179">
        <v>0.45103531729698232</v>
      </c>
      <c r="BW179">
        <v>0.14534542682542231</v>
      </c>
      <c r="BX179">
        <v>0.94153779827911466</v>
      </c>
      <c r="BY179">
        <v>0.12935638344450859</v>
      </c>
      <c r="BZ179">
        <v>1.1472852618943581E-2</v>
      </c>
      <c r="CA179">
        <v>3.7598718280286829</v>
      </c>
      <c r="CB179">
        <v>0.75844812335671685</v>
      </c>
      <c r="CC179">
        <v>0.1706236117222395</v>
      </c>
      <c r="CD179">
        <v>0.85327180396542623</v>
      </c>
      <c r="CE179">
        <v>0.1241579893269447</v>
      </c>
      <c r="CF179">
        <v>3.1606594036720781E-2</v>
      </c>
      <c r="CG179">
        <v>8.290926947517816</v>
      </c>
      <c r="CH179">
        <v>1.0288653110364621</v>
      </c>
      <c r="CI179">
        <v>0.15610490557299969</v>
      </c>
      <c r="CJ179">
        <v>2.9620772794283532</v>
      </c>
      <c r="CK179">
        <v>0.29146939775080799</v>
      </c>
      <c r="CL179">
        <v>1.407660562718571E-2</v>
      </c>
      <c r="CM179">
        <v>12.794204428263649</v>
      </c>
      <c r="CN179">
        <v>1.293881650897396</v>
      </c>
      <c r="CO179">
        <v>4.2611865973815458E-2</v>
      </c>
      <c r="CP179">
        <v>2.6251877363949752</v>
      </c>
      <c r="CQ179">
        <v>0.25713002903566812</v>
      </c>
      <c r="CR179">
        <v>1.3594927721536591E-2</v>
      </c>
      <c r="CS179">
        <v>19.074662112586491</v>
      </c>
      <c r="CT179">
        <v>1.602769750421718</v>
      </c>
      <c r="CU179">
        <v>6.3358241157324233E-2</v>
      </c>
      <c r="CV179">
        <v>3.008141598557184</v>
      </c>
      <c r="CW179">
        <v>0.23639532517944281</v>
      </c>
      <c r="CX179">
        <v>1.371047787571965E-2</v>
      </c>
      <c r="CY179">
        <v>6484.7056178287576</v>
      </c>
      <c r="CZ179">
        <v>286.81732178406168</v>
      </c>
      <c r="DA179">
        <v>0.13457427614167869</v>
      </c>
      <c r="DB179">
        <v>6.0194787178865179E-2</v>
      </c>
      <c r="DC179">
        <v>3.0260746240492249E-2</v>
      </c>
      <c r="DD179">
        <v>1.25713610084267E-2</v>
      </c>
      <c r="DE179">
        <v>2.158622062060509</v>
      </c>
      <c r="DF179">
        <v>6.5655276996291168</v>
      </c>
      <c r="DG179">
        <v>12.82448687940688</v>
      </c>
      <c r="DH179">
        <v>150.6362168997706</v>
      </c>
      <c r="DI179">
        <v>4.8194759042531592</v>
      </c>
      <c r="DJ179">
        <v>0.81744112668271751</v>
      </c>
      <c r="DK179">
        <v>30.463373558027769</v>
      </c>
      <c r="DL179">
        <v>1.061186906862768</v>
      </c>
      <c r="DM179">
        <v>0.50740980220278808</v>
      </c>
      <c r="DN179">
        <v>7.3451477137463144</v>
      </c>
      <c r="DO179">
        <v>0.36900302214945901</v>
      </c>
      <c r="DP179">
        <v>0.37422200917881532</v>
      </c>
      <c r="DQ179">
        <v>30.103002092598771</v>
      </c>
      <c r="DR179">
        <v>0.95975126139931899</v>
      </c>
      <c r="DS179">
        <v>0.40392288806535848</v>
      </c>
      <c r="DT179">
        <v>77.973589009992565</v>
      </c>
      <c r="DU179">
        <v>2.7214348096291721</v>
      </c>
      <c r="DV179">
        <v>0.1921759746015545</v>
      </c>
      <c r="DW179">
        <v>46.751301271547192</v>
      </c>
      <c r="DX179">
        <v>1.5596187595083759</v>
      </c>
      <c r="DY179">
        <v>0.37689714630447951</v>
      </c>
      <c r="EA179">
        <v>57.759617675290677</v>
      </c>
      <c r="EB179">
        <v>3.9505623210824941</v>
      </c>
      <c r="EC179">
        <v>24.533152813389261</v>
      </c>
      <c r="ED179">
        <v>8.7312628580381375</v>
      </c>
      <c r="EE179">
        <v>9.5857819197190111</v>
      </c>
      <c r="EF179">
        <v>15.136865848082261</v>
      </c>
      <c r="EG179">
        <v>16.723584338883029</v>
      </c>
      <c r="EH179">
        <v>18.893828281551169</v>
      </c>
      <c r="EI179">
        <v>23.636338059984109</v>
      </c>
      <c r="EJ179">
        <v>33.702955071210631</v>
      </c>
      <c r="EK179">
        <v>54.250499623229899</v>
      </c>
      <c r="EL179">
        <v>79.963777676647823</v>
      </c>
      <c r="EM179">
        <v>106.28290430748881</v>
      </c>
      <c r="EN179">
        <v>118.4761621899782</v>
      </c>
      <c r="EO179">
        <v>122.2821788031376</v>
      </c>
      <c r="EQ179">
        <v>4.1772010052780644</v>
      </c>
      <c r="ER179">
        <v>4.0414223340713233</v>
      </c>
      <c r="ES179">
        <v>0.98889777964186021</v>
      </c>
      <c r="ET179">
        <v>0.95231068924947848</v>
      </c>
      <c r="EU179">
        <v>3.3344786394648003E-2</v>
      </c>
      <c r="EV179">
        <v>0.20909273982023061</v>
      </c>
      <c r="EW179">
        <v>6.2706276581154237</v>
      </c>
      <c r="EX179">
        <v>22.175968588031971</v>
      </c>
      <c r="EY179">
        <v>5.1848200286081898</v>
      </c>
      <c r="EZ179">
        <v>4.0878097105867681</v>
      </c>
      <c r="FA179">
        <v>6.9981722442200425E-2</v>
      </c>
      <c r="FC179">
        <f t="shared" si="18"/>
        <v>5.5934856896208078</v>
      </c>
      <c r="FE179">
        <v>-20.56202134195</v>
      </c>
      <c r="FF179">
        <v>1.1495211000000001</v>
      </c>
      <c r="FH179">
        <v>-4.6062823739700001</v>
      </c>
      <c r="FI179">
        <v>1.1495211000000001</v>
      </c>
      <c r="FK179">
        <v>1019.941184</v>
      </c>
      <c r="FL179">
        <f t="shared" si="21"/>
        <v>746.79118400000004</v>
      </c>
      <c r="FM179">
        <v>24</v>
      </c>
      <c r="FS179">
        <f t="shared" si="19"/>
        <v>77.973589009992565</v>
      </c>
      <c r="FT179">
        <f t="shared" si="20"/>
        <v>126.29142445163561</v>
      </c>
      <c r="FU179">
        <f t="shared" si="22"/>
        <v>0.54328553714780192</v>
      </c>
      <c r="FV179">
        <f>((3.998*LOG(FU179))+2.284)</f>
        <v>1.2246425188960173</v>
      </c>
    </row>
    <row r="180" spans="1:178" x14ac:dyDescent="0.25">
      <c r="A180" t="s">
        <v>1159</v>
      </c>
      <c r="B180" t="s">
        <v>765</v>
      </c>
      <c r="C180" s="2">
        <v>33.171640740943687</v>
      </c>
      <c r="D180" s="5">
        <v>7.7928369300211348E-3</v>
      </c>
      <c r="E180" s="6">
        <v>72.674900217539275</v>
      </c>
      <c r="F180" s="7">
        <v>0.1852511879551855</v>
      </c>
      <c r="G180">
        <v>42.808772358595427</v>
      </c>
      <c r="H180" s="8">
        <v>199.86023227061099</v>
      </c>
      <c r="I180" s="2">
        <v>2.0216602035190498</v>
      </c>
      <c r="J180" s="2">
        <v>9.9084448198909811E-2</v>
      </c>
      <c r="K180" s="5">
        <v>0.18333046465101499</v>
      </c>
      <c r="L180" s="9">
        <v>1.5395750174178281E-3</v>
      </c>
      <c r="M180">
        <v>5.0568173373933052E-2</v>
      </c>
      <c r="N180" s="8">
        <v>2.2836175660932732</v>
      </c>
      <c r="O180" s="10">
        <v>12.50646052692376</v>
      </c>
      <c r="P180" s="7">
        <v>0.73150412886189375</v>
      </c>
      <c r="Q180" s="5">
        <v>0.49476650636767028</v>
      </c>
      <c r="R180" s="11">
        <v>2.4253282496068281E-2</v>
      </c>
      <c r="S180" s="12">
        <v>0.14064745436456749</v>
      </c>
      <c r="T180" s="6">
        <v>2680.996936867999</v>
      </c>
      <c r="U180" s="6">
        <v>13.50458506243695</v>
      </c>
      <c r="V180" s="6">
        <v>13.96666348365966</v>
      </c>
      <c r="W180" s="6">
        <v>2591.1769868022088</v>
      </c>
      <c r="X180" s="6">
        <v>6.9558902822320201</v>
      </c>
      <c r="Y180" s="6">
        <v>104.5854137227641</v>
      </c>
      <c r="Z180" s="6">
        <v>2642.5670832091619</v>
      </c>
      <c r="AA180" s="6">
        <v>7.4812475548398947</v>
      </c>
      <c r="AB180" s="13">
        <v>55.230617989567421</v>
      </c>
      <c r="AC180" s="14">
        <v>96.649755587907549</v>
      </c>
      <c r="AE180" t="s">
        <v>1160</v>
      </c>
      <c r="AF180" t="s">
        <v>1160</v>
      </c>
      <c r="AG180">
        <v>25.015000000000001</v>
      </c>
      <c r="AH180">
        <v>257.37954290036669</v>
      </c>
      <c r="AI180">
        <v>70.383752609060338</v>
      </c>
      <c r="AJ180">
        <v>107.9731435018256</v>
      </c>
      <c r="AK180" t="s">
        <v>143</v>
      </c>
      <c r="AL180">
        <v>985.91302783559433</v>
      </c>
      <c r="AM180">
        <v>1940.9751750309911</v>
      </c>
      <c r="AN180">
        <v>206.01382716889071</v>
      </c>
      <c r="AO180">
        <v>9.4964936196435197</v>
      </c>
      <c r="AP180">
        <v>2.2436578127105409</v>
      </c>
      <c r="AQ180" t="s">
        <v>143</v>
      </c>
      <c r="AR180">
        <v>0.82558526225968121</v>
      </c>
      <c r="AS180">
        <v>1.659590615477377</v>
      </c>
      <c r="AT180" t="s">
        <v>143</v>
      </c>
      <c r="AU180">
        <v>26.340351467669802</v>
      </c>
      <c r="AV180">
        <v>50.881904001594627</v>
      </c>
      <c r="AW180">
        <v>0.74292584644253545</v>
      </c>
      <c r="AX180">
        <v>0.2204283890462731</v>
      </c>
      <c r="AY180">
        <v>0.22465351040368831</v>
      </c>
      <c r="AZ180">
        <v>48.522247686002672</v>
      </c>
      <c r="BA180">
        <v>3.6434665211748292</v>
      </c>
      <c r="BB180">
        <v>8.2156383564603377E-2</v>
      </c>
      <c r="BC180">
        <v>488950.82185007998</v>
      </c>
      <c r="BD180">
        <v>28053.550639314879</v>
      </c>
      <c r="BE180">
        <v>1.8347738588807441</v>
      </c>
      <c r="BF180">
        <v>0.60849967760457635</v>
      </c>
      <c r="BG180">
        <v>0.16913926824541989</v>
      </c>
      <c r="BH180">
        <v>9.1378617710980839E-2</v>
      </c>
      <c r="BI180">
        <v>0.2017506812437396</v>
      </c>
      <c r="BJ180">
        <v>5.0309903853267203E-2</v>
      </c>
      <c r="BK180">
        <v>7.7043604274817813E-3</v>
      </c>
      <c r="BL180">
        <v>10.79934293162767</v>
      </c>
      <c r="BM180">
        <v>1.121055622265007</v>
      </c>
      <c r="BN180">
        <v>4.4571694701253342E-2</v>
      </c>
      <c r="BO180">
        <v>0.50381999461000049</v>
      </c>
      <c r="BP180">
        <v>0.1130595710933454</v>
      </c>
      <c r="BQ180">
        <v>1.595699266826928E-2</v>
      </c>
      <c r="BR180">
        <v>2.831691878143479</v>
      </c>
      <c r="BS180">
        <v>0.78781807406987236</v>
      </c>
      <c r="BT180">
        <v>7.9385535612024674E-2</v>
      </c>
      <c r="BU180">
        <v>1.8325867868729859</v>
      </c>
      <c r="BV180">
        <v>0.48858147547875308</v>
      </c>
      <c r="BW180">
        <v>9.062930411025949E-2</v>
      </c>
      <c r="BX180">
        <v>0.59836102661740831</v>
      </c>
      <c r="BY180">
        <v>0.1239976854306399</v>
      </c>
      <c r="BZ180">
        <v>1.0788963836112071E-2</v>
      </c>
      <c r="CA180">
        <v>2.3254162996804961</v>
      </c>
      <c r="CB180">
        <v>0.50010194518777074</v>
      </c>
      <c r="CC180">
        <v>0.20944843699142249</v>
      </c>
      <c r="CD180">
        <v>0.43472241008887402</v>
      </c>
      <c r="CE180">
        <v>0.1085275649935066</v>
      </c>
      <c r="CF180">
        <v>8.6689394551190662E-3</v>
      </c>
      <c r="CG180">
        <v>4.5734459739879547</v>
      </c>
      <c r="CH180">
        <v>0.7509475407279147</v>
      </c>
      <c r="CI180">
        <v>0.122788332195625</v>
      </c>
      <c r="CJ180">
        <v>1.668017415625467</v>
      </c>
      <c r="CK180">
        <v>0.20847339020694269</v>
      </c>
      <c r="CL180">
        <v>1.323316990428521E-2</v>
      </c>
      <c r="CM180">
        <v>8.496055288545362</v>
      </c>
      <c r="CN180">
        <v>0.9642378501933081</v>
      </c>
      <c r="CO180">
        <v>4.0066348987951007E-2</v>
      </c>
      <c r="CP180">
        <v>1.4896938581337309</v>
      </c>
      <c r="CQ180">
        <v>0.17137182860345451</v>
      </c>
      <c r="CR180">
        <v>1.2779137764140811E-2</v>
      </c>
      <c r="CS180">
        <v>14.38620153685914</v>
      </c>
      <c r="CT180">
        <v>1.524206980717125</v>
      </c>
      <c r="CU180">
        <v>5.9562498183975278E-2</v>
      </c>
      <c r="CV180">
        <v>2.4063633815263081</v>
      </c>
      <c r="CW180">
        <v>0.26271002625693579</v>
      </c>
      <c r="CX180">
        <v>1.2893640830916179E-2</v>
      </c>
      <c r="CY180">
        <v>7710.7149850380438</v>
      </c>
      <c r="CZ180">
        <v>315.97193904782972</v>
      </c>
      <c r="DA180">
        <v>0.1264858344134408</v>
      </c>
      <c r="DB180">
        <v>8.317997246020345E-2</v>
      </c>
      <c r="DC180">
        <v>3.9453738006847677E-2</v>
      </c>
      <c r="DD180">
        <v>1.1823360165627701E-2</v>
      </c>
      <c r="DE180">
        <v>-0.91677497775735328</v>
      </c>
      <c r="DF180">
        <v>5.025205593000079</v>
      </c>
      <c r="DG180">
        <v>14.0163150444642</v>
      </c>
      <c r="DH180">
        <v>144.51973648122069</v>
      </c>
      <c r="DI180">
        <v>6.4283672972991281</v>
      </c>
      <c r="DJ180">
        <v>0.77576741174889452</v>
      </c>
      <c r="DK180">
        <v>28.86262862594651</v>
      </c>
      <c r="DL180">
        <v>1.2632436325831571</v>
      </c>
      <c r="DM180">
        <v>0.39331949565456781</v>
      </c>
      <c r="DN180">
        <v>3.3360184758414659</v>
      </c>
      <c r="DO180">
        <v>0.29099412556345339</v>
      </c>
      <c r="DP180">
        <v>0.3437930640089083</v>
      </c>
      <c r="DQ180">
        <v>11.30768438583674</v>
      </c>
      <c r="DR180">
        <v>0.54369232724609196</v>
      </c>
      <c r="DS180">
        <v>0.36897357161093269</v>
      </c>
      <c r="DT180">
        <v>72.674900217539275</v>
      </c>
      <c r="DU180">
        <v>3.2525956926611039</v>
      </c>
      <c r="DV180">
        <v>0.16294489804571341</v>
      </c>
      <c r="DW180">
        <v>42.72255532129553</v>
      </c>
      <c r="DX180">
        <v>1.941078143099618</v>
      </c>
      <c r="DY180">
        <v>0.33137516346976931</v>
      </c>
      <c r="EA180">
        <v>30.905890245861571</v>
      </c>
      <c r="EB180">
        <v>0.85126869723096898</v>
      </c>
      <c r="EC180">
        <v>17.617198909669931</v>
      </c>
      <c r="ED180">
        <v>5.4290947695043164</v>
      </c>
      <c r="EE180">
        <v>6.1962623154124268</v>
      </c>
      <c r="EF180">
        <v>12.3823431545472</v>
      </c>
      <c r="EG180">
        <v>10.6280821779291</v>
      </c>
      <c r="EH180">
        <v>11.685509043620581</v>
      </c>
      <c r="EI180">
        <v>12.04217202462255</v>
      </c>
      <c r="EJ180">
        <v>18.591243796699001</v>
      </c>
      <c r="EK180">
        <v>30.54976951694994</v>
      </c>
      <c r="EL180">
        <v>53.100345553408509</v>
      </c>
      <c r="EM180">
        <v>60.311492232134867</v>
      </c>
      <c r="EN180">
        <v>89.355289048814555</v>
      </c>
      <c r="EO180">
        <v>97.819649655540985</v>
      </c>
      <c r="EQ180">
        <v>8.1948274696770262</v>
      </c>
      <c r="ER180">
        <v>5.6817236064386352</v>
      </c>
      <c r="ES180">
        <v>0.88354702333395574</v>
      </c>
      <c r="ET180">
        <v>0.86633276084297262</v>
      </c>
      <c r="EU180">
        <v>9.5267857817115126E-3</v>
      </c>
      <c r="EV180">
        <v>7.2848234001042372E-2</v>
      </c>
      <c r="EW180">
        <v>7.6466749300575731</v>
      </c>
      <c r="EX180">
        <v>7.3154589933977956</v>
      </c>
      <c r="EY180">
        <v>6.7295668521367897</v>
      </c>
      <c r="EZ180">
        <v>5.0517087523998336</v>
      </c>
      <c r="FA180">
        <v>4.2297452600363522E-2</v>
      </c>
      <c r="FC180">
        <f t="shared" si="18"/>
        <v>4.1107162164807587</v>
      </c>
      <c r="FS180">
        <f t="shared" si="19"/>
        <v>72.674900217539275</v>
      </c>
      <c r="FT180">
        <f t="shared" si="20"/>
        <v>117.70930114781942</v>
      </c>
    </row>
    <row r="181" spans="1:178" x14ac:dyDescent="0.25">
      <c r="A181" t="s">
        <v>1161</v>
      </c>
      <c r="B181" t="s">
        <v>765</v>
      </c>
      <c r="C181" s="2">
        <v>-11.75567300628461</v>
      </c>
      <c r="D181" s="5">
        <v>4.7671960035633506E-3</v>
      </c>
      <c r="E181" s="6">
        <v>37.816129415287271</v>
      </c>
      <c r="F181" s="7">
        <v>0.45798501427470772</v>
      </c>
      <c r="G181">
        <v>-120.6186917819672</v>
      </c>
      <c r="H181" s="8">
        <v>61.865387656655109</v>
      </c>
      <c r="I181" s="2">
        <v>1.787147128903559</v>
      </c>
      <c r="J181" s="2">
        <v>8.903395744123975E-2</v>
      </c>
      <c r="K181" s="5">
        <v>0.1848523944819972</v>
      </c>
      <c r="L181" s="9">
        <v>2.1025248491690772E-3</v>
      </c>
      <c r="M181">
        <v>0.14234314225120451</v>
      </c>
      <c r="N181" s="8">
        <v>1.7683804756421291</v>
      </c>
      <c r="O181" s="10">
        <v>14.253305466329159</v>
      </c>
      <c r="P181" s="7">
        <v>0.86064952227638702</v>
      </c>
      <c r="Q181" s="5">
        <v>0.56042667667760093</v>
      </c>
      <c r="R181" s="11">
        <v>2.79498111942478E-2</v>
      </c>
      <c r="S181" s="12">
        <v>0.70168938639409895</v>
      </c>
      <c r="T181" s="6">
        <v>2694.3807346566468</v>
      </c>
      <c r="U181" s="6">
        <v>18.346109819706861</v>
      </c>
      <c r="V181" s="6">
        <v>18.680443208415419</v>
      </c>
      <c r="W181" s="6">
        <v>2867.7414365562472</v>
      </c>
      <c r="X181" s="6">
        <v>23.64112337559455</v>
      </c>
      <c r="Y181" s="6">
        <v>115.4039368725384</v>
      </c>
      <c r="Z181" s="6">
        <v>2764.7725282465399</v>
      </c>
      <c r="AA181" s="6">
        <v>16.237442605660881</v>
      </c>
      <c r="AB181" s="13">
        <v>57.596264001414092</v>
      </c>
      <c r="AC181" s="14">
        <v>106.4341575661426</v>
      </c>
      <c r="AE181" t="s">
        <v>1162</v>
      </c>
      <c r="AF181" t="s">
        <v>1162</v>
      </c>
      <c r="AG181">
        <v>16.082000000000001</v>
      </c>
      <c r="AH181">
        <v>243.92182600089649</v>
      </c>
      <c r="AI181">
        <v>52.06305799532543</v>
      </c>
      <c r="AJ181">
        <v>121.7546316184734</v>
      </c>
      <c r="AK181" t="s">
        <v>143</v>
      </c>
      <c r="AL181">
        <v>1193.4927660664</v>
      </c>
      <c r="AM181">
        <v>2222.0958298235951</v>
      </c>
      <c r="AN181">
        <v>231.67912906953899</v>
      </c>
      <c r="AO181">
        <v>18.202652395434729</v>
      </c>
      <c r="AP181">
        <v>2.6073472053702131</v>
      </c>
      <c r="AQ181">
        <v>2.199163610480483</v>
      </c>
      <c r="AR181">
        <v>1.5718698915027201</v>
      </c>
      <c r="AS181">
        <v>1.866961998839501</v>
      </c>
      <c r="AT181">
        <v>301.63348288279059</v>
      </c>
      <c r="AU181">
        <v>90.519945273843177</v>
      </c>
      <c r="AV181">
        <v>58.357724718215579</v>
      </c>
      <c r="AW181">
        <v>0.66738036196695938</v>
      </c>
      <c r="AX181">
        <v>0.27378131561120062</v>
      </c>
      <c r="AY181">
        <v>0.16371756458607839</v>
      </c>
      <c r="AZ181">
        <v>110.31525517746709</v>
      </c>
      <c r="BA181">
        <v>10.57578115581496</v>
      </c>
      <c r="BB181">
        <v>0.1225407634660762</v>
      </c>
      <c r="BC181">
        <v>472370.01491542102</v>
      </c>
      <c r="BD181">
        <v>34491.066086886691</v>
      </c>
      <c r="BE181">
        <v>2.0938463157481428</v>
      </c>
      <c r="BF181">
        <v>0.78777886514277351</v>
      </c>
      <c r="BG181">
        <v>0.19859115301240521</v>
      </c>
      <c r="BH181">
        <v>7.1274521408677877E-2</v>
      </c>
      <c r="BI181">
        <v>5.8141770581186802E-2</v>
      </c>
      <c r="BJ181">
        <v>1.9803916483671229E-2</v>
      </c>
      <c r="BK181">
        <v>7.5279861770403654E-3</v>
      </c>
      <c r="BL181">
        <v>10.13864051470777</v>
      </c>
      <c r="BM181">
        <v>0.95743382329086668</v>
      </c>
      <c r="BN181">
        <v>5.8819004389863372E-2</v>
      </c>
      <c r="BO181">
        <v>0.1616448912156189</v>
      </c>
      <c r="BP181">
        <v>4.7759211106791981E-2</v>
      </c>
      <c r="BQ181">
        <v>1.402095338069744E-2</v>
      </c>
      <c r="BR181">
        <v>0.88212398668669423</v>
      </c>
      <c r="BS181">
        <v>0.37343940898726918</v>
      </c>
      <c r="BT181">
        <v>0.12634152985575869</v>
      </c>
      <c r="BU181">
        <v>1.1384827169419369</v>
      </c>
      <c r="BV181">
        <v>0.3040388130958252</v>
      </c>
      <c r="BW181">
        <v>0.1792813333832714</v>
      </c>
      <c r="BX181">
        <v>0.5627442172132292</v>
      </c>
      <c r="BY181">
        <v>0.1102895757895614</v>
      </c>
      <c r="BZ181">
        <v>1.6221922126594221E-2</v>
      </c>
      <c r="CA181">
        <v>3.7308735084558271</v>
      </c>
      <c r="CB181">
        <v>0.92819934247026692</v>
      </c>
      <c r="CC181">
        <v>0.2138286571821319</v>
      </c>
      <c r="CD181">
        <v>1.210415867727233</v>
      </c>
      <c r="CE181">
        <v>0.23022219347423631</v>
      </c>
      <c r="CF181">
        <v>2.600388957795479E-2</v>
      </c>
      <c r="CG181">
        <v>12.978527971211451</v>
      </c>
      <c r="CH181">
        <v>1.9716634007992611</v>
      </c>
      <c r="CI181">
        <v>8.1199057453027065E-2</v>
      </c>
      <c r="CJ181">
        <v>3.1389829183089848</v>
      </c>
      <c r="CK181">
        <v>0.40736434001541799</v>
      </c>
      <c r="CL181">
        <v>1.989063948735666E-2</v>
      </c>
      <c r="CM181">
        <v>15.46287856171506</v>
      </c>
      <c r="CN181">
        <v>1.990460409368014</v>
      </c>
      <c r="CO181">
        <v>6.0234566172224849E-2</v>
      </c>
      <c r="CP181">
        <v>3.009566170919618</v>
      </c>
      <c r="CQ181">
        <v>0.41908432026067788</v>
      </c>
      <c r="CR181">
        <v>1.9206280917103181E-2</v>
      </c>
      <c r="CS181">
        <v>26.174701311109569</v>
      </c>
      <c r="CT181">
        <v>3.4413319327458138</v>
      </c>
      <c r="CU181">
        <v>8.952789095457328E-2</v>
      </c>
      <c r="CV181">
        <v>4.0519204966048319</v>
      </c>
      <c r="CW181">
        <v>0.5048738293189422</v>
      </c>
      <c r="CX181">
        <v>1.938693121684508E-2</v>
      </c>
      <c r="CY181">
        <v>4947.2467563753398</v>
      </c>
      <c r="CZ181">
        <v>336.48233043333352</v>
      </c>
      <c r="DA181">
        <v>0.19008281633059809</v>
      </c>
      <c r="DB181">
        <v>8.8750516953194622E-2</v>
      </c>
      <c r="DC181">
        <v>4.9580395034693789E-2</v>
      </c>
      <c r="DD181">
        <v>1.7779067480395611E-2</v>
      </c>
      <c r="DE181">
        <v>9.4326351188372876E-2</v>
      </c>
      <c r="DF181">
        <v>8.3628729372435089</v>
      </c>
      <c r="DG181">
        <v>15.51216291689599</v>
      </c>
      <c r="DH181">
        <v>84.805793131576792</v>
      </c>
      <c r="DI181">
        <v>6.8808108015497869</v>
      </c>
      <c r="DJ181">
        <v>0.80483363338582925</v>
      </c>
      <c r="DK181">
        <v>17.042191558018249</v>
      </c>
      <c r="DL181">
        <v>1.4285511787868339</v>
      </c>
      <c r="DM181">
        <v>0.44053332494012759</v>
      </c>
      <c r="DN181">
        <v>5.4824800011008126</v>
      </c>
      <c r="DO181">
        <v>0.47758484204311202</v>
      </c>
      <c r="DP181">
        <v>0.47392402684962648</v>
      </c>
      <c r="DQ181">
        <v>15.172751895272221</v>
      </c>
      <c r="DR181">
        <v>0.95752887552781429</v>
      </c>
      <c r="DS181">
        <v>0.35709933061701299</v>
      </c>
      <c r="DT181">
        <v>37.816129415287271</v>
      </c>
      <c r="DU181">
        <v>2.7274049282559472</v>
      </c>
      <c r="DV181">
        <v>0.22791256877136509</v>
      </c>
      <c r="DW181">
        <v>26.954695395242531</v>
      </c>
      <c r="DX181">
        <v>2.151376796131149</v>
      </c>
      <c r="DY181">
        <v>0.35779126265633299</v>
      </c>
      <c r="EA181">
        <v>70.264493743609592</v>
      </c>
      <c r="EB181">
        <v>0.24532392650289789</v>
      </c>
      <c r="EC181">
        <v>16.539380937533071</v>
      </c>
      <c r="ED181">
        <v>1.7418630518924449</v>
      </c>
      <c r="EE181">
        <v>1.930249423822088</v>
      </c>
      <c r="EF181">
        <v>7.692450790148226</v>
      </c>
      <c r="EG181">
        <v>9.9954567888673047</v>
      </c>
      <c r="EH181">
        <v>18.7481080826926</v>
      </c>
      <c r="EI181">
        <v>33.529525421806987</v>
      </c>
      <c r="EJ181">
        <v>52.758243785412411</v>
      </c>
      <c r="EK181">
        <v>57.490529639358698</v>
      </c>
      <c r="EL181">
        <v>96.642991010719129</v>
      </c>
      <c r="EM181">
        <v>121.8447842477578</v>
      </c>
      <c r="EN181">
        <v>162.5757845410532</v>
      </c>
      <c r="EO181">
        <v>164.71221530913951</v>
      </c>
      <c r="EQ181">
        <v>25.30126835545618</v>
      </c>
      <c r="ER181">
        <v>34.147358474455281</v>
      </c>
      <c r="ES181">
        <v>0.83232235321883086</v>
      </c>
      <c r="ET181">
        <v>0.79545758264848587</v>
      </c>
      <c r="EU181">
        <v>1.508981963060737E-3</v>
      </c>
      <c r="EV181">
        <v>1.308526307939145E-2</v>
      </c>
      <c r="EW181">
        <v>8.671583491196948</v>
      </c>
      <c r="EX181">
        <v>8.8763298760077483</v>
      </c>
      <c r="EY181">
        <v>3.7299013965855412</v>
      </c>
      <c r="EZ181">
        <v>1.444758775498868</v>
      </c>
      <c r="FA181">
        <v>3.0096957202274139E-2</v>
      </c>
      <c r="FC181">
        <f t="shared" si="18"/>
        <v>26.112662359661201</v>
      </c>
      <c r="FE181">
        <v>-22.49038887871</v>
      </c>
      <c r="FF181">
        <v>1.2609859999999999</v>
      </c>
      <c r="FH181">
        <v>-4.2442177711299998</v>
      </c>
      <c r="FI181">
        <v>1.2609859999999999</v>
      </c>
      <c r="FK181">
        <v>932.60134570000002</v>
      </c>
      <c r="FL181">
        <f t="shared" si="21"/>
        <v>659.45134570000005</v>
      </c>
      <c r="FM181">
        <v>21</v>
      </c>
      <c r="FS181">
        <f t="shared" si="19"/>
        <v>37.816129415287271</v>
      </c>
      <c r="FT181">
        <f t="shared" si="20"/>
        <v>61.249621977667161</v>
      </c>
      <c r="FU181">
        <f t="shared" si="22"/>
        <v>0.87357309119305082</v>
      </c>
      <c r="FV181">
        <f t="shared" ref="FV181:FV189" si="26">((3.998*LOG(FU181))+2.284)</f>
        <v>2.049314393210719</v>
      </c>
    </row>
    <row r="182" spans="1:178" x14ac:dyDescent="0.25">
      <c r="A182" t="s">
        <v>1163</v>
      </c>
      <c r="B182" t="s">
        <v>765</v>
      </c>
      <c r="C182" s="2">
        <v>11.085556420634189</v>
      </c>
      <c r="D182" s="5">
        <v>1.6339295994874058E-2</v>
      </c>
      <c r="E182" s="6">
        <v>178.71897900549749</v>
      </c>
      <c r="F182" s="7">
        <v>0.21074114344508221</v>
      </c>
      <c r="G182">
        <v>127.840470564311</v>
      </c>
      <c r="H182" s="8">
        <v>217.2380087784974</v>
      </c>
      <c r="I182" s="2">
        <v>1.728956517164151</v>
      </c>
      <c r="J182" s="2">
        <v>9.2437665143935407E-2</v>
      </c>
      <c r="K182" s="5">
        <v>0.18412709597280091</v>
      </c>
      <c r="L182" s="9">
        <v>8.9168570660300302E-4</v>
      </c>
      <c r="M182">
        <v>7.035809330638805E-2</v>
      </c>
      <c r="N182" s="8">
        <v>1.646543737419744</v>
      </c>
      <c r="O182" s="10">
        <v>14.81406467308762</v>
      </c>
      <c r="P182" s="7">
        <v>0.89477157057231282</v>
      </c>
      <c r="Q182" s="5">
        <v>0.58226570358908847</v>
      </c>
      <c r="R182" s="11">
        <v>3.00153927771168E-2</v>
      </c>
      <c r="S182" s="12">
        <v>0.95522685187771439</v>
      </c>
      <c r="T182" s="6">
        <v>2689.2407376051569</v>
      </c>
      <c r="U182" s="6">
        <v>7.1981181414369546</v>
      </c>
      <c r="V182" s="6">
        <v>8.0261642203385577</v>
      </c>
      <c r="W182" s="6">
        <v>2955.1537186387268</v>
      </c>
      <c r="X182" s="6">
        <v>39.939711657866113</v>
      </c>
      <c r="Y182" s="6">
        <v>123.06188812884589</v>
      </c>
      <c r="Z182" s="6">
        <v>2800.3477226173932</v>
      </c>
      <c r="AA182" s="6">
        <v>16.445403112453981</v>
      </c>
      <c r="AB182" s="13">
        <v>58.588989537979486</v>
      </c>
      <c r="AC182" s="14">
        <v>109.8880318639816</v>
      </c>
      <c r="AE182" t="s">
        <v>1164</v>
      </c>
      <c r="AF182" t="s">
        <v>1164</v>
      </c>
      <c r="AG182">
        <v>24.707000000000001</v>
      </c>
      <c r="AH182">
        <v>715.72999986244565</v>
      </c>
      <c r="AI182">
        <v>108.87722895136601</v>
      </c>
      <c r="AJ182">
        <v>167.7137629506953</v>
      </c>
      <c r="AK182" t="s">
        <v>143</v>
      </c>
      <c r="AL182">
        <v>1320.241134459709</v>
      </c>
      <c r="AM182">
        <v>2869.4216078204931</v>
      </c>
      <c r="AN182">
        <v>215.9505641354738</v>
      </c>
      <c r="AO182">
        <v>13.3885581089548</v>
      </c>
      <c r="AP182">
        <v>3.4550976372338131</v>
      </c>
      <c r="AQ182">
        <v>12.304324545828051</v>
      </c>
      <c r="AR182">
        <v>2.1880502529639401</v>
      </c>
      <c r="AS182">
        <v>2.4111430370363398</v>
      </c>
      <c r="AT182">
        <v>234.75732192655721</v>
      </c>
      <c r="AU182">
        <v>39.4246286905707</v>
      </c>
      <c r="AV182">
        <v>78.354061138367356</v>
      </c>
      <c r="AW182">
        <v>14.24965584936573</v>
      </c>
      <c r="AX182">
        <v>1.5573542192077749</v>
      </c>
      <c r="AY182">
        <v>0.30329362354094819</v>
      </c>
      <c r="AZ182">
        <v>310.30624668885162</v>
      </c>
      <c r="BA182">
        <v>26.467836353935819</v>
      </c>
      <c r="BB182">
        <v>0.1322021116903532</v>
      </c>
      <c r="BC182">
        <v>443960.55624516099</v>
      </c>
      <c r="BD182">
        <v>28884.012271082342</v>
      </c>
      <c r="BE182">
        <v>2.257934345911552</v>
      </c>
      <c r="BF182">
        <v>1.9985314713807809</v>
      </c>
      <c r="BG182">
        <v>0.37171128579075591</v>
      </c>
      <c r="BH182">
        <v>0.20307329420757861</v>
      </c>
      <c r="BI182">
        <v>4.1606332101243906</v>
      </c>
      <c r="BJ182">
        <v>0.71068954278720198</v>
      </c>
      <c r="BK182">
        <v>1.121735007222794E-2</v>
      </c>
      <c r="BL182">
        <v>55.581926520001829</v>
      </c>
      <c r="BM182">
        <v>5.8756565782410144</v>
      </c>
      <c r="BN182">
        <v>9.4193164280391595E-2</v>
      </c>
      <c r="BO182">
        <v>11.332954035132421</v>
      </c>
      <c r="BP182">
        <v>1.342918814916737</v>
      </c>
      <c r="BQ182">
        <v>2.1507019041691042E-2</v>
      </c>
      <c r="BR182">
        <v>83.311691085970182</v>
      </c>
      <c r="BS182">
        <v>10.327247217067329</v>
      </c>
      <c r="BT182">
        <v>0.13348992461779871</v>
      </c>
      <c r="BU182">
        <v>54.869686102796869</v>
      </c>
      <c r="BV182">
        <v>6.3064138453986924</v>
      </c>
      <c r="BW182">
        <v>0.1526116518207466</v>
      </c>
      <c r="BX182">
        <v>17.72699697949546</v>
      </c>
      <c r="BY182">
        <v>1.819638376331987</v>
      </c>
      <c r="BZ182">
        <v>4.129942942246484E-2</v>
      </c>
      <c r="CA182">
        <v>62.664776074724607</v>
      </c>
      <c r="CB182">
        <v>7.2491705298655171</v>
      </c>
      <c r="CC182">
        <v>0.2261306076799558</v>
      </c>
      <c r="CD182">
        <v>10.168651421435939</v>
      </c>
      <c r="CE182">
        <v>1.0810839436512301</v>
      </c>
      <c r="CF182">
        <v>1.272487086933393E-2</v>
      </c>
      <c r="CG182">
        <v>58.145300607200838</v>
      </c>
      <c r="CH182">
        <v>7.0061551828332522</v>
      </c>
      <c r="CI182">
        <v>7.927671033008897E-2</v>
      </c>
      <c r="CJ182">
        <v>10.2324977886261</v>
      </c>
      <c r="CK182">
        <v>1.080463533306766</v>
      </c>
      <c r="CL182">
        <v>1.941811129045708E-2</v>
      </c>
      <c r="CM182">
        <v>32.982720285326629</v>
      </c>
      <c r="CN182">
        <v>3.8587623336556178</v>
      </c>
      <c r="CO182">
        <v>0.15332832659390189</v>
      </c>
      <c r="CP182">
        <v>5.0735833290103782</v>
      </c>
      <c r="CQ182">
        <v>0.43605399153805441</v>
      </c>
      <c r="CR182">
        <v>1.8747657083627769E-2</v>
      </c>
      <c r="CS182">
        <v>34.914394905856</v>
      </c>
      <c r="CT182">
        <v>3.6266846693541011</v>
      </c>
      <c r="CU182">
        <v>0.2278427496535721</v>
      </c>
      <c r="CV182">
        <v>5.6666162656850201</v>
      </c>
      <c r="CW182">
        <v>0.67168857011280947</v>
      </c>
      <c r="CX182">
        <v>4.9358183948171652E-2</v>
      </c>
      <c r="CY182">
        <v>4785.1646112586996</v>
      </c>
      <c r="CZ182">
        <v>280.33894394468268</v>
      </c>
      <c r="DA182">
        <v>0.48364229339706449</v>
      </c>
      <c r="DB182">
        <v>7.0647282810637063E-2</v>
      </c>
      <c r="DC182">
        <v>4.4471688641613681E-2</v>
      </c>
      <c r="DD182">
        <v>1.7365132364673831E-2</v>
      </c>
      <c r="DE182">
        <v>-5.4947666719740624</v>
      </c>
      <c r="DF182">
        <v>8.9406584219625067</v>
      </c>
      <c r="DG182">
        <v>21.175888710550758</v>
      </c>
      <c r="DH182">
        <v>420.9960514548788</v>
      </c>
      <c r="DI182">
        <v>21.067712644917389</v>
      </c>
      <c r="DJ182">
        <v>1.151811330195686</v>
      </c>
      <c r="DK182">
        <v>84.593617212853346</v>
      </c>
      <c r="DL182">
        <v>4.3536983019502324</v>
      </c>
      <c r="DM182">
        <v>0.60766081388416793</v>
      </c>
      <c r="DN182">
        <v>13.070261619849971</v>
      </c>
      <c r="DO182">
        <v>0.88258237442695242</v>
      </c>
      <c r="DP182">
        <v>0.50347196702306096</v>
      </c>
      <c r="DQ182">
        <v>34.751920895824519</v>
      </c>
      <c r="DR182">
        <v>1.8869577792495451</v>
      </c>
      <c r="DS182">
        <v>0.53505434821627307</v>
      </c>
      <c r="DT182">
        <v>178.71897900549749</v>
      </c>
      <c r="DU182">
        <v>8.45236391516368</v>
      </c>
      <c r="DV182">
        <v>0.28075823136686229</v>
      </c>
      <c r="DW182">
        <v>126.4123215135938</v>
      </c>
      <c r="DX182">
        <v>6.4731908134836234</v>
      </c>
      <c r="DY182">
        <v>0.52246377044189418</v>
      </c>
      <c r="EA182">
        <v>197.6472908846188</v>
      </c>
      <c r="EB182">
        <v>17.55541438871051</v>
      </c>
      <c r="EC182">
        <v>90.67198453507639</v>
      </c>
      <c r="ED182">
        <v>122.1223495165132</v>
      </c>
      <c r="EE182">
        <v>182.30129340474869</v>
      </c>
      <c r="EF182">
        <v>370.74112231619512</v>
      </c>
      <c r="EG182">
        <v>314.86673142975951</v>
      </c>
      <c r="EH182">
        <v>314.89837223479702</v>
      </c>
      <c r="EI182">
        <v>281.68009477661889</v>
      </c>
      <c r="EJ182">
        <v>236.3630105983774</v>
      </c>
      <c r="EK182">
        <v>187.4083844070714</v>
      </c>
      <c r="EL182">
        <v>206.14200178329139</v>
      </c>
      <c r="EM182">
        <v>205.40823194373999</v>
      </c>
      <c r="EN182">
        <v>216.85959568854659</v>
      </c>
      <c r="EO182">
        <v>230.3502547026431</v>
      </c>
      <c r="EQ182">
        <v>1.958258422066991</v>
      </c>
      <c r="ER182">
        <v>1.011496493746002</v>
      </c>
      <c r="ES182">
        <v>0.92152301854090579</v>
      </c>
      <c r="ET182">
        <v>0.93073822290647246</v>
      </c>
      <c r="EU182">
        <v>8.095290564833281E-2</v>
      </c>
      <c r="EV182">
        <v>5.5749460577143597E-2</v>
      </c>
      <c r="EW182">
        <v>0.68866534351867015</v>
      </c>
      <c r="EX182">
        <v>28.288865358596219</v>
      </c>
      <c r="EY182">
        <v>3.215415337235267</v>
      </c>
      <c r="EZ182">
        <v>5.1187763524872647</v>
      </c>
      <c r="FA182">
        <v>5.7240902406290248E-2</v>
      </c>
      <c r="FC182">
        <f t="shared" si="18"/>
        <v>1.7576229358349602</v>
      </c>
      <c r="FE182">
        <v>1.8274999999999999</v>
      </c>
      <c r="FF182">
        <v>4.1300540999999997</v>
      </c>
      <c r="FH182">
        <v>1.8210999999999999</v>
      </c>
      <c r="FI182">
        <v>4.1300540999999997</v>
      </c>
      <c r="FK182">
        <v>1091.1338960999999</v>
      </c>
      <c r="FL182">
        <f t="shared" si="21"/>
        <v>817.98389609999992</v>
      </c>
      <c r="FM182">
        <v>26</v>
      </c>
      <c r="FS182">
        <f t="shared" si="19"/>
        <v>178.71897900549749</v>
      </c>
      <c r="FT182">
        <f t="shared" si="20"/>
        <v>289.46563473246988</v>
      </c>
      <c r="FU182">
        <f t="shared" si="22"/>
        <v>0.93133559333496185</v>
      </c>
      <c r="FV182">
        <f t="shared" si="26"/>
        <v>2.1604865913155176</v>
      </c>
    </row>
    <row r="183" spans="1:178" x14ac:dyDescent="0.25">
      <c r="A183" t="s">
        <v>1165</v>
      </c>
      <c r="B183" t="s">
        <v>765</v>
      </c>
      <c r="C183" s="2">
        <v>152.50178370280179</v>
      </c>
      <c r="D183" s="5">
        <v>7.6310635632291512E-3</v>
      </c>
      <c r="E183" s="6">
        <v>68.740607404070289</v>
      </c>
      <c r="F183" s="7">
        <v>0.31665082998452349</v>
      </c>
      <c r="G183">
        <v>9.2115200426834392</v>
      </c>
      <c r="H183" s="8">
        <v>709.47877729745824</v>
      </c>
      <c r="I183" s="2">
        <v>2.0217459720082012</v>
      </c>
      <c r="J183" s="2">
        <v>9.4601118161686829E-2</v>
      </c>
      <c r="K183" s="5">
        <v>0.18804013333158359</v>
      </c>
      <c r="L183" s="9">
        <v>1.904800524217495E-3</v>
      </c>
      <c r="M183">
        <v>0.1135386101109285</v>
      </c>
      <c r="N183" s="8">
        <v>4.3072244266283084</v>
      </c>
      <c r="O183" s="10">
        <v>12.80803857946152</v>
      </c>
      <c r="P183" s="7">
        <v>0.76204175771108495</v>
      </c>
      <c r="Q183" s="5">
        <v>0.49505522144365349</v>
      </c>
      <c r="R183" s="11">
        <v>2.4325414375496009E-2</v>
      </c>
      <c r="S183" s="12">
        <v>0.89896158154348571</v>
      </c>
      <c r="T183" s="6">
        <v>2722.6401529595068</v>
      </c>
      <c r="U183" s="6">
        <v>15.941564909561039</v>
      </c>
      <c r="V183" s="6">
        <v>16.310495081646909</v>
      </c>
      <c r="W183" s="6">
        <v>2592.1887747391552</v>
      </c>
      <c r="X183" s="6">
        <v>14.72839355789359</v>
      </c>
      <c r="Y183" s="6">
        <v>103.9791385604659</v>
      </c>
      <c r="Z183" s="6">
        <v>2664.1436749953141</v>
      </c>
      <c r="AA183" s="6">
        <v>12.40800874575767</v>
      </c>
      <c r="AB183" s="13">
        <v>53.020089667164022</v>
      </c>
      <c r="AC183" s="14">
        <v>95.208644150841891</v>
      </c>
      <c r="AE183" t="s">
        <v>1166</v>
      </c>
      <c r="AF183" t="s">
        <v>1166</v>
      </c>
      <c r="AG183">
        <v>20.36</v>
      </c>
      <c r="AH183">
        <v>795.02060902388337</v>
      </c>
      <c r="AI183">
        <v>101.2531746672644</v>
      </c>
      <c r="AJ183">
        <v>137.69273177258049</v>
      </c>
      <c r="AK183" t="s">
        <v>143</v>
      </c>
      <c r="AL183">
        <v>1037.4050732361241</v>
      </c>
      <c r="AM183">
        <v>2385.7807928598222</v>
      </c>
      <c r="AN183">
        <v>204.7169384150001</v>
      </c>
      <c r="AO183">
        <v>11.185974461549471</v>
      </c>
      <c r="AP183">
        <v>2.9248163450165698</v>
      </c>
      <c r="AQ183">
        <v>8.4445809036148685</v>
      </c>
      <c r="AR183">
        <v>1.497702008939668</v>
      </c>
      <c r="AS183">
        <v>1.9926709394414821</v>
      </c>
      <c r="AT183">
        <v>157.45839425524071</v>
      </c>
      <c r="AU183">
        <v>60.228672380339752</v>
      </c>
      <c r="AV183">
        <v>63.575833213417788</v>
      </c>
      <c r="AW183">
        <v>19.0340605578075</v>
      </c>
      <c r="AX183">
        <v>6.4765564217785156</v>
      </c>
      <c r="AY183">
        <v>6.7650368609090183E-2</v>
      </c>
      <c r="AZ183">
        <v>98.996904232763939</v>
      </c>
      <c r="BA183">
        <v>6.0160967006927883</v>
      </c>
      <c r="BB183">
        <v>0.10227225554637071</v>
      </c>
      <c r="BC183">
        <v>499378.53134742839</v>
      </c>
      <c r="BD183">
        <v>22838.251818101711</v>
      </c>
      <c r="BE183">
        <v>0.45189301530938059</v>
      </c>
      <c r="BF183">
        <v>0.80882389160984025</v>
      </c>
      <c r="BG183">
        <v>0.1628652196489907</v>
      </c>
      <c r="BH183">
        <v>0.17542082033874751</v>
      </c>
      <c r="BI183">
        <v>7.1073744062469997</v>
      </c>
      <c r="BJ183">
        <v>2.9826654366229248</v>
      </c>
      <c r="BK183">
        <v>1.0168940177871229E-2</v>
      </c>
      <c r="BL183">
        <v>35.065371071736259</v>
      </c>
      <c r="BM183">
        <v>7.9510184461141433</v>
      </c>
      <c r="BN183">
        <v>2.4275435105119331E-2</v>
      </c>
      <c r="BO183">
        <v>3.8159839844464498</v>
      </c>
      <c r="BP183">
        <v>1.0256655738387641</v>
      </c>
      <c r="BQ183">
        <v>1.8521093155407752E-2</v>
      </c>
      <c r="BR183">
        <v>20.824562842893641</v>
      </c>
      <c r="BS183">
        <v>3.9987292659327491</v>
      </c>
      <c r="BT183">
        <v>4.3162756095890348E-2</v>
      </c>
      <c r="BU183">
        <v>9.1047447676093327</v>
      </c>
      <c r="BV183">
        <v>1.267107881787102</v>
      </c>
      <c r="BW183">
        <v>0.2225748903342788</v>
      </c>
      <c r="BX183">
        <v>2.8041871269077729</v>
      </c>
      <c r="BY183">
        <v>0.36630660511617341</v>
      </c>
      <c r="BZ183">
        <v>1.336313208226279E-2</v>
      </c>
      <c r="CA183">
        <v>10.00758167201708</v>
      </c>
      <c r="CB183">
        <v>1.227326569474364</v>
      </c>
      <c r="CC183">
        <v>0.22135900236548861</v>
      </c>
      <c r="CD183">
        <v>1.8845035744273051</v>
      </c>
      <c r="CE183">
        <v>0.2285958425027115</v>
      </c>
      <c r="CF183">
        <v>3.2463820457529477E-2</v>
      </c>
      <c r="CG183">
        <v>13.251294528609909</v>
      </c>
      <c r="CH183">
        <v>1.4668085660201129</v>
      </c>
      <c r="CI183">
        <v>6.6853750426996428E-2</v>
      </c>
      <c r="CJ183">
        <v>3.3309414561475972</v>
      </c>
      <c r="CK183">
        <v>0.27772431672456738</v>
      </c>
      <c r="CL183">
        <v>1.6373915690669181E-2</v>
      </c>
      <c r="CM183">
        <v>13.364206937762329</v>
      </c>
      <c r="CN183">
        <v>1.236183553184383</v>
      </c>
      <c r="CO183">
        <v>4.9605580782104149E-2</v>
      </c>
      <c r="CP183">
        <v>2.2922814204191369</v>
      </c>
      <c r="CQ183">
        <v>0.25833887647344661</v>
      </c>
      <c r="CR183">
        <v>1.5806730349751049E-2</v>
      </c>
      <c r="CS183">
        <v>18.874803439080779</v>
      </c>
      <c r="CT183">
        <v>1.806746906555966</v>
      </c>
      <c r="CU183">
        <v>7.3697365674170109E-2</v>
      </c>
      <c r="CV183">
        <v>3.2710317917925429</v>
      </c>
      <c r="CW183">
        <v>0.30349405976760729</v>
      </c>
      <c r="CX183">
        <v>1.5970747656054819E-2</v>
      </c>
      <c r="CY183">
        <v>5629.1685320420329</v>
      </c>
      <c r="CZ183">
        <v>188.1799181955617</v>
      </c>
      <c r="DA183">
        <v>0.15640840026397751</v>
      </c>
      <c r="DB183">
        <v>0.1052799508657354</v>
      </c>
      <c r="DC183">
        <v>4.8797374725974431E-2</v>
      </c>
      <c r="DD183">
        <v>1.464882020297625E-2</v>
      </c>
      <c r="DE183">
        <v>7.9604401849068358</v>
      </c>
      <c r="DF183">
        <v>6.8622790763935901</v>
      </c>
      <c r="DG183">
        <v>12.79146634773471</v>
      </c>
      <c r="DH183">
        <v>137.64028480834011</v>
      </c>
      <c r="DI183">
        <v>5.1562082651458097</v>
      </c>
      <c r="DJ183">
        <v>0.94369598153574175</v>
      </c>
      <c r="DK183">
        <v>29.05456985964927</v>
      </c>
      <c r="DL183">
        <v>1.734916091825943</v>
      </c>
      <c r="DM183">
        <v>0.42314731473475192</v>
      </c>
      <c r="DN183">
        <v>6.7069546853876849</v>
      </c>
      <c r="DO183">
        <v>0.63840872626207934</v>
      </c>
      <c r="DP183">
        <v>0.41478946720756799</v>
      </c>
      <c r="DQ183">
        <v>21.001291436716969</v>
      </c>
      <c r="DR183">
        <v>0.89505714014309679</v>
      </c>
      <c r="DS183">
        <v>0.36628908576025998</v>
      </c>
      <c r="DT183">
        <v>68.740607404070289</v>
      </c>
      <c r="DU183">
        <v>2.5218444628138301</v>
      </c>
      <c r="DV183">
        <v>0.23923606755533919</v>
      </c>
      <c r="DW183">
        <v>43.209704517906907</v>
      </c>
      <c r="DX183">
        <v>1.945340186007273</v>
      </c>
      <c r="DY183">
        <v>0.35118052508122238</v>
      </c>
      <c r="EA183">
        <v>63.055353014499318</v>
      </c>
      <c r="EB183">
        <v>29.988921545345988</v>
      </c>
      <c r="EC183">
        <v>57.202889187171706</v>
      </c>
      <c r="ED183">
        <v>41.120517073776398</v>
      </c>
      <c r="EE183">
        <v>45.567971209832898</v>
      </c>
      <c r="EF183">
        <v>61.518545727090093</v>
      </c>
      <c r="EG183">
        <v>49.807941863370758</v>
      </c>
      <c r="EH183">
        <v>50.289355135764197</v>
      </c>
      <c r="EI183">
        <v>52.20231508108877</v>
      </c>
      <c r="EJ183">
        <v>53.867050929308583</v>
      </c>
      <c r="EK183">
        <v>61.00625377559701</v>
      </c>
      <c r="EL183">
        <v>83.526293361014581</v>
      </c>
      <c r="EM183">
        <v>92.804915806442807</v>
      </c>
      <c r="EN183">
        <v>117.23480396944581</v>
      </c>
      <c r="EO183">
        <v>132.96877202408709</v>
      </c>
      <c r="EQ183">
        <v>1.628951886609477</v>
      </c>
      <c r="ER183">
        <v>1.694746081696251</v>
      </c>
      <c r="ES183">
        <v>0.89548338632283619</v>
      </c>
      <c r="ET183">
        <v>0.85519397980230427</v>
      </c>
      <c r="EU183">
        <v>0.25580220659695752</v>
      </c>
      <c r="EV183">
        <v>0.59632742285889473</v>
      </c>
      <c r="EW183">
        <v>2.3312051557024671</v>
      </c>
      <c r="EX183">
        <v>7.6826013401292501</v>
      </c>
      <c r="EY183">
        <v>1.960355909636367</v>
      </c>
      <c r="EZ183">
        <v>3.641924411342004</v>
      </c>
      <c r="FA183">
        <v>4.2852043160097178E-2</v>
      </c>
      <c r="FC183">
        <f t="shared" si="18"/>
        <v>2.0917573695394891</v>
      </c>
      <c r="FE183">
        <v>-18.141223620439998</v>
      </c>
      <c r="FF183">
        <v>1.1158581999999999</v>
      </c>
      <c r="FH183">
        <v>-2.9303144939399997</v>
      </c>
      <c r="FI183">
        <v>1.1158581999999999</v>
      </c>
      <c r="FK183">
        <v>1052.0379273999999</v>
      </c>
      <c r="FL183">
        <f t="shared" si="21"/>
        <v>778.88792739999997</v>
      </c>
      <c r="FM183">
        <v>25</v>
      </c>
      <c r="FS183">
        <f t="shared" si="19"/>
        <v>68.740607404070289</v>
      </c>
      <c r="FT183">
        <f t="shared" si="20"/>
        <v>111.33704805633795</v>
      </c>
      <c r="FU183">
        <f t="shared" si="22"/>
        <v>1.1435878628896743</v>
      </c>
      <c r="FV183">
        <f t="shared" si="26"/>
        <v>2.5169616107748185</v>
      </c>
    </row>
    <row r="184" spans="1:178" x14ac:dyDescent="0.25">
      <c r="A184" t="s">
        <v>1167</v>
      </c>
      <c r="B184" t="s">
        <v>765</v>
      </c>
      <c r="C184" s="2">
        <v>-21.965536201695429</v>
      </c>
      <c r="D184" s="5">
        <v>2.040920370972087E-2</v>
      </c>
      <c r="E184" s="6">
        <v>169.2633183492066</v>
      </c>
      <c r="F184" s="7">
        <v>0.44154947969662878</v>
      </c>
      <c r="G184">
        <v>-64.507896896117146</v>
      </c>
      <c r="H184" s="8">
        <v>132.2756150700171</v>
      </c>
      <c r="I184" s="2">
        <v>2.0069519652149208</v>
      </c>
      <c r="J184" s="2">
        <v>9.6810304682925799E-2</v>
      </c>
      <c r="K184" s="5">
        <v>0.18459941774498501</v>
      </c>
      <c r="L184" s="9">
        <v>7.2094505427920501E-4</v>
      </c>
      <c r="M184">
        <v>0.1373808309566418</v>
      </c>
      <c r="N184" s="8">
        <v>0.36071891718344001</v>
      </c>
      <c r="O184" s="10">
        <v>12.688889366548089</v>
      </c>
      <c r="P184" s="7">
        <v>0.73424195756998401</v>
      </c>
      <c r="Q184" s="5">
        <v>0.49831234142221142</v>
      </c>
      <c r="R184" s="11">
        <v>2.411562124979939E-2</v>
      </c>
      <c r="S184" s="12">
        <v>0.58079747468504517</v>
      </c>
      <c r="T184" s="6">
        <v>2693.651384965287</v>
      </c>
      <c r="U184" s="6">
        <v>5.3778570461417399</v>
      </c>
      <c r="V184" s="6">
        <v>6.4318971207583804</v>
      </c>
      <c r="W184" s="6">
        <v>2606.50725706813</v>
      </c>
      <c r="X184" s="6">
        <v>4.1753856887346963</v>
      </c>
      <c r="Y184" s="6">
        <v>103.6966032187499</v>
      </c>
      <c r="Z184" s="6">
        <v>2656.6727390825972</v>
      </c>
      <c r="AA184" s="6">
        <v>3.750304523058805</v>
      </c>
      <c r="AB184" s="13">
        <v>54.424668553202743</v>
      </c>
      <c r="AC184" s="14">
        <v>96.764832732863795</v>
      </c>
      <c r="AE184" t="s">
        <v>1168</v>
      </c>
      <c r="AF184" t="s">
        <v>1168</v>
      </c>
      <c r="AG184">
        <v>25.21</v>
      </c>
      <c r="AH184" t="s">
        <v>143</v>
      </c>
      <c r="AI184">
        <v>43.452586807289393</v>
      </c>
      <c r="AJ184">
        <v>135.4677997748833</v>
      </c>
      <c r="AK184" t="s">
        <v>143</v>
      </c>
      <c r="AL184">
        <v>907.18390699896565</v>
      </c>
      <c r="AM184">
        <v>2290.628622492221</v>
      </c>
      <c r="AN184">
        <v>221.93123726075771</v>
      </c>
      <c r="AO184">
        <v>13.706900511556579</v>
      </c>
      <c r="AP184">
        <v>2.855467813775896</v>
      </c>
      <c r="AQ184">
        <v>2.3252044066875812</v>
      </c>
      <c r="AR184">
        <v>0.79227591665632524</v>
      </c>
      <c r="AS184">
        <v>2.0012747755069369</v>
      </c>
      <c r="AT184" t="s">
        <v>143</v>
      </c>
      <c r="AU184">
        <v>26.736085091329791</v>
      </c>
      <c r="AV184">
        <v>66.065944766105545</v>
      </c>
      <c r="AW184">
        <v>1.06560081799234</v>
      </c>
      <c r="AX184">
        <v>0.33966243213655323</v>
      </c>
      <c r="AY184">
        <v>5.1330864750468261E-2</v>
      </c>
      <c r="AZ184">
        <v>294.17500703076553</v>
      </c>
      <c r="BA184">
        <v>17.557339518709981</v>
      </c>
      <c r="BB184">
        <v>7.9785628065315639E-2</v>
      </c>
      <c r="BC184">
        <v>516953.77089774271</v>
      </c>
      <c r="BD184">
        <v>29757.28418482843</v>
      </c>
      <c r="BE184">
        <v>2.3803580906751018</v>
      </c>
      <c r="BF184">
        <v>1.0714429754853509</v>
      </c>
      <c r="BG184">
        <v>0.2299762891248732</v>
      </c>
      <c r="BH184">
        <v>8.8705534691844196E-2</v>
      </c>
      <c r="BI184">
        <v>6.507111714225125E-2</v>
      </c>
      <c r="BJ184">
        <v>1.695086578364851E-2</v>
      </c>
      <c r="BK184">
        <v>7.9566669420757241E-3</v>
      </c>
      <c r="BL184">
        <v>24.375464408653091</v>
      </c>
      <c r="BM184">
        <v>1.7349396379071771</v>
      </c>
      <c r="BN184">
        <v>1.8407421615393549E-2</v>
      </c>
      <c r="BO184">
        <v>0.24175797838757071</v>
      </c>
      <c r="BP184">
        <v>5.8787464586277739E-2</v>
      </c>
      <c r="BQ184">
        <v>3.6337007918744511E-3</v>
      </c>
      <c r="BR184">
        <v>2.0217967992816219</v>
      </c>
      <c r="BS184">
        <v>0.30515669098269849</v>
      </c>
      <c r="BT184">
        <v>3.2707312692100338E-2</v>
      </c>
      <c r="BU184">
        <v>2.7386922172545378</v>
      </c>
      <c r="BV184">
        <v>0.41906933444050237</v>
      </c>
      <c r="BW184">
        <v>0.23032612812888681</v>
      </c>
      <c r="BX184">
        <v>1.634920699120644</v>
      </c>
      <c r="BY184">
        <v>0.16481923966112449</v>
      </c>
      <c r="BZ184">
        <v>1.013447474664788E-2</v>
      </c>
      <c r="CA184">
        <v>9.1050324322060749</v>
      </c>
      <c r="CB184">
        <v>1.180523276941372</v>
      </c>
      <c r="CC184">
        <v>0.34137218532249308</v>
      </c>
      <c r="CD184">
        <v>2.3167113327204372</v>
      </c>
      <c r="CE184">
        <v>0.21748345193210841</v>
      </c>
      <c r="CF184">
        <v>8.1371743026292225E-3</v>
      </c>
      <c r="CG184">
        <v>27.142182294366421</v>
      </c>
      <c r="CH184">
        <v>1.836695575087514</v>
      </c>
      <c r="CI184">
        <v>5.0687354463268643E-2</v>
      </c>
      <c r="CJ184">
        <v>9.2132093327402522</v>
      </c>
      <c r="CK184">
        <v>0.56163189746857323</v>
      </c>
      <c r="CL184">
        <v>1.2413149580237049E-2</v>
      </c>
      <c r="CM184">
        <v>42.943987472741277</v>
      </c>
      <c r="CN184">
        <v>3.0977818320649129</v>
      </c>
      <c r="CO184">
        <v>3.7614915077689708E-2</v>
      </c>
      <c r="CP184">
        <v>8.8338135602995482</v>
      </c>
      <c r="CQ184">
        <v>0.57019146187017755</v>
      </c>
      <c r="CR184">
        <v>1.198143901312464E-2</v>
      </c>
      <c r="CS184">
        <v>69.183023862543351</v>
      </c>
      <c r="CT184">
        <v>3.9957168771324181</v>
      </c>
      <c r="CU184">
        <v>5.5868728524613838E-2</v>
      </c>
      <c r="CV184">
        <v>11.1429667777431</v>
      </c>
      <c r="CW184">
        <v>0.83652823164955614</v>
      </c>
      <c r="CX184">
        <v>1.211195335232958E-2</v>
      </c>
      <c r="CY184">
        <v>7653.0574574351303</v>
      </c>
      <c r="CZ184">
        <v>423.1505751377037</v>
      </c>
      <c r="DA184">
        <v>0.1185459574423282</v>
      </c>
      <c r="DB184">
        <v>8.8239781487072677E-2</v>
      </c>
      <c r="DC184">
        <v>4.0479525221495567E-2</v>
      </c>
      <c r="DD184">
        <v>1.111054591600821E-2</v>
      </c>
      <c r="DE184">
        <v>3.718876997697389</v>
      </c>
      <c r="DF184">
        <v>6.189042709765018</v>
      </c>
      <c r="DG184">
        <v>15.129183633153589</v>
      </c>
      <c r="DH184">
        <v>343.53646623134222</v>
      </c>
      <c r="DI184">
        <v>15.064353170792989</v>
      </c>
      <c r="DJ184">
        <v>0.68426631058942811</v>
      </c>
      <c r="DK184">
        <v>68.697952237213315</v>
      </c>
      <c r="DL184">
        <v>2.987922962237807</v>
      </c>
      <c r="DM184">
        <v>0.55798859355303709</v>
      </c>
      <c r="DN184">
        <v>21.80419125628352</v>
      </c>
      <c r="DO184">
        <v>1.1105809982396639</v>
      </c>
      <c r="DP184">
        <v>0.37752802766218663</v>
      </c>
      <c r="DQ184">
        <v>77.254409683331616</v>
      </c>
      <c r="DR184">
        <v>3.532644874159264</v>
      </c>
      <c r="DS184">
        <v>0.40764515217181252</v>
      </c>
      <c r="DT184">
        <v>169.2633183492066</v>
      </c>
      <c r="DU184">
        <v>7.7229153851973074</v>
      </c>
      <c r="DV184">
        <v>0.21939500845401569</v>
      </c>
      <c r="DW184">
        <v>108.71272006230561</v>
      </c>
      <c r="DX184">
        <v>4.7944991841137696</v>
      </c>
      <c r="DY184">
        <v>0.38276382074749649</v>
      </c>
      <c r="EA184">
        <v>187.37261594316271</v>
      </c>
      <c r="EB184">
        <v>0.2745616757057015</v>
      </c>
      <c r="EC184">
        <v>39.7642160010654</v>
      </c>
      <c r="ED184">
        <v>2.6051506291764088</v>
      </c>
      <c r="EE184">
        <v>4.4240630181217124</v>
      </c>
      <c r="EF184">
        <v>18.50467714361174</v>
      </c>
      <c r="EG184">
        <v>29.03944403411446</v>
      </c>
      <c r="EH184">
        <v>45.753931820131029</v>
      </c>
      <c r="EI184">
        <v>64.174829161230946</v>
      </c>
      <c r="EJ184">
        <v>110.33407436734321</v>
      </c>
      <c r="EK184">
        <v>168.74009766923541</v>
      </c>
      <c r="EL184">
        <v>268.39992170463302</v>
      </c>
      <c r="EM184">
        <v>357.64427369633802</v>
      </c>
      <c r="EN184">
        <v>429.70822274871648</v>
      </c>
      <c r="EO184">
        <v>452.96612917654869</v>
      </c>
      <c r="EQ184">
        <v>47.017122497551362</v>
      </c>
      <c r="ER184">
        <v>37.595107177611148</v>
      </c>
      <c r="ES184">
        <v>0.99800641070822305</v>
      </c>
      <c r="ET184">
        <v>1.0367619476823871</v>
      </c>
      <c r="EU184">
        <v>6.3894908491490257E-4</v>
      </c>
      <c r="EV184">
        <v>6.0008323827789277E-3</v>
      </c>
      <c r="EW184">
        <v>9.3917223210017422</v>
      </c>
      <c r="EX184">
        <v>12.14240286443048</v>
      </c>
      <c r="EY184">
        <v>6.9440038356405438</v>
      </c>
      <c r="EZ184">
        <v>2.4466019103979662</v>
      </c>
      <c r="FA184">
        <v>1.548707928138778E-2</v>
      </c>
      <c r="FC184">
        <f t="shared" si="18"/>
        <v>23.335418726255948</v>
      </c>
      <c r="FE184">
        <v>-22.575220820659997</v>
      </c>
      <c r="FF184">
        <v>1.2379951</v>
      </c>
      <c r="FH184">
        <v>-4.4550549527399994</v>
      </c>
      <c r="FI184">
        <v>1.2379951</v>
      </c>
      <c r="FK184">
        <v>937.00768430000005</v>
      </c>
      <c r="FL184">
        <f t="shared" si="21"/>
        <v>663.85768430000007</v>
      </c>
      <c r="FM184">
        <v>21</v>
      </c>
      <c r="FS184">
        <f t="shared" si="19"/>
        <v>169.2633183492066</v>
      </c>
      <c r="FT184">
        <f t="shared" si="20"/>
        <v>274.15059192661386</v>
      </c>
      <c r="FU184">
        <f t="shared" si="22"/>
        <v>0.96544544111040165</v>
      </c>
      <c r="FV184">
        <f t="shared" si="26"/>
        <v>2.2229414890176242</v>
      </c>
    </row>
    <row r="185" spans="1:178" x14ac:dyDescent="0.25">
      <c r="A185" t="s">
        <v>1169</v>
      </c>
      <c r="B185" t="s">
        <v>765</v>
      </c>
      <c r="C185" s="2">
        <v>-8.7028206914789408</v>
      </c>
      <c r="D185" s="5">
        <v>1.6410202994576201E-2</v>
      </c>
      <c r="E185" s="6">
        <v>133.51874454828871</v>
      </c>
      <c r="F185" s="7">
        <v>0.31116232716704367</v>
      </c>
      <c r="G185">
        <v>-162.89827331085641</v>
      </c>
      <c r="H185" s="8">
        <v>165.88568836475531</v>
      </c>
      <c r="I185" s="2">
        <v>2.0182574319291722</v>
      </c>
      <c r="J185" s="2">
        <v>9.8047920979651759E-2</v>
      </c>
      <c r="K185" s="5">
        <v>0.1842792608609779</v>
      </c>
      <c r="L185" s="9">
        <v>8.1980463959427071E-4</v>
      </c>
      <c r="M185">
        <v>0.1107865520830386</v>
      </c>
      <c r="N185" s="8">
        <v>0.52983040042590834</v>
      </c>
      <c r="O185" s="10">
        <v>12.58847579881285</v>
      </c>
      <c r="P185" s="7">
        <v>0.73006704028595459</v>
      </c>
      <c r="Q185" s="5">
        <v>0.4955320784571482</v>
      </c>
      <c r="R185" s="11">
        <v>2.4121476057225338E-2</v>
      </c>
      <c r="S185" s="12">
        <v>0.41087951464425448</v>
      </c>
      <c r="T185" s="6">
        <v>2690.6855742808389</v>
      </c>
      <c r="U185" s="6">
        <v>6.4212717402324602</v>
      </c>
      <c r="V185" s="6">
        <v>7.3267745424733377</v>
      </c>
      <c r="W185" s="6">
        <v>2594.5265429945721</v>
      </c>
      <c r="X185" s="6">
        <v>4.6763160398017964</v>
      </c>
      <c r="Y185" s="6">
        <v>103.93582968831301</v>
      </c>
      <c r="Z185" s="6">
        <v>2649.1774120572809</v>
      </c>
      <c r="AA185" s="6">
        <v>3.987978534237449</v>
      </c>
      <c r="AB185" s="13">
        <v>54.384357043101538</v>
      </c>
      <c r="AC185" s="14">
        <v>96.426225635376667</v>
      </c>
      <c r="AE185" t="s">
        <v>1170</v>
      </c>
      <c r="AF185" t="s">
        <v>1170</v>
      </c>
      <c r="AG185">
        <v>25.010999999999999</v>
      </c>
      <c r="AH185" t="s">
        <v>143</v>
      </c>
      <c r="AI185">
        <v>41.194797916710442</v>
      </c>
      <c r="AJ185">
        <v>95.167816058621113</v>
      </c>
      <c r="AK185" t="s">
        <v>143</v>
      </c>
      <c r="AL185">
        <v>890.32566610431536</v>
      </c>
      <c r="AM185">
        <v>1620.750413894569</v>
      </c>
      <c r="AN185">
        <v>216.19634314505731</v>
      </c>
      <c r="AO185">
        <v>10.86901046868693</v>
      </c>
      <c r="AP185">
        <v>2.0306172315624011</v>
      </c>
      <c r="AQ185">
        <v>2.0960610698066549</v>
      </c>
      <c r="AR185">
        <v>0.85057373701347361</v>
      </c>
      <c r="AS185">
        <v>1.3947929565937029</v>
      </c>
      <c r="AT185" t="s">
        <v>143</v>
      </c>
      <c r="AU185">
        <v>23.20588693486652</v>
      </c>
      <c r="AV185">
        <v>43.16225335952344</v>
      </c>
      <c r="AW185">
        <v>0.44783808070445491</v>
      </c>
      <c r="AX185">
        <v>0.2132394162428341</v>
      </c>
      <c r="AY185">
        <v>0.11127555300688351</v>
      </c>
      <c r="AZ185">
        <v>212.79486702426499</v>
      </c>
      <c r="BA185">
        <v>10.632995169168209</v>
      </c>
      <c r="BB185">
        <v>8.8139824299525216E-2</v>
      </c>
      <c r="BC185">
        <v>512911.5193974126</v>
      </c>
      <c r="BD185">
        <v>25632.07296319805</v>
      </c>
      <c r="BE185">
        <v>1.5735433352437791</v>
      </c>
      <c r="BF185">
        <v>0.75854474981164544</v>
      </c>
      <c r="BG185">
        <v>0.18114577818948729</v>
      </c>
      <c r="BH185">
        <v>9.7969745093027819E-2</v>
      </c>
      <c r="BI185">
        <v>4.0651797869259862E-2</v>
      </c>
      <c r="BJ185">
        <v>2.4673737806368241E-2</v>
      </c>
      <c r="BK185">
        <v>6.6720154339296473E-3</v>
      </c>
      <c r="BL185">
        <v>28.547254904187959</v>
      </c>
      <c r="BM185">
        <v>4.9102060150892628</v>
      </c>
      <c r="BN185">
        <v>4.910754697072104E-2</v>
      </c>
      <c r="BO185">
        <v>7.0946885419754233E-2</v>
      </c>
      <c r="BP185">
        <v>2.6187890063378731E-2</v>
      </c>
      <c r="BQ185">
        <v>9.6869064278905098E-3</v>
      </c>
      <c r="BR185">
        <v>0.89394197104997908</v>
      </c>
      <c r="BS185">
        <v>0.17632606669369461</v>
      </c>
      <c r="BT185">
        <v>3.1002621984501929E-2</v>
      </c>
      <c r="BU185">
        <v>1.292016967509072</v>
      </c>
      <c r="BV185">
        <v>0.28918194939931319</v>
      </c>
      <c r="BW185">
        <v>0.12658806653215129</v>
      </c>
      <c r="BX185">
        <v>0.78287120862708914</v>
      </c>
      <c r="BY185">
        <v>0.12068962142307289</v>
      </c>
      <c r="BZ185">
        <v>9.6254808173915473E-3</v>
      </c>
      <c r="CA185">
        <v>6.3139586702464587</v>
      </c>
      <c r="CB185">
        <v>0.75612952681259205</v>
      </c>
      <c r="CC185">
        <v>0.18768503637904579</v>
      </c>
      <c r="CD185">
        <v>1.780988807033357</v>
      </c>
      <c r="CE185">
        <v>0.18062370784462631</v>
      </c>
      <c r="CF185">
        <v>2.1704992835008138E-2</v>
      </c>
      <c r="CG185">
        <v>17.231455388292751</v>
      </c>
      <c r="CH185">
        <v>1.736408248756973</v>
      </c>
      <c r="CI185">
        <v>4.8112676704940738E-2</v>
      </c>
      <c r="CJ185">
        <v>6.2253511446290952</v>
      </c>
      <c r="CK185">
        <v>0.47332287373094389</v>
      </c>
      <c r="CL185">
        <v>1.17791488493083E-2</v>
      </c>
      <c r="CM185">
        <v>31.349804431962252</v>
      </c>
      <c r="CN185">
        <v>2.0042740576503162</v>
      </c>
      <c r="CO185">
        <v>3.5714034447156998E-2</v>
      </c>
      <c r="CP185">
        <v>6.8510830646570193</v>
      </c>
      <c r="CQ185">
        <v>0.41473145002487621</v>
      </c>
      <c r="CR185">
        <v>1.1365197259194619E-2</v>
      </c>
      <c r="CS185">
        <v>55.526562440470343</v>
      </c>
      <c r="CT185">
        <v>3.1843422044839711</v>
      </c>
      <c r="CU185">
        <v>0.1208437387070429</v>
      </c>
      <c r="CV185">
        <v>8.8626154244077711</v>
      </c>
      <c r="CW185">
        <v>0.48194219739282651</v>
      </c>
      <c r="CX185">
        <v>1.1502439905029461E-2</v>
      </c>
      <c r="CY185">
        <v>5984.5124835382312</v>
      </c>
      <c r="CZ185">
        <v>328.89616956826131</v>
      </c>
      <c r="DA185">
        <v>0.3158918764170936</v>
      </c>
      <c r="DB185">
        <v>5.1716142192662559E-2</v>
      </c>
      <c r="DC185">
        <v>2.67210226647564E-2</v>
      </c>
      <c r="DD185">
        <v>1.055419246981619E-2</v>
      </c>
      <c r="DE185">
        <v>4.4459611791063054</v>
      </c>
      <c r="DF185">
        <v>5.1681933996586773</v>
      </c>
      <c r="DG185">
        <v>11.229376084864491</v>
      </c>
      <c r="DH185">
        <v>269.99217636591129</v>
      </c>
      <c r="DI185">
        <v>11.875136170449331</v>
      </c>
      <c r="DJ185">
        <v>0.70362588404033299</v>
      </c>
      <c r="DK185">
        <v>53.759593953860623</v>
      </c>
      <c r="DL185">
        <v>2.3097825623331349</v>
      </c>
      <c r="DM185">
        <v>0.41310971918035472</v>
      </c>
      <c r="DN185">
        <v>13.683623754142509</v>
      </c>
      <c r="DO185">
        <v>0.62831674503130497</v>
      </c>
      <c r="DP185">
        <v>0.33176812434975461</v>
      </c>
      <c r="DQ185">
        <v>49.731716551527462</v>
      </c>
      <c r="DR185">
        <v>2.1099756715551332</v>
      </c>
      <c r="DS185">
        <v>0.30505058452572781</v>
      </c>
      <c r="DT185">
        <v>133.51874454828871</v>
      </c>
      <c r="DU185">
        <v>5.8263528937077407</v>
      </c>
      <c r="DV185">
        <v>0.1726804358698639</v>
      </c>
      <c r="DW185">
        <v>83.67515398956813</v>
      </c>
      <c r="DX185">
        <v>3.6806639299987101</v>
      </c>
      <c r="DY185">
        <v>0.28058072715752441</v>
      </c>
      <c r="EA185">
        <v>135.53813186258921</v>
      </c>
      <c r="EB185">
        <v>0.17152657328801629</v>
      </c>
      <c r="EC185">
        <v>46.569746988887381</v>
      </c>
      <c r="ED185">
        <v>0.7645138515059724</v>
      </c>
      <c r="EE185">
        <v>1.956109345842405</v>
      </c>
      <c r="EF185">
        <v>8.7298443750613011</v>
      </c>
      <c r="EG185">
        <v>13.90535006442432</v>
      </c>
      <c r="EH185">
        <v>31.72843552887668</v>
      </c>
      <c r="EI185">
        <v>49.33487000092402</v>
      </c>
      <c r="EJ185">
        <v>70.046566619076231</v>
      </c>
      <c r="EK185">
        <v>114.0174202313021</v>
      </c>
      <c r="EL185">
        <v>195.9362776997641</v>
      </c>
      <c r="EM185">
        <v>277.37178399421128</v>
      </c>
      <c r="EN185">
        <v>344.88548099671021</v>
      </c>
      <c r="EO185">
        <v>360.26891969137279</v>
      </c>
      <c r="EQ185">
        <v>128.60133989008389</v>
      </c>
      <c r="ER185">
        <v>106.2488221008048</v>
      </c>
      <c r="ES185">
        <v>0.83551518352181409</v>
      </c>
      <c r="ET185">
        <v>0.89425133278662494</v>
      </c>
      <c r="EU185">
        <v>4.9734356109253672E-4</v>
      </c>
      <c r="EV185">
        <v>5.4060835471041908E-3</v>
      </c>
      <c r="EW185">
        <v>10.86991763847994</v>
      </c>
      <c r="EX185">
        <v>14.667465855936699</v>
      </c>
      <c r="EY185">
        <v>4.6771132634788337</v>
      </c>
      <c r="EZ185">
        <v>2.4045923010529111</v>
      </c>
      <c r="FA185">
        <v>1.366093481160258E-2</v>
      </c>
      <c r="FC185">
        <f t="shared" si="18"/>
        <v>32.612674404524178</v>
      </c>
      <c r="FE185">
        <v>-22.030094231729997</v>
      </c>
      <c r="FF185">
        <v>1.247709</v>
      </c>
      <c r="FH185">
        <v>-3.6754073957800002</v>
      </c>
      <c r="FI185">
        <v>1.247709</v>
      </c>
      <c r="FK185">
        <v>928.83798379999996</v>
      </c>
      <c r="FL185">
        <f t="shared" si="21"/>
        <v>655.68798379999998</v>
      </c>
      <c r="FM185">
        <v>21</v>
      </c>
      <c r="FS185">
        <f t="shared" si="19"/>
        <v>133.51874454828871</v>
      </c>
      <c r="FT185">
        <f t="shared" si="20"/>
        <v>216.2562048777373</v>
      </c>
      <c r="FU185">
        <f t="shared" si="22"/>
        <v>1.3408435228501592</v>
      </c>
      <c r="FV185">
        <f t="shared" si="26"/>
        <v>2.7932576374530185</v>
      </c>
    </row>
    <row r="186" spans="1:178" x14ac:dyDescent="0.25">
      <c r="A186" t="s">
        <v>1171</v>
      </c>
      <c r="B186" t="s">
        <v>765</v>
      </c>
      <c r="C186" s="2">
        <v>3.2429545399065729</v>
      </c>
      <c r="D186" s="5">
        <v>3.5384567207726703E-2</v>
      </c>
      <c r="E186" s="6">
        <v>301.69778270160373</v>
      </c>
      <c r="F186" s="7">
        <v>0.43740220383923029</v>
      </c>
      <c r="G186">
        <v>438.13246771314738</v>
      </c>
      <c r="H186" s="8">
        <v>184.64223460627031</v>
      </c>
      <c r="I186" s="2">
        <v>1.9109867992498979</v>
      </c>
      <c r="J186" s="2">
        <v>9.2970892904216534E-2</v>
      </c>
      <c r="K186" s="5">
        <v>0.18281321541297721</v>
      </c>
      <c r="L186" s="9">
        <v>6.0021764028121336E-4</v>
      </c>
      <c r="M186">
        <v>0.18794148067685831</v>
      </c>
      <c r="N186" s="8">
        <v>0.4115623115544077</v>
      </c>
      <c r="O186" s="10">
        <v>13.1920352767414</v>
      </c>
      <c r="P186" s="7">
        <v>0.76602257787928851</v>
      </c>
      <c r="Q186" s="5">
        <v>0.52350200561394977</v>
      </c>
      <c r="R186" s="11">
        <v>2.554135503612481E-2</v>
      </c>
      <c r="S186" s="12">
        <v>0.88827352989424446</v>
      </c>
      <c r="T186" s="6">
        <v>2677.6869316508328</v>
      </c>
      <c r="U186" s="6">
        <v>4.1171786496694942</v>
      </c>
      <c r="V186" s="6">
        <v>5.4327875450118954</v>
      </c>
      <c r="W186" s="6">
        <v>2713.8607882606898</v>
      </c>
      <c r="X186" s="6">
        <v>9.626402741555518</v>
      </c>
      <c r="Y186" s="6">
        <v>108.00949474754709</v>
      </c>
      <c r="Z186" s="6">
        <v>2693.219751155932</v>
      </c>
      <c r="AA186" s="6">
        <v>5.0246907065200546</v>
      </c>
      <c r="AB186" s="13">
        <v>54.741522825512938</v>
      </c>
      <c r="AC186" s="14">
        <v>101.3509367425398</v>
      </c>
      <c r="AE186" t="s">
        <v>1172</v>
      </c>
      <c r="AF186" t="s">
        <v>1172</v>
      </c>
      <c r="AG186">
        <v>23.003</v>
      </c>
      <c r="AH186">
        <v>166.3076381298772</v>
      </c>
      <c r="AI186">
        <v>60.923088675950702</v>
      </c>
      <c r="AJ186">
        <v>112.4503863230626</v>
      </c>
      <c r="AK186" t="s">
        <v>143</v>
      </c>
      <c r="AL186">
        <v>879.42201903074647</v>
      </c>
      <c r="AM186">
        <v>1958.1750548576499</v>
      </c>
      <c r="AN186">
        <v>221.18487391628869</v>
      </c>
      <c r="AO186">
        <v>19.36255952604613</v>
      </c>
      <c r="AP186">
        <v>2.3718089051200719</v>
      </c>
      <c r="AQ186">
        <v>7.612431505591795</v>
      </c>
      <c r="AR186">
        <v>1.507604769971723</v>
      </c>
      <c r="AS186">
        <v>1.6974705603404849</v>
      </c>
      <c r="AT186">
        <v>461.32232775037971</v>
      </c>
      <c r="AU186">
        <v>96.823529989286371</v>
      </c>
      <c r="AV186">
        <v>52.459008020363981</v>
      </c>
      <c r="AW186">
        <v>7.2808961283350104</v>
      </c>
      <c r="AX186">
        <v>1.0749939060025011</v>
      </c>
      <c r="AY186">
        <v>0.18842891481304039</v>
      </c>
      <c r="AZ186">
        <v>624.99816325722134</v>
      </c>
      <c r="BA186">
        <v>68.101864255064882</v>
      </c>
      <c r="BB186">
        <v>8.8094788440966146E-2</v>
      </c>
      <c r="BC186">
        <v>455016.31421117223</v>
      </c>
      <c r="BD186">
        <v>36542.990031381523</v>
      </c>
      <c r="BE186">
        <v>1.3852960912377421</v>
      </c>
      <c r="BF186">
        <v>2.4602857325087868</v>
      </c>
      <c r="BG186">
        <v>0.39970725753554709</v>
      </c>
      <c r="BH186">
        <v>0.11097371423196491</v>
      </c>
      <c r="BI186">
        <v>1.2919894449320219</v>
      </c>
      <c r="BJ186">
        <v>0.16447981965977171</v>
      </c>
      <c r="BK186">
        <v>7.6624796893209491E-3</v>
      </c>
      <c r="BL186">
        <v>63.35130133693157</v>
      </c>
      <c r="BM186">
        <v>7.1744715205966409</v>
      </c>
      <c r="BN186">
        <v>2.1932812887677181E-2</v>
      </c>
      <c r="BO186">
        <v>5.2418350014630208</v>
      </c>
      <c r="BP186">
        <v>0.73588293702781249</v>
      </c>
      <c r="BQ186">
        <v>9.5057539315344455E-3</v>
      </c>
      <c r="BR186">
        <v>39.421379554750573</v>
      </c>
      <c r="BS186">
        <v>5.1905004526373206</v>
      </c>
      <c r="BT186">
        <v>3.8881192679290508E-2</v>
      </c>
      <c r="BU186">
        <v>33.514839369362917</v>
      </c>
      <c r="BV186">
        <v>4.6000597876990454</v>
      </c>
      <c r="BW186">
        <v>0.16417435991285301</v>
      </c>
      <c r="BX186">
        <v>13.69181388054268</v>
      </c>
      <c r="BY186">
        <v>2.0799515985876269</v>
      </c>
      <c r="BZ186">
        <v>1.208024171155107E-2</v>
      </c>
      <c r="CA186">
        <v>48.457439890839147</v>
      </c>
      <c r="CB186">
        <v>6.1125025828554342</v>
      </c>
      <c r="CC186">
        <v>0.1782931116840599</v>
      </c>
      <c r="CD186">
        <v>10.24295655416654</v>
      </c>
      <c r="CE186">
        <v>1.284748510061581</v>
      </c>
      <c r="CF186">
        <v>2.1303452512759939E-2</v>
      </c>
      <c r="CG186">
        <v>83.186959715425218</v>
      </c>
      <c r="CH186">
        <v>12.473537141369009</v>
      </c>
      <c r="CI186">
        <v>6.0371191321397268E-2</v>
      </c>
      <c r="CJ186">
        <v>19.627694793201979</v>
      </c>
      <c r="CK186">
        <v>2.254485139558116</v>
      </c>
      <c r="CL186">
        <v>1.477849527213459E-2</v>
      </c>
      <c r="CM186">
        <v>72.48952673226627</v>
      </c>
      <c r="CN186">
        <v>6.5296180910114714</v>
      </c>
      <c r="CO186">
        <v>4.4817277076177713E-2</v>
      </c>
      <c r="CP186">
        <v>12.72892589992269</v>
      </c>
      <c r="CQ186">
        <v>1.268486032565213</v>
      </c>
      <c r="CR186">
        <v>1.425707937410065E-2</v>
      </c>
      <c r="CS186">
        <v>97.451837099014881</v>
      </c>
      <c r="CT186">
        <v>8.2076839395633296</v>
      </c>
      <c r="CU186">
        <v>6.6502261371714513E-2</v>
      </c>
      <c r="CV186">
        <v>14.206763426427919</v>
      </c>
      <c r="CW186">
        <v>1.2683880218211401</v>
      </c>
      <c r="CX186">
        <v>1.4434865697833621E-2</v>
      </c>
      <c r="CY186">
        <v>7622.3917648722036</v>
      </c>
      <c r="CZ186">
        <v>655.62747643976218</v>
      </c>
      <c r="DA186">
        <v>0.30993534932448991</v>
      </c>
      <c r="DB186">
        <v>0.17611013171683931</v>
      </c>
      <c r="DC186">
        <v>5.6988995171377198E-2</v>
      </c>
      <c r="DD186">
        <v>1.324622898018916E-2</v>
      </c>
      <c r="DE186">
        <v>-0.70137693036759219</v>
      </c>
      <c r="DF186">
        <v>6.7637978459429373</v>
      </c>
      <c r="DG186">
        <v>11.67224690792764</v>
      </c>
      <c r="DH186">
        <v>645.55510273319203</v>
      </c>
      <c r="DI186">
        <v>42.960917410597411</v>
      </c>
      <c r="DJ186">
        <v>0.80783392798717824</v>
      </c>
      <c r="DK186">
        <v>127.420279201708</v>
      </c>
      <c r="DL186">
        <v>8.4327383691353219</v>
      </c>
      <c r="DM186">
        <v>0.53047860557545012</v>
      </c>
      <c r="DN186">
        <v>55.027683669339943</v>
      </c>
      <c r="DO186">
        <v>3.8819362503666661</v>
      </c>
      <c r="DP186">
        <v>0.38138926262202538</v>
      </c>
      <c r="DQ186">
        <v>167.78578273491951</v>
      </c>
      <c r="DR186">
        <v>11.39387281995797</v>
      </c>
      <c r="DS186">
        <v>0.36187230137840409</v>
      </c>
      <c r="DT186">
        <v>301.69778270160373</v>
      </c>
      <c r="DU186">
        <v>20.551600685875549</v>
      </c>
      <c r="DV186">
        <v>0.17907404571591379</v>
      </c>
      <c r="DW186">
        <v>211.3723392096654</v>
      </c>
      <c r="DX186">
        <v>14.155559364320419</v>
      </c>
      <c r="DY186">
        <v>0.32609258782229422</v>
      </c>
      <c r="EA186">
        <v>398.08800207466328</v>
      </c>
      <c r="EB186">
        <v>5.4514322570971414</v>
      </c>
      <c r="EC186">
        <v>103.3463317078818</v>
      </c>
      <c r="ED186">
        <v>56.485290964041177</v>
      </c>
      <c r="EE186">
        <v>86.26122440864458</v>
      </c>
      <c r="EF186">
        <v>226.45161736056031</v>
      </c>
      <c r="EG186">
        <v>243.19385222988771</v>
      </c>
      <c r="EH186">
        <v>243.5047230695435</v>
      </c>
      <c r="EI186">
        <v>283.73840870267412</v>
      </c>
      <c r="EJ186">
        <v>338.15837282693178</v>
      </c>
      <c r="EK186">
        <v>359.48158961908382</v>
      </c>
      <c r="EL186">
        <v>453.05954207666417</v>
      </c>
      <c r="EM186">
        <v>515.34112955152602</v>
      </c>
      <c r="EN186">
        <v>605.29091365847751</v>
      </c>
      <c r="EO186">
        <v>577.51070839137867</v>
      </c>
      <c r="EQ186">
        <v>5.8894138179681637</v>
      </c>
      <c r="ER186">
        <v>3.1451347430402592</v>
      </c>
      <c r="ES186">
        <v>1.0356456467807651</v>
      </c>
      <c r="ET186">
        <v>0.99616114442706261</v>
      </c>
      <c r="EU186">
        <v>9.0063011588060859E-3</v>
      </c>
      <c r="EV186">
        <v>2.2387377905356869E-2</v>
      </c>
      <c r="EW186">
        <v>2.4857460916091152</v>
      </c>
      <c r="EX186">
        <v>13.970154405792989</v>
      </c>
      <c r="EY186">
        <v>4.7622981112421838</v>
      </c>
      <c r="EZ186">
        <v>3.095865523756796</v>
      </c>
      <c r="FA186">
        <v>2.5246170885511791E-2</v>
      </c>
      <c r="FC186">
        <f t="shared" si="18"/>
        <v>4.5922924452235634</v>
      </c>
      <c r="FE186">
        <v>-19.182884324929997</v>
      </c>
      <c r="FF186">
        <v>1.1254641999999999</v>
      </c>
      <c r="FH186">
        <v>-3.7382546798800003</v>
      </c>
      <c r="FI186">
        <v>1.1254641999999999</v>
      </c>
      <c r="FK186">
        <v>1041.7507997</v>
      </c>
      <c r="FL186">
        <f t="shared" si="21"/>
        <v>768.60079970000004</v>
      </c>
      <c r="FM186">
        <v>25</v>
      </c>
      <c r="FS186">
        <f t="shared" si="19"/>
        <v>301.69778270160373</v>
      </c>
      <c r="FT186">
        <f t="shared" si="20"/>
        <v>488.65062151240329</v>
      </c>
      <c r="FU186">
        <f t="shared" si="22"/>
        <v>1.0387107197482885</v>
      </c>
      <c r="FV186">
        <f t="shared" si="26"/>
        <v>2.3499454654489305</v>
      </c>
    </row>
    <row r="187" spans="1:178" x14ac:dyDescent="0.25">
      <c r="A187" t="s">
        <v>1173</v>
      </c>
      <c r="B187" t="s">
        <v>765</v>
      </c>
      <c r="C187" s="2">
        <v>5.5770096088189556</v>
      </c>
      <c r="D187" s="5">
        <v>9.838019612467705E-3</v>
      </c>
      <c r="E187" s="6">
        <v>88.424114232765461</v>
      </c>
      <c r="F187" s="7">
        <v>0.22024274909320099</v>
      </c>
      <c r="G187">
        <v>254.06891575072501</v>
      </c>
      <c r="H187" s="8">
        <v>152.61941208014071</v>
      </c>
      <c r="I187" s="2">
        <v>2.1272911246457582</v>
      </c>
      <c r="J187" s="2">
        <v>0.10416505030163251</v>
      </c>
      <c r="K187" s="5">
        <v>0.1846744327191579</v>
      </c>
      <c r="L187" s="9">
        <v>1.2204999397934051E-3</v>
      </c>
      <c r="M187">
        <v>0.10257010895748241</v>
      </c>
      <c r="N187" s="8">
        <v>1.133664821741978</v>
      </c>
      <c r="O187" s="10">
        <v>11.95729712470354</v>
      </c>
      <c r="P187" s="7">
        <v>0.69789162833025975</v>
      </c>
      <c r="Q187" s="5">
        <v>0.47045572745467379</v>
      </c>
      <c r="R187" s="11">
        <v>2.3127678244213169E-2</v>
      </c>
      <c r="S187" s="12">
        <v>0.58040054881329528</v>
      </c>
      <c r="T187" s="6">
        <v>2693.6749785036168</v>
      </c>
      <c r="U187" s="6">
        <v>10.41540030917295</v>
      </c>
      <c r="V187" s="6">
        <v>11.0099680179692</v>
      </c>
      <c r="W187" s="6">
        <v>2485.2958204593292</v>
      </c>
      <c r="X187" s="6">
        <v>12.01786832869357</v>
      </c>
      <c r="Y187" s="6">
        <v>101.3156412798794</v>
      </c>
      <c r="Z187" s="6">
        <v>2601.6058291046402</v>
      </c>
      <c r="AA187" s="6">
        <v>7.020595621888555</v>
      </c>
      <c r="AB187" s="13">
        <v>56.618531281968878</v>
      </c>
      <c r="AC187" s="14">
        <v>92.264131355593364</v>
      </c>
      <c r="AE187" t="s">
        <v>1174</v>
      </c>
      <c r="AF187" t="s">
        <v>1174</v>
      </c>
      <c r="AG187">
        <v>25.042999999999999</v>
      </c>
      <c r="AH187">
        <v>849.03144636071477</v>
      </c>
      <c r="AI187">
        <v>117.9553460818036</v>
      </c>
      <c r="AJ187">
        <v>100.43603778916849</v>
      </c>
      <c r="AK187" t="s">
        <v>143</v>
      </c>
      <c r="AL187">
        <v>1112.441690365433</v>
      </c>
      <c r="AM187">
        <v>1811.378760278229</v>
      </c>
      <c r="AN187">
        <v>213.41349854365961</v>
      </c>
      <c r="AO187">
        <v>8.5821437487408296</v>
      </c>
      <c r="AP187">
        <v>2.1472762488054671</v>
      </c>
      <c r="AQ187">
        <v>2.963809273987803</v>
      </c>
      <c r="AR187">
        <v>0.85731432218692349</v>
      </c>
      <c r="AS187">
        <v>1.503166895707625</v>
      </c>
      <c r="AT187">
        <v>147.87388262271651</v>
      </c>
      <c r="AU187">
        <v>39.762154189749317</v>
      </c>
      <c r="AV187">
        <v>47.804947463260461</v>
      </c>
      <c r="AW187">
        <v>4.4771094460685479</v>
      </c>
      <c r="AX187">
        <v>0.86798552955658059</v>
      </c>
      <c r="AY187">
        <v>0.1171555766023203</v>
      </c>
      <c r="AZ187">
        <v>225.01142322047161</v>
      </c>
      <c r="BA187">
        <v>22.042911506462271</v>
      </c>
      <c r="BB187">
        <v>6.449511532680248E-2</v>
      </c>
      <c r="BC187">
        <v>524282.78977643151</v>
      </c>
      <c r="BD187">
        <v>24416.839336180139</v>
      </c>
      <c r="BE187">
        <v>2.0303978592528651</v>
      </c>
      <c r="BF187">
        <v>1.3434641677473991</v>
      </c>
      <c r="BG187">
        <v>0.26181063551185191</v>
      </c>
      <c r="BH187">
        <v>7.9292887727301059E-2</v>
      </c>
      <c r="BI187">
        <v>0.93058301808129096</v>
      </c>
      <c r="BJ187">
        <v>0.12299535995138559</v>
      </c>
      <c r="BK187">
        <v>7.2301281264501027E-3</v>
      </c>
      <c r="BL187">
        <v>24.25311008550154</v>
      </c>
      <c r="BM187">
        <v>2.028822461890408</v>
      </c>
      <c r="BN187">
        <v>5.1605682934983729E-2</v>
      </c>
      <c r="BO187">
        <v>2.1193332077484568</v>
      </c>
      <c r="BP187">
        <v>0.35731704127210617</v>
      </c>
      <c r="BQ187">
        <v>8.2617863592179472E-3</v>
      </c>
      <c r="BR187">
        <v>15.40386691245317</v>
      </c>
      <c r="BS187">
        <v>2.9175412445371132</v>
      </c>
      <c r="BT187">
        <v>3.275960869817824E-2</v>
      </c>
      <c r="BU187">
        <v>9.7011564677015514</v>
      </c>
      <c r="BV187">
        <v>2.0290971851049049</v>
      </c>
      <c r="BW187">
        <v>0.1637125642898021</v>
      </c>
      <c r="BX187">
        <v>3.764929800320489</v>
      </c>
      <c r="BY187">
        <v>0.69183419020971559</v>
      </c>
      <c r="BZ187">
        <v>2.308312390922207E-2</v>
      </c>
      <c r="CA187">
        <v>11.61639761484655</v>
      </c>
      <c r="CB187">
        <v>2.2712834858571198</v>
      </c>
      <c r="CC187">
        <v>0.1557544714942844</v>
      </c>
      <c r="CD187">
        <v>2.796385232318412</v>
      </c>
      <c r="CE187">
        <v>0.49247987361454171</v>
      </c>
      <c r="CF187">
        <v>8.1715271028220838E-3</v>
      </c>
      <c r="CG187">
        <v>24.405918745539029</v>
      </c>
      <c r="CH187">
        <v>3.512941646397735</v>
      </c>
      <c r="CI187">
        <v>5.0892698505609478E-2</v>
      </c>
      <c r="CJ187">
        <v>7.6264481470037824</v>
      </c>
      <c r="CK187">
        <v>0.84672252035976892</v>
      </c>
      <c r="CL187">
        <v>1.245661594537208E-2</v>
      </c>
      <c r="CM187">
        <v>32.070307684744847</v>
      </c>
      <c r="CN187">
        <v>3.4944196410005808</v>
      </c>
      <c r="CO187">
        <v>3.778353063241794E-2</v>
      </c>
      <c r="CP187">
        <v>5.6816936467212393</v>
      </c>
      <c r="CQ187">
        <v>0.55545222334262079</v>
      </c>
      <c r="CR187">
        <v>1.201540291535997E-2</v>
      </c>
      <c r="CS187">
        <v>47.08171362112769</v>
      </c>
      <c r="CT187">
        <v>4.3839043181130677</v>
      </c>
      <c r="CU187">
        <v>5.6049994307000812E-2</v>
      </c>
      <c r="CV187">
        <v>7.3693453308894341</v>
      </c>
      <c r="CW187">
        <v>0.75222804904246243</v>
      </c>
      <c r="CX187">
        <v>1.2169584523446381E-2</v>
      </c>
      <c r="CY187">
        <v>4577.5934560801943</v>
      </c>
      <c r="CZ187">
        <v>187.85208209162539</v>
      </c>
      <c r="DA187">
        <v>0.37950515107450938</v>
      </c>
      <c r="DB187">
        <v>5.1231161460422427E-2</v>
      </c>
      <c r="DC187">
        <v>2.6003869215649251E-2</v>
      </c>
      <c r="DD187">
        <v>1.116863515305848E-2</v>
      </c>
      <c r="DE187">
        <v>-0.15789269419518989</v>
      </c>
      <c r="DF187">
        <v>6.2729588642606959</v>
      </c>
      <c r="DG187">
        <v>11.967908460958229</v>
      </c>
      <c r="DH187">
        <v>169.1489092357013</v>
      </c>
      <c r="DI187">
        <v>8.799845420079107</v>
      </c>
      <c r="DJ187">
        <v>0.70317031651055406</v>
      </c>
      <c r="DK187">
        <v>33.65827890508502</v>
      </c>
      <c r="DL187">
        <v>1.7639475896783039</v>
      </c>
      <c r="DM187">
        <v>0.41796813343329869</v>
      </c>
      <c r="DN187">
        <v>7.9138874804566663</v>
      </c>
      <c r="DO187">
        <v>0.60017001965078343</v>
      </c>
      <c r="DP187">
        <v>0.34957384201557712</v>
      </c>
      <c r="DQ187">
        <v>26.634670158210621</v>
      </c>
      <c r="DR187">
        <v>1.9896193028789859</v>
      </c>
      <c r="DS187">
        <v>0.28575209121866968</v>
      </c>
      <c r="DT187">
        <v>88.424114232765461</v>
      </c>
      <c r="DU187">
        <v>5.2238624337253672</v>
      </c>
      <c r="DV187">
        <v>0.17056380179492281</v>
      </c>
      <c r="DW187">
        <v>52.026778895314997</v>
      </c>
      <c r="DX187">
        <v>2.7686589043631642</v>
      </c>
      <c r="DY187">
        <v>0.26634120842486209</v>
      </c>
      <c r="EA187">
        <v>143.31937784743411</v>
      </c>
      <c r="EB187">
        <v>3.9265106248155739</v>
      </c>
      <c r="EC187">
        <v>39.56461677895846</v>
      </c>
      <c r="ED187">
        <v>22.83764232487562</v>
      </c>
      <c r="EE187">
        <v>33.706492149788119</v>
      </c>
      <c r="EF187">
        <v>65.548354511496967</v>
      </c>
      <c r="EG187">
        <v>66.872642989706733</v>
      </c>
      <c r="EH187">
        <v>58.373857361037963</v>
      </c>
      <c r="EI187">
        <v>77.462194801064044</v>
      </c>
      <c r="EJ187">
        <v>99.211051811134269</v>
      </c>
      <c r="EK187">
        <v>139.67853749091179</v>
      </c>
      <c r="EL187">
        <v>200.4394230296553</v>
      </c>
      <c r="EM187">
        <v>230.02808286320811</v>
      </c>
      <c r="EN187">
        <v>292.43300385793589</v>
      </c>
      <c r="EO187">
        <v>299.56688336948918</v>
      </c>
      <c r="EQ187">
        <v>4.1780914501764421</v>
      </c>
      <c r="ER187">
        <v>2.282662173653967</v>
      </c>
      <c r="ES187">
        <v>1.081081398619246</v>
      </c>
      <c r="ET187">
        <v>0.96496306988639702</v>
      </c>
      <c r="EU187">
        <v>1.342704336724959E-2</v>
      </c>
      <c r="EV187">
        <v>6.7264881957866826E-2</v>
      </c>
      <c r="EW187">
        <v>5.009657012200849</v>
      </c>
      <c r="EX187">
        <v>26.22357427491205</v>
      </c>
      <c r="EY187">
        <v>3.645887637545719</v>
      </c>
      <c r="EZ187">
        <v>1.878098893008125</v>
      </c>
      <c r="FA187">
        <v>2.853473385778648E-2</v>
      </c>
      <c r="FC187">
        <f t="shared" si="18"/>
        <v>4.100176236156158</v>
      </c>
      <c r="FE187">
        <v>-20.950336301499998</v>
      </c>
      <c r="FF187">
        <v>1.2146557</v>
      </c>
      <c r="FH187">
        <v>-3.3788369417000008</v>
      </c>
      <c r="FI187">
        <v>1.2146557</v>
      </c>
      <c r="FK187">
        <v>956.68966290000003</v>
      </c>
      <c r="FL187">
        <f t="shared" si="21"/>
        <v>683.53966290000005</v>
      </c>
      <c r="FM187">
        <v>22</v>
      </c>
      <c r="FS187">
        <f t="shared" si="19"/>
        <v>88.424114232765461</v>
      </c>
      <c r="FT187">
        <f t="shared" si="20"/>
        <v>143.21781880399251</v>
      </c>
      <c r="FU187">
        <f t="shared" si="22"/>
        <v>1.1771824644608848</v>
      </c>
      <c r="FV187">
        <f t="shared" si="26"/>
        <v>2.5672334489942163</v>
      </c>
    </row>
    <row r="188" spans="1:178" x14ac:dyDescent="0.25">
      <c r="A188" t="s">
        <v>1175</v>
      </c>
      <c r="B188" t="s">
        <v>765</v>
      </c>
      <c r="C188" s="2">
        <v>22.518400525353009</v>
      </c>
      <c r="D188" s="5">
        <v>1.0514054790944661E-2</v>
      </c>
      <c r="E188" s="6">
        <v>85.793066259702996</v>
      </c>
      <c r="F188" s="7">
        <v>0.34862467799311758</v>
      </c>
      <c r="G188">
        <v>63.022417136650617</v>
      </c>
      <c r="H188" s="8">
        <v>157.9050158305447</v>
      </c>
      <c r="I188" s="2">
        <v>2.0481645772116108</v>
      </c>
      <c r="J188" s="2">
        <v>9.9045903687327047E-2</v>
      </c>
      <c r="K188" s="5">
        <v>0.18361529460635459</v>
      </c>
      <c r="L188" s="9">
        <v>9.363559660145941E-4</v>
      </c>
      <c r="M188">
        <v>0.14945979791091979</v>
      </c>
      <c r="N188" s="8">
        <v>0.57967071364913303</v>
      </c>
      <c r="O188" s="10">
        <v>12.35469595534858</v>
      </c>
      <c r="P188" s="7">
        <v>0.7158348785825549</v>
      </c>
      <c r="Q188" s="5">
        <v>0.48830816309522179</v>
      </c>
      <c r="R188" s="11">
        <v>2.3644466760333001E-2</v>
      </c>
      <c r="S188" s="12">
        <v>0.34952960774769071</v>
      </c>
      <c r="T188" s="6">
        <v>2684.5790558366671</v>
      </c>
      <c r="U188" s="6">
        <v>7.6564593407734636</v>
      </c>
      <c r="V188" s="6">
        <v>8.4371705856240702</v>
      </c>
      <c r="W188" s="6">
        <v>2563.3051716098271</v>
      </c>
      <c r="X188" s="6">
        <v>5.1076126878551102</v>
      </c>
      <c r="Y188" s="6">
        <v>102.38584068252371</v>
      </c>
      <c r="Z188" s="6">
        <v>2631.498494531927</v>
      </c>
      <c r="AA188" s="6">
        <v>4.5821127989891606</v>
      </c>
      <c r="AB188" s="13">
        <v>54.403010345712268</v>
      </c>
      <c r="AC188" s="14">
        <v>95.482573554197529</v>
      </c>
      <c r="AE188" t="s">
        <v>1176</v>
      </c>
      <c r="AF188" t="s">
        <v>1176</v>
      </c>
      <c r="AG188">
        <v>25.013000000000002</v>
      </c>
      <c r="AH188" t="s">
        <v>143</v>
      </c>
      <c r="AI188">
        <v>52.778971685594463</v>
      </c>
      <c r="AJ188">
        <v>94.52588473524699</v>
      </c>
      <c r="AK188" t="s">
        <v>143</v>
      </c>
      <c r="AL188">
        <v>891.52528324825266</v>
      </c>
      <c r="AM188">
        <v>1691.3335864652131</v>
      </c>
      <c r="AN188">
        <v>219.1741182487701</v>
      </c>
      <c r="AO188">
        <v>11.42115472296125</v>
      </c>
      <c r="AP188">
        <v>1.960290030283123</v>
      </c>
      <c r="AQ188">
        <v>3.3159687375799471</v>
      </c>
      <c r="AR188">
        <v>0.89384988680886546</v>
      </c>
      <c r="AS188">
        <v>1.407445296895619</v>
      </c>
      <c r="AT188" t="s">
        <v>143</v>
      </c>
      <c r="AU188">
        <v>21.917450469342619</v>
      </c>
      <c r="AV188">
        <v>46.02918149701258</v>
      </c>
      <c r="AW188">
        <v>0.69719685438362577</v>
      </c>
      <c r="AX188">
        <v>0.25562514148048793</v>
      </c>
      <c r="AY188">
        <v>0.13644337728753</v>
      </c>
      <c r="AZ188">
        <v>189.07832652317381</v>
      </c>
      <c r="BA188">
        <v>7.6452945236165322</v>
      </c>
      <c r="BB188">
        <v>8.7494547544573364E-2</v>
      </c>
      <c r="BC188">
        <v>501333.35283805901</v>
      </c>
      <c r="BD188">
        <v>32947.084860511372</v>
      </c>
      <c r="BE188">
        <v>1.48897336552486</v>
      </c>
      <c r="BF188">
        <v>0.67083571034569212</v>
      </c>
      <c r="BG188">
        <v>0.1458717177949469</v>
      </c>
      <c r="BH188">
        <v>9.2321413680980624E-2</v>
      </c>
      <c r="BI188">
        <v>0.1967880352350598</v>
      </c>
      <c r="BJ188">
        <v>3.1220948924823629E-2</v>
      </c>
      <c r="BK188">
        <v>6.6140078875083956E-3</v>
      </c>
      <c r="BL188">
        <v>20.615232416206169</v>
      </c>
      <c r="BM188">
        <v>1.198325734775006</v>
      </c>
      <c r="BN188">
        <v>3.9614617858915908E-2</v>
      </c>
      <c r="BO188">
        <v>0.43800091122781087</v>
      </c>
      <c r="BP188">
        <v>5.9744676821069223E-2</v>
      </c>
      <c r="BQ188">
        <v>3.445097206224869E-3</v>
      </c>
      <c r="BR188">
        <v>2.8269455357456379</v>
      </c>
      <c r="BS188">
        <v>0.4075838095200896</v>
      </c>
      <c r="BT188">
        <v>9.8827863913947753E-2</v>
      </c>
      <c r="BU188">
        <v>2.5701372885871092</v>
      </c>
      <c r="BV188">
        <v>0.33517968937222647</v>
      </c>
      <c r="BW188">
        <v>8.062526478414353E-2</v>
      </c>
      <c r="BX188">
        <v>1.309740857195443</v>
      </c>
      <c r="BY188">
        <v>0.14534349159401019</v>
      </c>
      <c r="BZ188">
        <v>9.6288048769155431E-3</v>
      </c>
      <c r="CA188">
        <v>6.6266155103350206</v>
      </c>
      <c r="CB188">
        <v>0.65253686561448265</v>
      </c>
      <c r="CC188">
        <v>0.14726133933897531</v>
      </c>
      <c r="CD188">
        <v>1.767863855231234</v>
      </c>
      <c r="CE188">
        <v>0.1809259044655914</v>
      </c>
      <c r="CF188">
        <v>1.7504654897442351E-2</v>
      </c>
      <c r="CG188">
        <v>18.548661847146011</v>
      </c>
      <c r="CH188">
        <v>1.705603167294756</v>
      </c>
      <c r="CI188">
        <v>4.8104461593910262E-2</v>
      </c>
      <c r="CJ188">
        <v>5.8790872807511931</v>
      </c>
      <c r="CK188">
        <v>0.45741439530660638</v>
      </c>
      <c r="CL188">
        <v>1.1772557675585099E-2</v>
      </c>
      <c r="CM188">
        <v>28.60207690367459</v>
      </c>
      <c r="CN188">
        <v>1.957748097311161</v>
      </c>
      <c r="CO188">
        <v>8.0942984110078289E-2</v>
      </c>
      <c r="CP188">
        <v>5.942786601251691</v>
      </c>
      <c r="CQ188">
        <v>0.45451888317692979</v>
      </c>
      <c r="CR188">
        <v>1.135392595064736E-2</v>
      </c>
      <c r="CS188">
        <v>48.267905554962837</v>
      </c>
      <c r="CT188">
        <v>3.1649376827833469</v>
      </c>
      <c r="CU188">
        <v>5.296777338538658E-2</v>
      </c>
      <c r="CV188">
        <v>7.673011428804057</v>
      </c>
      <c r="CW188">
        <v>0.59197829652615241</v>
      </c>
      <c r="CX188">
        <v>1.1503479083875969E-2</v>
      </c>
      <c r="CY188">
        <v>4240.2049174712893</v>
      </c>
      <c r="CZ188">
        <v>199.4605074251582</v>
      </c>
      <c r="DA188">
        <v>0.43026199071158289</v>
      </c>
      <c r="DB188">
        <v>7.0019548889453512E-2</v>
      </c>
      <c r="DC188">
        <v>3.3530922876864981E-2</v>
      </c>
      <c r="DD188">
        <v>1.0558447618343269E-2</v>
      </c>
      <c r="DE188">
        <v>-3.0214265695647611</v>
      </c>
      <c r="DF188">
        <v>5.8681210334834777</v>
      </c>
      <c r="DG188">
        <v>12.098518294810001</v>
      </c>
      <c r="DH188">
        <v>170.74766953020199</v>
      </c>
      <c r="DI188">
        <v>8.5940040773071242</v>
      </c>
      <c r="DJ188">
        <v>0.67231341929147281</v>
      </c>
      <c r="DK188">
        <v>33.718906997917223</v>
      </c>
      <c r="DL188">
        <v>1.6839021445105471</v>
      </c>
      <c r="DM188">
        <v>0.37734542780120423</v>
      </c>
      <c r="DN188">
        <v>11.613970133368539</v>
      </c>
      <c r="DO188">
        <v>0.58873273210530708</v>
      </c>
      <c r="DP188">
        <v>0.32283059613746251</v>
      </c>
      <c r="DQ188">
        <v>43.149151381800898</v>
      </c>
      <c r="DR188">
        <v>1.9064856926653699</v>
      </c>
      <c r="DS188">
        <v>0.32581141328796509</v>
      </c>
      <c r="DT188">
        <v>85.793066259702996</v>
      </c>
      <c r="DU188">
        <v>4.3824293627682103</v>
      </c>
      <c r="DV188">
        <v>0.14765106132771169</v>
      </c>
      <c r="DW188">
        <v>54.336718476972727</v>
      </c>
      <c r="DX188">
        <v>2.7319619611400991</v>
      </c>
      <c r="DY188">
        <v>0.28740179556962031</v>
      </c>
      <c r="EA188">
        <v>120.4320551103018</v>
      </c>
      <c r="EB188">
        <v>0.83032926259518913</v>
      </c>
      <c r="EC188">
        <v>33.63006919446358</v>
      </c>
      <c r="ED188">
        <v>4.7198374054721013</v>
      </c>
      <c r="EE188">
        <v>6.1858764458329052</v>
      </c>
      <c r="EF188">
        <v>17.36579249045344</v>
      </c>
      <c r="EG188">
        <v>23.26360314734357</v>
      </c>
      <c r="EH188">
        <v>33.299575428819203</v>
      </c>
      <c r="EI188">
        <v>48.97129792884305</v>
      </c>
      <c r="EJ188">
        <v>75.401064419292709</v>
      </c>
      <c r="EK188">
        <v>107.6755912225493</v>
      </c>
      <c r="EL188">
        <v>178.76298064796609</v>
      </c>
      <c r="EM188">
        <v>240.5986478239551</v>
      </c>
      <c r="EN188">
        <v>299.8006556208872</v>
      </c>
      <c r="EO188">
        <v>311.9110336912218</v>
      </c>
      <c r="EQ188">
        <v>16.98787552569414</v>
      </c>
      <c r="ER188">
        <v>15.2622964679052</v>
      </c>
      <c r="ES188">
        <v>0.9674094577726865</v>
      </c>
      <c r="ET188">
        <v>0.94820018916032345</v>
      </c>
      <c r="EU188">
        <v>2.769604558987962E-3</v>
      </c>
      <c r="EV188">
        <v>2.493513061060168E-2</v>
      </c>
      <c r="EW188">
        <v>9.0031374802882329</v>
      </c>
      <c r="EX188">
        <v>9.580691692327294</v>
      </c>
      <c r="EY188">
        <v>4.1616346848585044</v>
      </c>
      <c r="EZ188">
        <v>1.7774350321045129</v>
      </c>
      <c r="FA188">
        <v>1.3898173178071901E-2</v>
      </c>
      <c r="FC188">
        <f t="shared" si="18"/>
        <v>13.778371895240262</v>
      </c>
      <c r="FE188">
        <v>-21.060035001239999</v>
      </c>
      <c r="FF188">
        <v>1.2049791999999999</v>
      </c>
      <c r="FH188">
        <v>-3.7420082552000005</v>
      </c>
      <c r="FI188">
        <v>1.2049791999999999</v>
      </c>
      <c r="FK188">
        <v>966.07840629999998</v>
      </c>
      <c r="FL188">
        <f t="shared" si="21"/>
        <v>692.92840630000001</v>
      </c>
      <c r="FM188">
        <v>22</v>
      </c>
      <c r="FS188">
        <f t="shared" si="19"/>
        <v>85.793066259702996</v>
      </c>
      <c r="FT188">
        <f t="shared" si="20"/>
        <v>138.9563913060731</v>
      </c>
      <c r="FU188">
        <f t="shared" si="22"/>
        <v>0.96038143946414145</v>
      </c>
      <c r="FV188">
        <f t="shared" si="26"/>
        <v>2.2138101452780563</v>
      </c>
    </row>
    <row r="189" spans="1:178" x14ac:dyDescent="0.25">
      <c r="A189" t="s">
        <v>1177</v>
      </c>
      <c r="B189" t="s">
        <v>765</v>
      </c>
      <c r="C189" s="2">
        <v>-31.30154430613954</v>
      </c>
      <c r="D189" s="5">
        <v>5.9268453571813722E-3</v>
      </c>
      <c r="E189" s="6">
        <v>48.16435859744886</v>
      </c>
      <c r="F189" s="7">
        <v>0.19039016181465221</v>
      </c>
      <c r="G189">
        <v>-45.253545718079799</v>
      </c>
      <c r="H189" s="8">
        <v>90.974953971522297</v>
      </c>
      <c r="I189" s="2">
        <v>2.0038872934688441</v>
      </c>
      <c r="J189" s="2">
        <v>9.7779630710158896E-2</v>
      </c>
      <c r="K189" s="5">
        <v>0.18445344350821291</v>
      </c>
      <c r="L189" s="9">
        <v>1.4968143028226729E-3</v>
      </c>
      <c r="M189">
        <v>8.8022032613849166E-2</v>
      </c>
      <c r="N189" s="8">
        <v>2.5381630398019208</v>
      </c>
      <c r="O189" s="10">
        <v>12.678492423965141</v>
      </c>
      <c r="P189" s="7">
        <v>0.74034126727316518</v>
      </c>
      <c r="Q189" s="5">
        <v>0.49919025189110883</v>
      </c>
      <c r="R189" s="11">
        <v>2.4341596227275209E-2</v>
      </c>
      <c r="S189" s="12">
        <v>0.29643835745662162</v>
      </c>
      <c r="T189" s="6">
        <v>2691.2275359949599</v>
      </c>
      <c r="U189" s="6">
        <v>12.906620144039421</v>
      </c>
      <c r="V189" s="6">
        <v>13.381299179089361</v>
      </c>
      <c r="W189" s="6">
        <v>2610.2004640075111</v>
      </c>
      <c r="X189" s="6">
        <v>7.9735277943422469</v>
      </c>
      <c r="Y189" s="6">
        <v>104.66425178799049</v>
      </c>
      <c r="Z189" s="6">
        <v>2655.4523344659369</v>
      </c>
      <c r="AA189" s="6">
        <v>7.3025888976447488</v>
      </c>
      <c r="AB189" s="13">
        <v>54.764070560434291</v>
      </c>
      <c r="AC189" s="14">
        <v>96.989215110810278</v>
      </c>
      <c r="AE189" t="s">
        <v>1178</v>
      </c>
      <c r="AF189" t="s">
        <v>1178</v>
      </c>
      <c r="AG189">
        <v>25.004000000000001</v>
      </c>
      <c r="AH189" t="s">
        <v>143</v>
      </c>
      <c r="AI189">
        <v>46.874668364576003</v>
      </c>
      <c r="AJ189">
        <v>94.445000532119522</v>
      </c>
      <c r="AK189" t="s">
        <v>143</v>
      </c>
      <c r="AL189">
        <v>760.04902848034749</v>
      </c>
      <c r="AM189">
        <v>1674.7379331973659</v>
      </c>
      <c r="AN189">
        <v>210.6933900435059</v>
      </c>
      <c r="AO189">
        <v>13.029090016586849</v>
      </c>
      <c r="AP189">
        <v>2.0009181781933041</v>
      </c>
      <c r="AQ189">
        <v>2.5846084580616879</v>
      </c>
      <c r="AR189">
        <v>0.81417557222273385</v>
      </c>
      <c r="AS189">
        <v>1.453182718689259</v>
      </c>
      <c r="AT189" t="s">
        <v>143</v>
      </c>
      <c r="AU189">
        <v>25.862172750145429</v>
      </c>
      <c r="AV189">
        <v>46.305732362515357</v>
      </c>
      <c r="AW189">
        <v>0.62941379079255966</v>
      </c>
      <c r="AX189">
        <v>0.2261481209752052</v>
      </c>
      <c r="AY189">
        <v>0.13512893358324671</v>
      </c>
      <c r="AZ189">
        <v>70.57683681078062</v>
      </c>
      <c r="BA189">
        <v>4.0130009753592013</v>
      </c>
      <c r="BB189">
        <v>9.0459956007237941E-2</v>
      </c>
      <c r="BC189">
        <v>489423.43912123301</v>
      </c>
      <c r="BD189">
        <v>26012.025599862231</v>
      </c>
      <c r="BE189">
        <v>6.6050600664815926</v>
      </c>
      <c r="BF189">
        <v>0.68831389359342643</v>
      </c>
      <c r="BG189">
        <v>0.15447205298597769</v>
      </c>
      <c r="BH189">
        <v>0.1005196495408803</v>
      </c>
      <c r="BI189">
        <v>0.1511265402043295</v>
      </c>
      <c r="BJ189">
        <v>2.7187893428634129E-2</v>
      </c>
      <c r="BK189">
        <v>5.8143918751637023E-3</v>
      </c>
      <c r="BL189">
        <v>9.3932380941812692</v>
      </c>
      <c r="BM189">
        <v>0.8086431775244749</v>
      </c>
      <c r="BN189">
        <v>4.8291832017431501E-2</v>
      </c>
      <c r="BO189">
        <v>0.24634094273949231</v>
      </c>
      <c r="BP189">
        <v>5.0744084772559712E-2</v>
      </c>
      <c r="BQ189">
        <v>1.202549344059654E-2</v>
      </c>
      <c r="BR189">
        <v>1.5325766679614969</v>
      </c>
      <c r="BS189">
        <v>0.36866161791001922</v>
      </c>
      <c r="BT189">
        <v>3.1020979415236509E-2</v>
      </c>
      <c r="BU189">
        <v>0.73846291583452028</v>
      </c>
      <c r="BV189">
        <v>0.21966193768572159</v>
      </c>
      <c r="BW189">
        <v>0.12422147257297619</v>
      </c>
      <c r="BX189">
        <v>0.47260408969918949</v>
      </c>
      <c r="BY189">
        <v>9.2255615837663743E-2</v>
      </c>
      <c r="BZ189">
        <v>2.1639790510084821E-2</v>
      </c>
      <c r="CA189">
        <v>2.0824436876649539</v>
      </c>
      <c r="CB189">
        <v>0.39693124964818288</v>
      </c>
      <c r="CC189">
        <v>0.16667385956461919</v>
      </c>
      <c r="CD189">
        <v>0.58947872498250509</v>
      </c>
      <c r="CE189">
        <v>9.1595958906504571E-2</v>
      </c>
      <c r="CF189">
        <v>7.7460577102195401E-3</v>
      </c>
      <c r="CG189">
        <v>6.781958018257189</v>
      </c>
      <c r="CH189">
        <v>0.81963839486235068</v>
      </c>
      <c r="CI189">
        <v>4.8243136713274751E-2</v>
      </c>
      <c r="CJ189">
        <v>2.1849489743322579</v>
      </c>
      <c r="CK189">
        <v>0.27078819068171678</v>
      </c>
      <c r="CL189">
        <v>2.6450291102870841E-2</v>
      </c>
      <c r="CM189">
        <v>10.053841342695859</v>
      </c>
      <c r="CN189">
        <v>0.86421052271992682</v>
      </c>
      <c r="CO189">
        <v>3.5820568078433368E-2</v>
      </c>
      <c r="CP189">
        <v>2.0874335816053859</v>
      </c>
      <c r="CQ189">
        <v>0.22164629060716681</v>
      </c>
      <c r="CR189">
        <v>1.1383385186230111E-2</v>
      </c>
      <c r="CS189">
        <v>18.97439025423451</v>
      </c>
      <c r="CT189">
        <v>1.5767679098361409</v>
      </c>
      <c r="CU189">
        <v>0.1189962399756597</v>
      </c>
      <c r="CV189">
        <v>3.393440964692283</v>
      </c>
      <c r="CW189">
        <v>0.29068722081165499</v>
      </c>
      <c r="CX189">
        <v>1.153689635307553E-2</v>
      </c>
      <c r="CY189">
        <v>5811.3284287473662</v>
      </c>
      <c r="CZ189">
        <v>322.88679678997829</v>
      </c>
      <c r="DA189">
        <v>0.1125777567733575</v>
      </c>
      <c r="DB189">
        <v>7.5038890194668348E-2</v>
      </c>
      <c r="DC189">
        <v>2.8210509200898109E-2</v>
      </c>
      <c r="DD189">
        <v>1.059028491497699E-2</v>
      </c>
      <c r="DE189">
        <v>-0.14165436957518909</v>
      </c>
      <c r="DF189">
        <v>5.610413558227183</v>
      </c>
      <c r="DG189">
        <v>11.66871354243734</v>
      </c>
      <c r="DH189">
        <v>97.322536348347555</v>
      </c>
      <c r="DI189">
        <v>4.8119221691340064</v>
      </c>
      <c r="DJ189">
        <v>0.67351308101848018</v>
      </c>
      <c r="DK189">
        <v>19.455246320504479</v>
      </c>
      <c r="DL189">
        <v>1.03267683215127</v>
      </c>
      <c r="DM189">
        <v>0.45369367397589389</v>
      </c>
      <c r="DN189">
        <v>3.7437361447514359</v>
      </c>
      <c r="DO189">
        <v>0.24709638497663811</v>
      </c>
      <c r="DP189">
        <v>0.324350635844596</v>
      </c>
      <c r="DQ189">
        <v>13.84071476902623</v>
      </c>
      <c r="DR189">
        <v>0.70640258305541903</v>
      </c>
      <c r="DS189">
        <v>0.30184823788288617</v>
      </c>
      <c r="DT189">
        <v>48.16435859744886</v>
      </c>
      <c r="DU189">
        <v>2.4768417309047668</v>
      </c>
      <c r="DV189">
        <v>0.17634769846012069</v>
      </c>
      <c r="DW189">
        <v>29.59869826553474</v>
      </c>
      <c r="DX189">
        <v>1.4697350994523111</v>
      </c>
      <c r="DY189">
        <v>0.29522401626953132</v>
      </c>
      <c r="EA189">
        <v>44.953399242535433</v>
      </c>
      <c r="EB189">
        <v>0.63766472660054652</v>
      </c>
      <c r="EC189">
        <v>15.323390039447419</v>
      </c>
      <c r="ED189">
        <v>2.6545360208997009</v>
      </c>
      <c r="EE189">
        <v>3.3535594484934279</v>
      </c>
      <c r="EF189">
        <v>4.9896142961791909</v>
      </c>
      <c r="EG189">
        <v>8.3943888046037234</v>
      </c>
      <c r="EH189">
        <v>10.464541144045</v>
      </c>
      <c r="EI189">
        <v>16.329050553531999</v>
      </c>
      <c r="EJ189">
        <v>27.568935033565811</v>
      </c>
      <c r="EK189">
        <v>40.017380482275783</v>
      </c>
      <c r="EL189">
        <v>62.836508391849122</v>
      </c>
      <c r="EM189">
        <v>84.511481036655297</v>
      </c>
      <c r="EN189">
        <v>117.8533556163634</v>
      </c>
      <c r="EO189">
        <v>137.94475466228789</v>
      </c>
      <c r="EQ189">
        <v>11.77780467809124</v>
      </c>
      <c r="ER189">
        <v>6.7984485096624869</v>
      </c>
      <c r="ES189">
        <v>1.161704035557118</v>
      </c>
      <c r="ET189">
        <v>1.133158826206681</v>
      </c>
      <c r="EU189">
        <v>5.4106624564537204E-3</v>
      </c>
      <c r="EV189">
        <v>6.0935756075976552E-2</v>
      </c>
      <c r="EW189">
        <v>11.262161808540419</v>
      </c>
      <c r="EX189">
        <v>9.1727621744908543</v>
      </c>
      <c r="EY189">
        <v>5.1275564522616257</v>
      </c>
      <c r="EZ189">
        <v>2.5383876874093509</v>
      </c>
      <c r="FA189">
        <v>3.6275942698069871E-2</v>
      </c>
      <c r="FC189">
        <f t="shared" si="18"/>
        <v>13.609084188388765</v>
      </c>
      <c r="FE189">
        <v>-22.532018763929997</v>
      </c>
      <c r="FF189">
        <v>1.2303789000000001</v>
      </c>
      <c r="FH189">
        <v>-4.6509323385200005</v>
      </c>
      <c r="FI189">
        <v>1.2303789000000001</v>
      </c>
      <c r="FK189">
        <v>945.48556940000003</v>
      </c>
      <c r="FL189">
        <f t="shared" si="21"/>
        <v>672.33556940000005</v>
      </c>
      <c r="FM189">
        <v>22</v>
      </c>
      <c r="FS189">
        <f t="shared" si="19"/>
        <v>48.16435859744886</v>
      </c>
      <c r="FT189">
        <f t="shared" si="20"/>
        <v>78.010330578622913</v>
      </c>
      <c r="FU189">
        <f t="shared" si="22"/>
        <v>0.6615183428232605</v>
      </c>
      <c r="FV189">
        <f t="shared" si="26"/>
        <v>1.5665264800867711</v>
      </c>
    </row>
    <row r="190" spans="1:178" x14ac:dyDescent="0.25">
      <c r="A190" t="s">
        <v>1179</v>
      </c>
      <c r="B190" t="s">
        <v>765</v>
      </c>
      <c r="C190" s="2">
        <v>-10.63614556244616</v>
      </c>
      <c r="D190" s="5">
        <v>4.1146941868761954E-3</v>
      </c>
      <c r="E190" s="6">
        <v>34.601963891322669</v>
      </c>
      <c r="F190" s="7">
        <v>0.21477472879253859</v>
      </c>
      <c r="G190">
        <v>-133.42162507349249</v>
      </c>
      <c r="H190" s="8">
        <v>66.689622172481819</v>
      </c>
      <c r="I190" s="2">
        <v>1.996869632768667</v>
      </c>
      <c r="J190" s="2">
        <v>9.7494681234343114E-2</v>
      </c>
      <c r="K190" s="5">
        <v>0.18411754396257951</v>
      </c>
      <c r="L190" s="9">
        <v>2.711149449820067E-3</v>
      </c>
      <c r="M190">
        <v>0.1072166831602563</v>
      </c>
      <c r="N190" s="8">
        <v>1.75432788953289</v>
      </c>
      <c r="O190" s="10">
        <v>12.701037782853589</v>
      </c>
      <c r="P190" s="7">
        <v>0.75450006335983533</v>
      </c>
      <c r="Q190" s="5">
        <v>0.50104061436212832</v>
      </c>
      <c r="R190" s="11">
        <v>2.4430805769028979E-2</v>
      </c>
      <c r="S190" s="12">
        <v>-4.0532794858456428E-2</v>
      </c>
      <c r="T190" s="6">
        <v>2684.8751873180172</v>
      </c>
      <c r="U190" s="6">
        <v>24.031723788885991</v>
      </c>
      <c r="V190" s="6">
        <v>24.290165154608051</v>
      </c>
      <c r="W190" s="6">
        <v>2618.0827137048691</v>
      </c>
      <c r="X190" s="6">
        <v>10.09907694186435</v>
      </c>
      <c r="Y190" s="6">
        <v>104.9294079624502</v>
      </c>
      <c r="Z190" s="6">
        <v>2655.8718983586741</v>
      </c>
      <c r="AA190" s="6">
        <v>12.75097292964958</v>
      </c>
      <c r="AB190" s="13">
        <v>55.75540409469501</v>
      </c>
      <c r="AC190" s="14">
        <v>97.512268952812363</v>
      </c>
      <c r="AE190" t="s">
        <v>1180</v>
      </c>
      <c r="AF190" t="s">
        <v>1180</v>
      </c>
      <c r="AG190">
        <v>25.015999999999998</v>
      </c>
      <c r="AH190" t="s">
        <v>143</v>
      </c>
      <c r="AI190">
        <v>50.137344714420998</v>
      </c>
      <c r="AJ190">
        <v>98.394038682483071</v>
      </c>
      <c r="AK190" t="s">
        <v>143</v>
      </c>
      <c r="AL190">
        <v>728.70504406808755</v>
      </c>
      <c r="AM190">
        <v>1694.4478318655099</v>
      </c>
      <c r="AN190">
        <v>223.06412561082661</v>
      </c>
      <c r="AO190">
        <v>11.41568635021696</v>
      </c>
      <c r="AP190">
        <v>2.1233939619033979</v>
      </c>
      <c r="AQ190" t="s">
        <v>143</v>
      </c>
      <c r="AR190">
        <v>0.82200752510012798</v>
      </c>
      <c r="AS190">
        <v>1.4260574488312261</v>
      </c>
      <c r="AT190" t="s">
        <v>143</v>
      </c>
      <c r="AU190">
        <v>19.453118453009932</v>
      </c>
      <c r="AV190">
        <v>45.527977345145807</v>
      </c>
      <c r="AW190" t="s">
        <v>143</v>
      </c>
      <c r="AX190">
        <v>3.5781911901125549E-2</v>
      </c>
      <c r="AY190">
        <v>0.17843996490494979</v>
      </c>
      <c r="AZ190">
        <v>93.775124947894611</v>
      </c>
      <c r="BA190">
        <v>5.3449725821994587</v>
      </c>
      <c r="BB190">
        <v>6.9667203817388113E-2</v>
      </c>
      <c r="BC190">
        <v>524460.27729422133</v>
      </c>
      <c r="BD190">
        <v>23680.073530061461</v>
      </c>
      <c r="BE190">
        <v>5.9433505420558621</v>
      </c>
      <c r="BF190">
        <v>0.4346605266385305</v>
      </c>
      <c r="BG190">
        <v>0.1233916218726084</v>
      </c>
      <c r="BH190">
        <v>6.1250188528454097E-2</v>
      </c>
      <c r="BI190">
        <v>7.3344171394615458E-3</v>
      </c>
      <c r="BJ190">
        <v>4.8146600159215654E-3</v>
      </c>
      <c r="BK190">
        <v>6.5769072121051146E-3</v>
      </c>
      <c r="BL190">
        <v>9.5624968922312696</v>
      </c>
      <c r="BM190">
        <v>0.65538874830323246</v>
      </c>
      <c r="BN190">
        <v>5.0436278189122649E-2</v>
      </c>
      <c r="BO190">
        <v>2.1482280903241009E-2</v>
      </c>
      <c r="BP190">
        <v>1.142980405559048E-2</v>
      </c>
      <c r="BQ190">
        <v>1.2555754347546589E-2</v>
      </c>
      <c r="BR190">
        <v>0.31191490583355219</v>
      </c>
      <c r="BS190">
        <v>0.11068580287802959</v>
      </c>
      <c r="BT190">
        <v>7.254703191598838E-2</v>
      </c>
      <c r="BU190">
        <v>0.43585138820970071</v>
      </c>
      <c r="BV190">
        <v>0.17873447399227471</v>
      </c>
      <c r="BW190">
        <v>0.1595983379308212</v>
      </c>
      <c r="BX190">
        <v>0.35409380925974843</v>
      </c>
      <c r="BY190">
        <v>7.8931376478811488E-2</v>
      </c>
      <c r="BZ190">
        <v>2.2601370118760358E-2</v>
      </c>
      <c r="CA190">
        <v>2.0095907910525308</v>
      </c>
      <c r="CB190">
        <v>0.4598382568306737</v>
      </c>
      <c r="CC190">
        <v>0.2233146021494401</v>
      </c>
      <c r="CD190">
        <v>0.69042165873475636</v>
      </c>
      <c r="CE190">
        <v>9.7960502246655728E-2</v>
      </c>
      <c r="CF190">
        <v>2.228168623275751E-2</v>
      </c>
      <c r="CG190">
        <v>8.0619710590090179</v>
      </c>
      <c r="CH190">
        <v>0.84654677769669384</v>
      </c>
      <c r="CI190">
        <v>5.0380775857280818E-2</v>
      </c>
      <c r="CJ190">
        <v>2.8845702038924599</v>
      </c>
      <c r="CK190">
        <v>0.34671287824481339</v>
      </c>
      <c r="CL190">
        <v>1.232606469346809E-2</v>
      </c>
      <c r="CM190">
        <v>13.910459740788539</v>
      </c>
      <c r="CN190">
        <v>1.210674366565788</v>
      </c>
      <c r="CO190">
        <v>3.740931715423635E-2</v>
      </c>
      <c r="CP190">
        <v>2.8530786972003139</v>
      </c>
      <c r="CQ190">
        <v>0.26933992180654093</v>
      </c>
      <c r="CR190">
        <v>2.6628336464096021E-2</v>
      </c>
      <c r="CS190">
        <v>22.42543779947059</v>
      </c>
      <c r="CT190">
        <v>2.0830053302127629</v>
      </c>
      <c r="CU190">
        <v>5.5447947850510999E-2</v>
      </c>
      <c r="CV190">
        <v>3.7197744551514491</v>
      </c>
      <c r="CW190">
        <v>0.29417842599032001</v>
      </c>
      <c r="CX190">
        <v>1.204797128666801E-2</v>
      </c>
      <c r="CY190">
        <v>4879.2159680214036</v>
      </c>
      <c r="CZ190">
        <v>247.11459197151851</v>
      </c>
      <c r="DA190">
        <v>0.32372404994408432</v>
      </c>
      <c r="DB190">
        <v>3.1833366608295402E-2</v>
      </c>
      <c r="DC190">
        <v>2.0437660508899561E-2</v>
      </c>
      <c r="DD190">
        <v>1.106068399974823E-2</v>
      </c>
      <c r="DE190">
        <v>-0.63268919347044061</v>
      </c>
      <c r="DF190">
        <v>5.5431582860183886</v>
      </c>
      <c r="DG190">
        <v>10.768949223603769</v>
      </c>
      <c r="DH190">
        <v>70.32430471883896</v>
      </c>
      <c r="DI190">
        <v>2.4366546258652049</v>
      </c>
      <c r="DJ190">
        <v>0.65008000175291158</v>
      </c>
      <c r="DK190">
        <v>13.81583911960491</v>
      </c>
      <c r="DL190">
        <v>0.4784703813330593</v>
      </c>
      <c r="DM190">
        <v>0.42593313777716851</v>
      </c>
      <c r="DN190">
        <v>3.4320843221208648</v>
      </c>
      <c r="DO190">
        <v>0.18385686324278741</v>
      </c>
      <c r="DP190">
        <v>0.30062992465975052</v>
      </c>
      <c r="DQ190">
        <v>11.73230622988117</v>
      </c>
      <c r="DR190">
        <v>0.49135825628672553</v>
      </c>
      <c r="DS190">
        <v>0.32179422256632262</v>
      </c>
      <c r="DT190">
        <v>34.601963891322669</v>
      </c>
      <c r="DU190">
        <v>1.1746430434740021</v>
      </c>
      <c r="DV190">
        <v>0.14555764339812571</v>
      </c>
      <c r="DW190">
        <v>21.743079643206229</v>
      </c>
      <c r="DX190">
        <v>0.76593417714555245</v>
      </c>
      <c r="DY190">
        <v>0.28794670045192278</v>
      </c>
      <c r="EA190">
        <v>59.729378947703573</v>
      </c>
      <c r="EB190">
        <v>3.0946907761441121E-2</v>
      </c>
      <c r="EC190">
        <v>15.599505533819359</v>
      </c>
      <c r="ED190">
        <v>0.23149009594009709</v>
      </c>
      <c r="EE190">
        <v>0.68252714624409672</v>
      </c>
      <c r="EF190">
        <v>2.9449418122277069</v>
      </c>
      <c r="EG190">
        <v>6.2894104664253714</v>
      </c>
      <c r="EH190">
        <v>10.09844618619362</v>
      </c>
      <c r="EI190">
        <v>19.125253704563889</v>
      </c>
      <c r="EJ190">
        <v>32.772240077272428</v>
      </c>
      <c r="EK190">
        <v>52.830956115246522</v>
      </c>
      <c r="EL190">
        <v>86.940373379928374</v>
      </c>
      <c r="EM190">
        <v>115.5092589959641</v>
      </c>
      <c r="EN190">
        <v>139.28843353708439</v>
      </c>
      <c r="EO190">
        <v>151.21034370534349</v>
      </c>
      <c r="EQ190">
        <v>184.30452362181049</v>
      </c>
      <c r="ER190">
        <v>98.616070185036691</v>
      </c>
      <c r="ES190">
        <v>1.1533053382174581</v>
      </c>
      <c r="ET190">
        <v>1.144694840399042</v>
      </c>
      <c r="EU190">
        <v>2.2217858996311971E-4</v>
      </c>
      <c r="EV190">
        <v>3.0645217284765119E-3</v>
      </c>
      <c r="EW190">
        <v>13.79305597800942</v>
      </c>
      <c r="EX190">
        <v>13.65424310871547</v>
      </c>
      <c r="EY190">
        <v>3.6185072038490151</v>
      </c>
      <c r="EZ190">
        <v>1.5429782999438051</v>
      </c>
      <c r="FA190">
        <v>1.9382476744725659E-2</v>
      </c>
      <c r="FC190">
        <f t="shared" si="18"/>
        <v>44.343764284502285</v>
      </c>
      <c r="FS190">
        <f t="shared" si="19"/>
        <v>34.601963891322669</v>
      </c>
      <c r="FT190">
        <f t="shared" si="20"/>
        <v>56.043736913266613</v>
      </c>
    </row>
    <row r="191" spans="1:178" x14ac:dyDescent="0.25">
      <c r="A191" t="s">
        <v>1181</v>
      </c>
      <c r="B191" t="s">
        <v>765</v>
      </c>
      <c r="C191" s="2">
        <v>1.7968222850330291</v>
      </c>
      <c r="D191" s="5">
        <v>2.2402187764604491E-2</v>
      </c>
      <c r="E191" s="6">
        <v>178.10292920675229</v>
      </c>
      <c r="F191" s="7">
        <v>0.23204518577123259</v>
      </c>
      <c r="G191">
        <v>788.59564639885707</v>
      </c>
      <c r="H191" s="8">
        <v>75.441307165363</v>
      </c>
      <c r="I191" s="2">
        <v>1.953130168102839</v>
      </c>
      <c r="J191" s="2">
        <v>9.4948311904145516E-2</v>
      </c>
      <c r="K191" s="5">
        <v>0.18458925624938791</v>
      </c>
      <c r="L191" s="9">
        <v>6.9103118769800269E-4</v>
      </c>
      <c r="M191">
        <v>0.1122535375227251</v>
      </c>
      <c r="N191" s="8">
        <v>0.50471713445352362</v>
      </c>
      <c r="O191" s="10">
        <v>13.021327984379591</v>
      </c>
      <c r="P191" s="7">
        <v>0.75697612478841758</v>
      </c>
      <c r="Q191" s="5">
        <v>0.51212762039730464</v>
      </c>
      <c r="R191" s="11">
        <v>2.512208800885124E-2</v>
      </c>
      <c r="S191" s="12">
        <v>0.75130420333603043</v>
      </c>
      <c r="T191" s="6">
        <v>2693.5871313812299</v>
      </c>
      <c r="U191" s="6">
        <v>5.073886414327422</v>
      </c>
      <c r="V191" s="6">
        <v>6.1875183825610973</v>
      </c>
      <c r="W191" s="6">
        <v>2665.612457807556</v>
      </c>
      <c r="X191" s="6">
        <v>7.1688121657726738</v>
      </c>
      <c r="Y191" s="6">
        <v>106.9250043214861</v>
      </c>
      <c r="Z191" s="6">
        <v>2680.9777705400788</v>
      </c>
      <c r="AA191" s="6">
        <v>4.3834871234594113</v>
      </c>
      <c r="AB191" s="13">
        <v>54.94205576871709</v>
      </c>
      <c r="AC191" s="14">
        <v>98.961434243289972</v>
      </c>
      <c r="AE191" t="s">
        <v>1182</v>
      </c>
      <c r="AF191" t="s">
        <v>1182</v>
      </c>
      <c r="AG191">
        <v>25.073</v>
      </c>
      <c r="AH191">
        <v>457.73984202416068</v>
      </c>
      <c r="AI191">
        <v>93.363590214800226</v>
      </c>
      <c r="AJ191">
        <v>95.706861718697283</v>
      </c>
      <c r="AK191" t="s">
        <v>143</v>
      </c>
      <c r="AL191">
        <v>678.15053342869362</v>
      </c>
      <c r="AM191">
        <v>1668.124639890036</v>
      </c>
      <c r="AN191">
        <v>215.00940224687079</v>
      </c>
      <c r="AO191">
        <v>7.9306038693037832</v>
      </c>
      <c r="AP191">
        <v>2.056585354920327</v>
      </c>
      <c r="AQ191">
        <v>30.541744829853961</v>
      </c>
      <c r="AR191">
        <v>7.4474121729683533</v>
      </c>
      <c r="AS191">
        <v>1.452194881272342</v>
      </c>
      <c r="AT191">
        <v>126.2228022288016</v>
      </c>
      <c r="AU191">
        <v>43.059338089446783</v>
      </c>
      <c r="AV191">
        <v>49.003939557395782</v>
      </c>
      <c r="AW191">
        <v>1.7294477175844241</v>
      </c>
      <c r="AX191">
        <v>0.51113645634543847</v>
      </c>
      <c r="AY191">
        <v>0.20415709266778809</v>
      </c>
      <c r="AZ191">
        <v>366.21436159902669</v>
      </c>
      <c r="BA191">
        <v>19.042885657149991</v>
      </c>
      <c r="BB191">
        <v>7.4425710086165484E-2</v>
      </c>
      <c r="BC191">
        <v>521393.55662419292</v>
      </c>
      <c r="BD191">
        <v>16895.37013431454</v>
      </c>
      <c r="BE191">
        <v>1.895714997559548</v>
      </c>
      <c r="BF191">
        <v>1.08938083357324</v>
      </c>
      <c r="BG191">
        <v>0.2246018272836241</v>
      </c>
      <c r="BH191">
        <v>8.2693783564316281E-2</v>
      </c>
      <c r="BI191">
        <v>0.72628749294182071</v>
      </c>
      <c r="BJ191">
        <v>0.18024236059718729</v>
      </c>
      <c r="BK191">
        <v>6.2482260493353864E-3</v>
      </c>
      <c r="BL191">
        <v>34.601958639768341</v>
      </c>
      <c r="BM191">
        <v>2.0982049567048682</v>
      </c>
      <c r="BN191">
        <v>4.0195627774319113E-2</v>
      </c>
      <c r="BO191">
        <v>2.2792526202526191</v>
      </c>
      <c r="BP191">
        <v>0.44188005938495978</v>
      </c>
      <c r="BQ191">
        <v>1.340712919935025E-2</v>
      </c>
      <c r="BR191">
        <v>13.551095837351561</v>
      </c>
      <c r="BS191">
        <v>2.6198861896694061</v>
      </c>
      <c r="BT191">
        <v>8.7548828697079376E-2</v>
      </c>
      <c r="BU191">
        <v>6.2528564472028654</v>
      </c>
      <c r="BV191">
        <v>0.95561191953903601</v>
      </c>
      <c r="BW191">
        <v>0.10083747330924191</v>
      </c>
      <c r="BX191">
        <v>3.2975611958795019</v>
      </c>
      <c r="BY191">
        <v>0.32539266008346929</v>
      </c>
      <c r="BZ191">
        <v>9.7134981557862755E-3</v>
      </c>
      <c r="CA191">
        <v>12.367663358612729</v>
      </c>
      <c r="CB191">
        <v>1.325586428948643</v>
      </c>
      <c r="CC191">
        <v>0.14961875909694161</v>
      </c>
      <c r="CD191">
        <v>3.1253875966603868</v>
      </c>
      <c r="CE191">
        <v>0.31248600861175718</v>
      </c>
      <c r="CF191">
        <v>1.7755526430253479E-2</v>
      </c>
      <c r="CG191">
        <v>33.109019489299342</v>
      </c>
      <c r="CH191">
        <v>3.155041713506042</v>
      </c>
      <c r="CI191">
        <v>4.8510125700835252E-2</v>
      </c>
      <c r="CJ191">
        <v>10.654369847844841</v>
      </c>
      <c r="CK191">
        <v>0.59169730841114521</v>
      </c>
      <c r="CL191">
        <v>1.186660282766579E-2</v>
      </c>
      <c r="CM191">
        <v>53.809101267681051</v>
      </c>
      <c r="CN191">
        <v>3.3997586571403509</v>
      </c>
      <c r="CO191">
        <v>3.6021367891742102E-2</v>
      </c>
      <c r="CP191">
        <v>10.53973299965147</v>
      </c>
      <c r="CQ191">
        <v>0.70617411083831061</v>
      </c>
      <c r="CR191">
        <v>1.143964038466933E-2</v>
      </c>
      <c r="CS191">
        <v>84.328366666853668</v>
      </c>
      <c r="CT191">
        <v>3.839796771862547</v>
      </c>
      <c r="CU191">
        <v>0.12168007775891269</v>
      </c>
      <c r="CV191">
        <v>14.19116536354432</v>
      </c>
      <c r="CW191">
        <v>0.82148989960838692</v>
      </c>
      <c r="CX191">
        <v>1.1600140294006659E-2</v>
      </c>
      <c r="CY191">
        <v>5353.6301246620142</v>
      </c>
      <c r="CZ191">
        <v>214.46175864802481</v>
      </c>
      <c r="DA191">
        <v>0.25787886733014392</v>
      </c>
      <c r="DB191">
        <v>8.210054948412282E-2</v>
      </c>
      <c r="DC191">
        <v>3.1780689770993381E-2</v>
      </c>
      <c r="DD191">
        <v>1.0650782852340789E-2</v>
      </c>
      <c r="DE191">
        <v>-1.334553779380635</v>
      </c>
      <c r="DF191">
        <v>5.1801945680290604</v>
      </c>
      <c r="DG191">
        <v>11.93604036002224</v>
      </c>
      <c r="DH191">
        <v>368.60949279652681</v>
      </c>
      <c r="DI191">
        <v>11.458266792599471</v>
      </c>
      <c r="DJ191">
        <v>0.6728505500816605</v>
      </c>
      <c r="DK191">
        <v>73.306361814377794</v>
      </c>
      <c r="DL191">
        <v>2.3005360619687631</v>
      </c>
      <c r="DM191">
        <v>0.40159364396248137</v>
      </c>
      <c r="DN191">
        <v>18.795220614536628</v>
      </c>
      <c r="DO191">
        <v>0.72899323470005151</v>
      </c>
      <c r="DP191">
        <v>0.33205305253518791</v>
      </c>
      <c r="DQ191">
        <v>66.880058415634366</v>
      </c>
      <c r="DR191">
        <v>2.270046756007059</v>
      </c>
      <c r="DS191">
        <v>0.30580895669489278</v>
      </c>
      <c r="DT191">
        <v>178.10292920675229</v>
      </c>
      <c r="DU191">
        <v>6.2159359370987968</v>
      </c>
      <c r="DV191">
        <v>0.1627143655279801</v>
      </c>
      <c r="DW191">
        <v>114.29474464568</v>
      </c>
      <c r="DX191">
        <v>3.5925560330383322</v>
      </c>
      <c r="DY191">
        <v>0.32166778759285941</v>
      </c>
      <c r="EA191">
        <v>233.25755515861579</v>
      </c>
      <c r="EB191">
        <v>3.064504189627935</v>
      </c>
      <c r="EC191">
        <v>56.446914583635142</v>
      </c>
      <c r="ED191">
        <v>24.56091185617046</v>
      </c>
      <c r="EE191">
        <v>29.652288484357889</v>
      </c>
      <c r="EF191">
        <v>42.249030048668011</v>
      </c>
      <c r="EG191">
        <v>58.571246818463642</v>
      </c>
      <c r="EH191">
        <v>62.149062103581571</v>
      </c>
      <c r="EI191">
        <v>86.575833702503786</v>
      </c>
      <c r="EJ191">
        <v>134.58951011910301</v>
      </c>
      <c r="EK191">
        <v>195.1349788982572</v>
      </c>
      <c r="EL191">
        <v>336.30688292300658</v>
      </c>
      <c r="EM191">
        <v>426.70983804256957</v>
      </c>
      <c r="EN191">
        <v>523.77867494940165</v>
      </c>
      <c r="EO191">
        <v>576.87664079448439</v>
      </c>
      <c r="EQ191">
        <v>6.506356492076252</v>
      </c>
      <c r="ER191">
        <v>2.7123174476797409</v>
      </c>
      <c r="ES191">
        <v>1.1430331031019361</v>
      </c>
      <c r="ET191">
        <v>1.0914598041779751</v>
      </c>
      <c r="EU191">
        <v>5.8507616598250673E-3</v>
      </c>
      <c r="EV191">
        <v>4.9308937028211923E-2</v>
      </c>
      <c r="EW191">
        <v>8.4277808420735116</v>
      </c>
      <c r="EX191">
        <v>13.268861663147719</v>
      </c>
      <c r="EY191">
        <v>5.1471921303916286</v>
      </c>
      <c r="EZ191">
        <v>2.1120168247816649</v>
      </c>
      <c r="FA191">
        <v>1.291832009360422E-2</v>
      </c>
      <c r="FC191">
        <f t="shared" si="18"/>
        <v>7.7382956024056178</v>
      </c>
      <c r="FE191">
        <v>-16.321583792209999</v>
      </c>
      <c r="FF191">
        <v>0.99501519999999999</v>
      </c>
      <c r="FH191">
        <v>-4.0046970214500011</v>
      </c>
      <c r="FI191">
        <v>0.99501519999999999</v>
      </c>
      <c r="FK191">
        <v>1198.7241362</v>
      </c>
      <c r="FL191">
        <f t="shared" si="21"/>
        <v>925.5741362</v>
      </c>
      <c r="FM191">
        <v>30</v>
      </c>
      <c r="FS191">
        <f t="shared" si="19"/>
        <v>178.10292920675229</v>
      </c>
      <c r="FT191">
        <f t="shared" si="20"/>
        <v>288.46783781681552</v>
      </c>
      <c r="FU191">
        <f t="shared" si="22"/>
        <v>0.36864220984266116</v>
      </c>
      <c r="FV191">
        <f t="shared" ref="FV191:FV225" si="27">((3.998*LOG(FU191))+2.284)</f>
        <v>0.55128703313087035</v>
      </c>
    </row>
    <row r="192" spans="1:178" x14ac:dyDescent="0.25">
      <c r="A192" t="s">
        <v>1183</v>
      </c>
      <c r="B192" t="s">
        <v>765</v>
      </c>
      <c r="C192" s="2">
        <v>-904.76958486922626</v>
      </c>
      <c r="D192" s="5">
        <v>2.1997331745923259E-2</v>
      </c>
      <c r="E192" s="6">
        <v>168.21829870060509</v>
      </c>
      <c r="F192" s="7">
        <v>0.21293376784513851</v>
      </c>
      <c r="G192">
        <v>-1.5665567404048559</v>
      </c>
      <c r="H192" s="8">
        <v>17281.20863587944</v>
      </c>
      <c r="I192" s="2">
        <v>1.9702164927981101</v>
      </c>
      <c r="J192" s="2">
        <v>9.6904369982980534E-2</v>
      </c>
      <c r="K192" s="5">
        <v>0.18440556108207329</v>
      </c>
      <c r="L192" s="9">
        <v>7.1332878319075904E-4</v>
      </c>
      <c r="M192">
        <v>0.10868073796773529</v>
      </c>
      <c r="N192" s="8">
        <v>1.163241081104091</v>
      </c>
      <c r="O192" s="10">
        <v>12.89788590102077</v>
      </c>
      <c r="P192" s="7">
        <v>0.75005005052614504</v>
      </c>
      <c r="Q192" s="5">
        <v>0.50759343593692763</v>
      </c>
      <c r="R192" s="11">
        <v>2.4920328659049269E-2</v>
      </c>
      <c r="S192" s="12">
        <v>0.61519919007773338</v>
      </c>
      <c r="T192" s="6">
        <v>2691.9212304204771</v>
      </c>
      <c r="U192" s="6">
        <v>5.3160489614215702</v>
      </c>
      <c r="V192" s="6">
        <v>6.384188488269336</v>
      </c>
      <c r="W192" s="6">
        <v>2646.3221623885402</v>
      </c>
      <c r="X192" s="6">
        <v>3.715891039224946</v>
      </c>
      <c r="Y192" s="6">
        <v>106.58839475016219</v>
      </c>
      <c r="Z192" s="6">
        <v>2672.0550224702401</v>
      </c>
      <c r="AA192" s="6">
        <v>3.782181804613757</v>
      </c>
      <c r="AB192" s="13">
        <v>54.634437561979183</v>
      </c>
      <c r="AC192" s="14">
        <v>98.306077179501472</v>
      </c>
      <c r="AE192" t="s">
        <v>1184</v>
      </c>
      <c r="AF192" t="s">
        <v>1184</v>
      </c>
      <c r="AG192">
        <v>25.048999999999999</v>
      </c>
      <c r="AH192" t="s">
        <v>143</v>
      </c>
      <c r="AI192">
        <v>54.454582856047367</v>
      </c>
      <c r="AJ192">
        <v>88.40854666748379</v>
      </c>
      <c r="AK192" t="s">
        <v>143</v>
      </c>
      <c r="AL192">
        <v>887.62271479754907</v>
      </c>
      <c r="AM192">
        <v>1557.191418261991</v>
      </c>
      <c r="AN192">
        <v>216.33758150610549</v>
      </c>
      <c r="AO192">
        <v>14.07794027573169</v>
      </c>
      <c r="AP192">
        <v>1.8937703626985201</v>
      </c>
      <c r="AQ192">
        <v>1.72584462037936</v>
      </c>
      <c r="AR192">
        <v>0.88907385898706137</v>
      </c>
      <c r="AS192">
        <v>1.350321885835106</v>
      </c>
      <c r="AT192" t="s">
        <v>143</v>
      </c>
      <c r="AU192">
        <v>18.792918963156829</v>
      </c>
      <c r="AV192">
        <v>44.292625974216179</v>
      </c>
      <c r="AW192">
        <v>0.34240957404817862</v>
      </c>
      <c r="AX192">
        <v>0.1760713557591892</v>
      </c>
      <c r="AY192">
        <v>0.1239855589228091</v>
      </c>
      <c r="AZ192">
        <v>198.01015096946571</v>
      </c>
      <c r="BA192">
        <v>13.93948591701343</v>
      </c>
      <c r="BB192">
        <v>5.5189528445084839E-2</v>
      </c>
      <c r="BC192">
        <v>501429.57447816333</v>
      </c>
      <c r="BD192">
        <v>32552.496047557968</v>
      </c>
      <c r="BE192">
        <v>1.3360119871557761</v>
      </c>
      <c r="BF192">
        <v>0.80272062860709281</v>
      </c>
      <c r="BG192">
        <v>0.13721018333535751</v>
      </c>
      <c r="BH192">
        <v>7.3306536690873045E-2</v>
      </c>
      <c r="BI192">
        <v>0.19459789516991921</v>
      </c>
      <c r="BJ192">
        <v>5.690793469504881E-2</v>
      </c>
      <c r="BK192">
        <v>5.2872137455458402E-3</v>
      </c>
      <c r="BL192">
        <v>18.668078411017792</v>
      </c>
      <c r="BM192">
        <v>1.5364007234252779</v>
      </c>
      <c r="BN192">
        <v>6.0350281126049322E-2</v>
      </c>
      <c r="BO192">
        <v>0.54494416442851845</v>
      </c>
      <c r="BP192">
        <v>0.16398803635966841</v>
      </c>
      <c r="BQ192">
        <v>1.1880358561656489E-2</v>
      </c>
      <c r="BR192">
        <v>3.1805156683336828</v>
      </c>
      <c r="BS192">
        <v>0.79412045758655181</v>
      </c>
      <c r="BT192">
        <v>2.9254317745647958E-2</v>
      </c>
      <c r="BU192">
        <v>3.1231641202644851</v>
      </c>
      <c r="BV192">
        <v>0.68843700488063986</v>
      </c>
      <c r="BW192">
        <v>0.10274958297453041</v>
      </c>
      <c r="BX192">
        <v>1.1853339982816939</v>
      </c>
      <c r="BY192">
        <v>0.14824936190010349</v>
      </c>
      <c r="BZ192">
        <v>1.9912966137908671E-2</v>
      </c>
      <c r="CA192">
        <v>7.4032425794484062</v>
      </c>
      <c r="CB192">
        <v>1.2198657841369549</v>
      </c>
      <c r="CC192">
        <v>0.13367548819995159</v>
      </c>
      <c r="CD192">
        <v>1.889955085985942</v>
      </c>
      <c r="CE192">
        <v>0.20081014041395509</v>
      </c>
      <c r="CF192">
        <v>7.3162018257907878E-3</v>
      </c>
      <c r="CG192">
        <v>18.483170779278851</v>
      </c>
      <c r="CH192">
        <v>1.976271324711055</v>
      </c>
      <c r="CI192">
        <v>4.5569830054616872E-2</v>
      </c>
      <c r="CJ192">
        <v>6.0453837977211613</v>
      </c>
      <c r="CK192">
        <v>0.5713377336072355</v>
      </c>
      <c r="CL192">
        <v>1.1145623724032371E-2</v>
      </c>
      <c r="CM192">
        <v>27.480567123601141</v>
      </c>
      <c r="CN192">
        <v>2.024390311019824</v>
      </c>
      <c r="CO192">
        <v>7.3840115138758586E-2</v>
      </c>
      <c r="CP192">
        <v>6.1304754178124092</v>
      </c>
      <c r="CQ192">
        <v>0.54913382186932291</v>
      </c>
      <c r="CR192">
        <v>1.0743074110213731E-2</v>
      </c>
      <c r="CS192">
        <v>50.908044702439128</v>
      </c>
      <c r="CT192">
        <v>4.357892398644073</v>
      </c>
      <c r="CU192">
        <v>0.1339286217948811</v>
      </c>
      <c r="CV192">
        <v>8.0538450380743445</v>
      </c>
      <c r="CW192">
        <v>0.56914752074182406</v>
      </c>
      <c r="CX192">
        <v>1.0896229971909281E-2</v>
      </c>
      <c r="CY192">
        <v>6231.982957019457</v>
      </c>
      <c r="CZ192">
        <v>318.76718014503138</v>
      </c>
      <c r="DA192">
        <v>0.43845824814208229</v>
      </c>
      <c r="DB192">
        <v>6.6423860209550323E-2</v>
      </c>
      <c r="DC192">
        <v>3.4510790549191921E-2</v>
      </c>
      <c r="DD192">
        <v>1.0005664019956889E-2</v>
      </c>
      <c r="DE192">
        <v>-2.5060486846331478</v>
      </c>
      <c r="DF192">
        <v>4.7521762149148641</v>
      </c>
      <c r="DG192">
        <v>10.837569100497319</v>
      </c>
      <c r="DH192">
        <v>344.57754870387168</v>
      </c>
      <c r="DI192">
        <v>18.28498650897221</v>
      </c>
      <c r="DJ192">
        <v>0.61879624716010673</v>
      </c>
      <c r="DK192">
        <v>68.394535541860876</v>
      </c>
      <c r="DL192">
        <v>3.610955255131052</v>
      </c>
      <c r="DM192">
        <v>0.36237629138209448</v>
      </c>
      <c r="DN192">
        <v>16.82958804416829</v>
      </c>
      <c r="DO192">
        <v>0.95964839820843206</v>
      </c>
      <c r="DP192">
        <v>0.30468724436258671</v>
      </c>
      <c r="DQ192">
        <v>59.296845455726107</v>
      </c>
      <c r="DR192">
        <v>3.2398016254549011</v>
      </c>
      <c r="DS192">
        <v>0.29388620553678507</v>
      </c>
      <c r="DT192">
        <v>168.21829870060509</v>
      </c>
      <c r="DU192">
        <v>9.090421310538698</v>
      </c>
      <c r="DV192">
        <v>0.16324290537798331</v>
      </c>
      <c r="DW192">
        <v>106.4334301101639</v>
      </c>
      <c r="DX192">
        <v>5.6446576657180652</v>
      </c>
      <c r="DY192">
        <v>0.27677152806839211</v>
      </c>
      <c r="EA192">
        <v>126.1211152671756</v>
      </c>
      <c r="EB192">
        <v>0.82108816527392081</v>
      </c>
      <c r="EC192">
        <v>30.453635254515149</v>
      </c>
      <c r="ED192">
        <v>5.8722431511693802</v>
      </c>
      <c r="EE192">
        <v>6.9595528847564179</v>
      </c>
      <c r="EF192">
        <v>21.102460272057328</v>
      </c>
      <c r="EG192">
        <v>21.053889845145541</v>
      </c>
      <c r="EH192">
        <v>37.202224017328668</v>
      </c>
      <c r="EI192">
        <v>52.353326481605052</v>
      </c>
      <c r="EJ192">
        <v>75.134840566174177</v>
      </c>
      <c r="EK192">
        <v>110.721314976578</v>
      </c>
      <c r="EL192">
        <v>171.75354452250721</v>
      </c>
      <c r="EM192">
        <v>248.19738533653481</v>
      </c>
      <c r="EN192">
        <v>316.19903541887658</v>
      </c>
      <c r="EO192">
        <v>327.3920747184693</v>
      </c>
      <c r="EQ192">
        <v>13.868906828910321</v>
      </c>
      <c r="ER192">
        <v>13.2681250038892</v>
      </c>
      <c r="ES192">
        <v>0.75141757549820409</v>
      </c>
      <c r="ET192">
        <v>0.73699101230591568</v>
      </c>
      <c r="EU192">
        <v>2.5967446870487922E-3</v>
      </c>
      <c r="EV192">
        <v>2.2070942986942409E-2</v>
      </c>
      <c r="EW192">
        <v>8.4994659263272041</v>
      </c>
      <c r="EX192">
        <v>12.084823526887989</v>
      </c>
      <c r="EY192">
        <v>9.0110130778818487</v>
      </c>
      <c r="EZ192">
        <v>3.3043559163164109</v>
      </c>
      <c r="FA192">
        <v>1.576805067448667E-2</v>
      </c>
      <c r="FC192">
        <f t="shared" si="18"/>
        <v>11.729466902006891</v>
      </c>
      <c r="FE192">
        <v>-23.390546344959997</v>
      </c>
      <c r="FF192">
        <v>1.2662844</v>
      </c>
      <c r="FH192">
        <v>-4.5957380196399988</v>
      </c>
      <c r="FI192">
        <v>1.2662844</v>
      </c>
      <c r="FK192">
        <v>913.91152279999994</v>
      </c>
      <c r="FL192">
        <f t="shared" si="21"/>
        <v>640.76152279999997</v>
      </c>
      <c r="FM192">
        <v>21</v>
      </c>
      <c r="FS192">
        <f t="shared" si="19"/>
        <v>168.21829870060509</v>
      </c>
      <c r="FT192">
        <f t="shared" si="20"/>
        <v>272.45800573585996</v>
      </c>
      <c r="FU192">
        <f t="shared" si="22"/>
        <v>0.86089261647307247</v>
      </c>
      <c r="FV192">
        <f t="shared" si="27"/>
        <v>2.0239260342984347</v>
      </c>
    </row>
    <row r="193" spans="1:178" x14ac:dyDescent="0.25">
      <c r="A193" t="s">
        <v>1185</v>
      </c>
      <c r="B193" t="s">
        <v>789</v>
      </c>
      <c r="C193" s="2">
        <v>2.3749906472567042</v>
      </c>
      <c r="D193" s="5">
        <v>3.1319292287659728E-2</v>
      </c>
      <c r="E193" s="6">
        <v>246.88838090116721</v>
      </c>
      <c r="F193" s="7">
        <v>0.54800129822930443</v>
      </c>
      <c r="G193">
        <v>596.08556174255398</v>
      </c>
      <c r="H193" s="8">
        <v>105.01456972838029</v>
      </c>
      <c r="I193" s="2">
        <v>2.0564474139112372</v>
      </c>
      <c r="J193" s="2">
        <v>9.9751020517470146E-2</v>
      </c>
      <c r="K193" s="5">
        <v>0.18508526174531689</v>
      </c>
      <c r="L193" s="9">
        <v>6.2844749034467802E-4</v>
      </c>
      <c r="M193">
        <v>0.17111517811751761</v>
      </c>
      <c r="N193" s="8">
        <v>0.31917739376802873</v>
      </c>
      <c r="O193" s="10">
        <v>12.424536153078369</v>
      </c>
      <c r="P193" s="7">
        <v>0.71752057395553093</v>
      </c>
      <c r="Q193" s="5">
        <v>0.48653785214250928</v>
      </c>
      <c r="R193" s="11">
        <v>2.3608732987078732E-2</v>
      </c>
      <c r="S193" s="12">
        <v>0.8362049055815014</v>
      </c>
      <c r="T193" s="6">
        <v>2698.7814659970982</v>
      </c>
      <c r="U193" s="6">
        <v>4.5382665794948238</v>
      </c>
      <c r="V193" s="6">
        <v>5.8507627544357979</v>
      </c>
      <c r="W193" s="6">
        <v>2555.4935143905891</v>
      </c>
      <c r="X193" s="6">
        <v>10.108526774276839</v>
      </c>
      <c r="Y193" s="6">
        <v>102.3594645508458</v>
      </c>
      <c r="Z193" s="6">
        <v>2636.8202449488772</v>
      </c>
      <c r="AA193" s="6">
        <v>4.3145207173051414</v>
      </c>
      <c r="AB193" s="13">
        <v>54.44225124038136</v>
      </c>
      <c r="AC193" s="14">
        <v>94.69064266922517</v>
      </c>
      <c r="AE193" t="s">
        <v>1186</v>
      </c>
      <c r="AF193" t="s">
        <v>1186</v>
      </c>
      <c r="AG193">
        <v>25.010999999999999</v>
      </c>
      <c r="AH193">
        <v>3186.5498566523361</v>
      </c>
      <c r="AI193">
        <v>657.99637874117082</v>
      </c>
      <c r="AJ193">
        <v>100.27083369499179</v>
      </c>
      <c r="AK193" t="s">
        <v>143</v>
      </c>
      <c r="AL193">
        <v>901.64942605733938</v>
      </c>
      <c r="AM193">
        <v>2065.4417180400028</v>
      </c>
      <c r="AN193">
        <v>238.02832086699249</v>
      </c>
      <c r="AO193">
        <v>9.473138598743077</v>
      </c>
      <c r="AP193">
        <v>2.427000096074496</v>
      </c>
      <c r="AQ193">
        <v>6.9683820748095702</v>
      </c>
      <c r="AR193">
        <v>1.303056412495978</v>
      </c>
      <c r="AS193">
        <v>1.6220899929141059</v>
      </c>
      <c r="AT193">
        <v>373.04652488152698</v>
      </c>
      <c r="AU193">
        <v>125.8258157058805</v>
      </c>
      <c r="AV193">
        <v>55.982913314718232</v>
      </c>
      <c r="AW193">
        <v>2.3705553821626242</v>
      </c>
      <c r="AX193">
        <v>0.53552281163360482</v>
      </c>
      <c r="AY193">
        <v>4.53792170697421E-2</v>
      </c>
      <c r="AZ193">
        <v>760.12795206065653</v>
      </c>
      <c r="BA193">
        <v>27.691895570868489</v>
      </c>
      <c r="BB193">
        <v>7.6266820928297563E-2</v>
      </c>
      <c r="BC193">
        <v>540175.09396031918</v>
      </c>
      <c r="BD193">
        <v>14193.68971933307</v>
      </c>
      <c r="BE193">
        <v>1.5047787330251261</v>
      </c>
      <c r="BF193">
        <v>0.91690900076198834</v>
      </c>
      <c r="BG193">
        <v>0.16232568227893021</v>
      </c>
      <c r="BH193">
        <v>0.14088906549586591</v>
      </c>
      <c r="BI193">
        <v>0.76828523075767241</v>
      </c>
      <c r="BJ193">
        <v>0.13386752120348919</v>
      </c>
      <c r="BK193">
        <v>6.5391664253897936E-3</v>
      </c>
      <c r="BL193">
        <v>36.522400347361597</v>
      </c>
      <c r="BM193">
        <v>2.356443900336366</v>
      </c>
      <c r="BN193">
        <v>5.4528483009003821E-2</v>
      </c>
      <c r="BO193">
        <v>1.070483402436532</v>
      </c>
      <c r="BP193">
        <v>0.11151318382067379</v>
      </c>
      <c r="BQ193">
        <v>1.0890010768024681E-2</v>
      </c>
      <c r="BR193">
        <v>10.544781920398901</v>
      </c>
      <c r="BS193">
        <v>0.87105204439737627</v>
      </c>
      <c r="BT193">
        <v>2.955988508840399E-2</v>
      </c>
      <c r="BU193">
        <v>10.270542919208561</v>
      </c>
      <c r="BV193">
        <v>0.95211216993417958</v>
      </c>
      <c r="BW193">
        <v>0.144313497228159</v>
      </c>
      <c r="BX193">
        <v>5.1297446482715134</v>
      </c>
      <c r="BY193">
        <v>0.26411437923014119</v>
      </c>
      <c r="BZ193">
        <v>9.2121884754602992E-3</v>
      </c>
      <c r="CA193">
        <v>29.626223035908389</v>
      </c>
      <c r="CB193">
        <v>2.1699570632702301</v>
      </c>
      <c r="CC193">
        <v>0.21502342311715061</v>
      </c>
      <c r="CD193">
        <v>7.439408024851768</v>
      </c>
      <c r="CE193">
        <v>0.57386519386384616</v>
      </c>
      <c r="CF193">
        <v>2.4532147936013479E-2</v>
      </c>
      <c r="CG193">
        <v>72.65008990981876</v>
      </c>
      <c r="CH193">
        <v>4.0149634661568836</v>
      </c>
      <c r="CI193">
        <v>4.6115504770260947E-2</v>
      </c>
      <c r="CJ193">
        <v>23.01484630613222</v>
      </c>
      <c r="CK193">
        <v>1.326427306808396</v>
      </c>
      <c r="CL193">
        <v>3.78688386824284E-2</v>
      </c>
      <c r="CM193">
        <v>106.1180197756871</v>
      </c>
      <c r="CN193">
        <v>6.1712141980912758</v>
      </c>
      <c r="CO193">
        <v>3.4394795473027623E-2</v>
      </c>
      <c r="CP193">
        <v>20.674189789536591</v>
      </c>
      <c r="CQ193">
        <v>1.1211796630958331</v>
      </c>
      <c r="CR193">
        <v>3.6964712909987651E-2</v>
      </c>
      <c r="CS193">
        <v>156.9635106269821</v>
      </c>
      <c r="CT193">
        <v>7.5723153937858614</v>
      </c>
      <c r="CU193">
        <v>5.1222709614703911E-2</v>
      </c>
      <c r="CV193">
        <v>23.277531681109082</v>
      </c>
      <c r="CW193">
        <v>1.121439613295349</v>
      </c>
      <c r="CX193">
        <v>1.095070281330378E-2</v>
      </c>
      <c r="CY193">
        <v>7728.0049788568313</v>
      </c>
      <c r="CZ193">
        <v>286.71824859895662</v>
      </c>
      <c r="DA193">
        <v>0.1097406127078725</v>
      </c>
      <c r="DB193">
        <v>0.10175963929187851</v>
      </c>
      <c r="DC193">
        <v>3.9158261761265113E-2</v>
      </c>
      <c r="DD193">
        <v>4.3143964498973147E-2</v>
      </c>
      <c r="DE193">
        <v>-1.1144691756555549</v>
      </c>
      <c r="DF193">
        <v>4.3865351920909612</v>
      </c>
      <c r="DG193">
        <v>13.0495820026568</v>
      </c>
      <c r="DH193">
        <v>478.15089990815852</v>
      </c>
      <c r="DI193">
        <v>14.169454330435091</v>
      </c>
      <c r="DJ193">
        <v>0.70587317426911378</v>
      </c>
      <c r="DK193">
        <v>97.190586577456784</v>
      </c>
      <c r="DL193">
        <v>2.600235964580675</v>
      </c>
      <c r="DM193">
        <v>0.36695773782196739</v>
      </c>
      <c r="DN193">
        <v>37.287962437559422</v>
      </c>
      <c r="DO193">
        <v>1.0844147988599531</v>
      </c>
      <c r="DP193">
        <v>0.28406634891344101</v>
      </c>
      <c r="DQ193">
        <v>181.56646406642051</v>
      </c>
      <c r="DR193">
        <v>10.040540872047609</v>
      </c>
      <c r="DS193">
        <v>0.27911578325751307</v>
      </c>
      <c r="DT193">
        <v>246.88838090116721</v>
      </c>
      <c r="DU193">
        <v>7.4421999033360633</v>
      </c>
      <c r="DV193">
        <v>0.1540617035312358</v>
      </c>
      <c r="DW193">
        <v>156.42314501102251</v>
      </c>
      <c r="DX193">
        <v>4.7385469967776457</v>
      </c>
      <c r="DY193">
        <v>0.30367776051413331</v>
      </c>
      <c r="EA193">
        <v>484.15793124882578</v>
      </c>
      <c r="EB193">
        <v>3.241709834420559</v>
      </c>
      <c r="EC193">
        <v>59.579772181666563</v>
      </c>
      <c r="ED193">
        <v>11.535381491772981</v>
      </c>
      <c r="EE193">
        <v>23.07392105120109</v>
      </c>
      <c r="EF193">
        <v>69.395560264922693</v>
      </c>
      <c r="EG193">
        <v>91.114469773916767</v>
      </c>
      <c r="EH193">
        <v>148.87549264275569</v>
      </c>
      <c r="EI193">
        <v>206.07778462193261</v>
      </c>
      <c r="EJ193">
        <v>295.32556873910067</v>
      </c>
      <c r="EK193">
        <v>421.51733161414319</v>
      </c>
      <c r="EL193">
        <v>663.23762359804448</v>
      </c>
      <c r="EM193">
        <v>837.01173236990246</v>
      </c>
      <c r="EN193">
        <v>974.92863743467126</v>
      </c>
      <c r="EO193">
        <v>946.24112524833652</v>
      </c>
      <c r="EQ193">
        <v>9.7430692208169294</v>
      </c>
      <c r="ER193">
        <v>7.7658271514675441</v>
      </c>
      <c r="ES193">
        <v>0.89641662668392241</v>
      </c>
      <c r="ET193">
        <v>0.9134592310666072</v>
      </c>
      <c r="EU193">
        <v>3.3250739694655669E-3</v>
      </c>
      <c r="EV193">
        <v>2.1774637160727479E-2</v>
      </c>
      <c r="EW193">
        <v>6.5486173723308996</v>
      </c>
      <c r="EX193">
        <v>9.0105370571529448</v>
      </c>
      <c r="EY193">
        <v>6.759916614270467</v>
      </c>
      <c r="EZ193">
        <v>1.572903026410311</v>
      </c>
      <c r="FA193">
        <v>5.8415423884152816E-3</v>
      </c>
      <c r="FC193">
        <f t="shared" si="18"/>
        <v>13.96330886785643</v>
      </c>
      <c r="FE193">
        <v>-20.102001277319999</v>
      </c>
      <c r="FF193">
        <v>1.1347806</v>
      </c>
      <c r="FH193">
        <v>-4.458170764290001</v>
      </c>
      <c r="FI193">
        <v>1.1347806</v>
      </c>
      <c r="FK193">
        <v>1033.1425022000001</v>
      </c>
      <c r="FL193">
        <f t="shared" si="21"/>
        <v>759.9925022000001</v>
      </c>
      <c r="FM193">
        <v>24</v>
      </c>
      <c r="FS193">
        <f t="shared" si="19"/>
        <v>246.88838090116721</v>
      </c>
      <c r="FT193">
        <f t="shared" si="20"/>
        <v>399.87751879127421</v>
      </c>
      <c r="FU193">
        <f t="shared" si="22"/>
        <v>0.6918785091996974</v>
      </c>
      <c r="FV193">
        <f t="shared" si="27"/>
        <v>1.6444393041777148</v>
      </c>
    </row>
    <row r="194" spans="1:178" x14ac:dyDescent="0.25">
      <c r="A194" t="s">
        <v>1187</v>
      </c>
      <c r="B194" t="s">
        <v>789</v>
      </c>
      <c r="C194" s="2">
        <v>3.9311919626591378</v>
      </c>
      <c r="D194" s="5">
        <v>2.0611713940827892E-2</v>
      </c>
      <c r="E194" s="6">
        <v>176.52394374054339</v>
      </c>
      <c r="F194" s="7">
        <v>0.17410765407993911</v>
      </c>
      <c r="G194">
        <v>361.0122711207697</v>
      </c>
      <c r="H194" s="8">
        <v>70.363157047732713</v>
      </c>
      <c r="I194" s="2">
        <v>2.0822737651130439</v>
      </c>
      <c r="J194" s="2">
        <v>0.1096247071781868</v>
      </c>
      <c r="K194" s="5">
        <v>0.18368507534063369</v>
      </c>
      <c r="L194" s="9">
        <v>7.4610944179871394E-4</v>
      </c>
      <c r="M194">
        <v>6.5763096203966587E-2</v>
      </c>
      <c r="N194" s="8">
        <v>1.125284470916915</v>
      </c>
      <c r="O194" s="10">
        <v>12.21026832275327</v>
      </c>
      <c r="P194" s="7">
        <v>0.73061860509581023</v>
      </c>
      <c r="Q194" s="5">
        <v>0.48265157035211059</v>
      </c>
      <c r="R194" s="11">
        <v>2.4539414038966902E-2</v>
      </c>
      <c r="S194" s="12">
        <v>0.96781727408298934</v>
      </c>
      <c r="T194" s="6">
        <v>2685.416177721911</v>
      </c>
      <c r="U194" s="6">
        <v>5.7023040922878794</v>
      </c>
      <c r="V194" s="6">
        <v>6.7116922133778782</v>
      </c>
      <c r="W194" s="6">
        <v>2537.145687330918</v>
      </c>
      <c r="X194" s="6">
        <v>30.222617787112661</v>
      </c>
      <c r="Y194" s="6">
        <v>107.25659667009469</v>
      </c>
      <c r="Z194" s="6">
        <v>2618.4456412530731</v>
      </c>
      <c r="AA194" s="6">
        <v>14.028616202127481</v>
      </c>
      <c r="AB194" s="13">
        <v>57.0871019422637</v>
      </c>
      <c r="AC194" s="14">
        <v>94.478677397528244</v>
      </c>
      <c r="AE194" t="s">
        <v>1188</v>
      </c>
      <c r="AF194" t="s">
        <v>1188</v>
      </c>
      <c r="AG194">
        <v>25.053999999999998</v>
      </c>
      <c r="AH194">
        <v>779.85765590202175</v>
      </c>
      <c r="AI194">
        <v>103.12416286453519</v>
      </c>
      <c r="AJ194">
        <v>99.613815371456369</v>
      </c>
      <c r="AK194" t="s">
        <v>143</v>
      </c>
      <c r="AL194">
        <v>834.41532167548598</v>
      </c>
      <c r="AM194">
        <v>1943.0444152229511</v>
      </c>
      <c r="AN194">
        <v>217.60359564166779</v>
      </c>
      <c r="AO194">
        <v>8.9001161843453236</v>
      </c>
      <c r="AP194">
        <v>2.3760800586010089</v>
      </c>
      <c r="AQ194">
        <v>14.86625898571574</v>
      </c>
      <c r="AR194">
        <v>4.176155062196127</v>
      </c>
      <c r="AS194">
        <v>1.5865400901193909</v>
      </c>
      <c r="AT194">
        <v>2444.8997017081278</v>
      </c>
      <c r="AU194">
        <v>892.66802288357951</v>
      </c>
      <c r="AV194">
        <v>53.209077809484093</v>
      </c>
      <c r="AW194">
        <v>8.2680768953932073</v>
      </c>
      <c r="AX194">
        <v>1.2925676919145399</v>
      </c>
      <c r="AY194">
        <v>0.1393253119717045</v>
      </c>
      <c r="AZ194">
        <v>257.15872055044491</v>
      </c>
      <c r="BA194">
        <v>19.349808398099441</v>
      </c>
      <c r="BB194">
        <v>6.9655127034381092E-2</v>
      </c>
      <c r="BC194">
        <v>473081.27340623923</v>
      </c>
      <c r="BD194">
        <v>19908.731083790371</v>
      </c>
      <c r="BE194">
        <v>1.7924406098287069</v>
      </c>
      <c r="BF194">
        <v>14.51257750783661</v>
      </c>
      <c r="BG194">
        <v>1.9795802595033061</v>
      </c>
      <c r="BH194">
        <v>0.1096296550189016</v>
      </c>
      <c r="BI194">
        <v>2.5852559478541681</v>
      </c>
      <c r="BJ194">
        <v>0.26805475868834838</v>
      </c>
      <c r="BK194">
        <v>8.2102746766909568E-3</v>
      </c>
      <c r="BL194">
        <v>33.025348040997443</v>
      </c>
      <c r="BM194">
        <v>2.8691996195901339</v>
      </c>
      <c r="BN194">
        <v>9.5773968384581281</v>
      </c>
      <c r="BO194">
        <v>4.9195118204747494</v>
      </c>
      <c r="BP194">
        <v>0.60865324828899725</v>
      </c>
      <c r="BQ194">
        <v>4.3422662455727949E-2</v>
      </c>
      <c r="BR194">
        <v>30.00640836981885</v>
      </c>
      <c r="BS194">
        <v>3.7459133616080988</v>
      </c>
      <c r="BT194">
        <v>3.1909393748360312E-2</v>
      </c>
      <c r="BU194">
        <v>18.717397704173081</v>
      </c>
      <c r="BV194">
        <v>2.3303527123047112</v>
      </c>
      <c r="BW194">
        <v>0.13183869137186799</v>
      </c>
      <c r="BX194">
        <v>6.9047435821395053</v>
      </c>
      <c r="BY194">
        <v>0.91938622056573793</v>
      </c>
      <c r="BZ194">
        <v>9.943638052728224E-3</v>
      </c>
      <c r="CA194">
        <v>24.71618551873847</v>
      </c>
      <c r="CB194">
        <v>3.0538094496067361</v>
      </c>
      <c r="CC194">
        <v>5.4429121946781539E-2</v>
      </c>
      <c r="CD194">
        <v>4.9234791119448511</v>
      </c>
      <c r="CE194">
        <v>0.51139749618726504</v>
      </c>
      <c r="CF194">
        <v>2.2770428216293881E-2</v>
      </c>
      <c r="CG194">
        <v>33.972647829162511</v>
      </c>
      <c r="CH194">
        <v>3.1490544872086459</v>
      </c>
      <c r="CI194">
        <v>4.9800025174961543E-2</v>
      </c>
      <c r="CJ194">
        <v>8.400714291053843</v>
      </c>
      <c r="CK194">
        <v>0.69465815960818933</v>
      </c>
      <c r="CL194">
        <v>1.2354006093371089E-2</v>
      </c>
      <c r="CM194">
        <v>33.260327337616992</v>
      </c>
      <c r="CN194">
        <v>2.288502871238197</v>
      </c>
      <c r="CO194">
        <v>3.7122517236548011E-2</v>
      </c>
      <c r="CP194">
        <v>6.163509510509507</v>
      </c>
      <c r="CQ194">
        <v>0.35082083438267858</v>
      </c>
      <c r="CR194">
        <v>1.205731573476535E-2</v>
      </c>
      <c r="CS194">
        <v>49.730742290474723</v>
      </c>
      <c r="CT194">
        <v>3.357088398375855</v>
      </c>
      <c r="CU194">
        <v>5.5294872359910527E-2</v>
      </c>
      <c r="CV194">
        <v>7.436014935326468</v>
      </c>
      <c r="CW194">
        <v>0.58442500827837029</v>
      </c>
      <c r="CX194">
        <v>1.181741197165549E-2</v>
      </c>
      <c r="CY194">
        <v>4805.28242455697</v>
      </c>
      <c r="CZ194">
        <v>204.03063284335011</v>
      </c>
      <c r="DA194">
        <v>0.1185140997912083</v>
      </c>
      <c r="DB194">
        <v>0.20294118673929451</v>
      </c>
      <c r="DC194">
        <v>5.7593019842894118E-2</v>
      </c>
      <c r="DD194">
        <v>1.091689467665089E-2</v>
      </c>
      <c r="DE194">
        <v>-1.215674775165049</v>
      </c>
      <c r="DF194">
        <v>6.967108630869296</v>
      </c>
      <c r="DG194">
        <v>11.68248260516766</v>
      </c>
      <c r="DH194">
        <v>336.78868569131049</v>
      </c>
      <c r="DI194">
        <v>11.103061938215999</v>
      </c>
      <c r="DJ194">
        <v>0.7272473367706026</v>
      </c>
      <c r="DK194">
        <v>68.38215983026349</v>
      </c>
      <c r="DL194">
        <v>2.2459006765158351</v>
      </c>
      <c r="DM194">
        <v>0.47155788470333387</v>
      </c>
      <c r="DN194">
        <v>10.141208711974871</v>
      </c>
      <c r="DO194">
        <v>0.46707494972646357</v>
      </c>
      <c r="DP194">
        <v>0.3637896364817475</v>
      </c>
      <c r="DQ194">
        <v>39.718319952532511</v>
      </c>
      <c r="DR194">
        <v>2.152340585256503</v>
      </c>
      <c r="DS194">
        <v>0.32006221290634129</v>
      </c>
      <c r="DT194">
        <v>176.52394374054339</v>
      </c>
      <c r="DU194">
        <v>8.0885408381990658</v>
      </c>
      <c r="DV194">
        <v>0.1746995151461451</v>
      </c>
      <c r="DW194">
        <v>101.4226390991992</v>
      </c>
      <c r="DX194">
        <v>3.369498228776505</v>
      </c>
      <c r="DY194">
        <v>0.33809382759958889</v>
      </c>
      <c r="EA194">
        <v>163.79536340792669</v>
      </c>
      <c r="EB194">
        <v>10.90825294453235</v>
      </c>
      <c r="EC194">
        <v>53.874956021202998</v>
      </c>
      <c r="ED194">
        <v>53.011980824081363</v>
      </c>
      <c r="EE194">
        <v>65.659536914264436</v>
      </c>
      <c r="EF194">
        <v>126.4689034065749</v>
      </c>
      <c r="EG194">
        <v>122.64198192077269</v>
      </c>
      <c r="EH194">
        <v>124.20193728009281</v>
      </c>
      <c r="EI194">
        <v>136.38446293476039</v>
      </c>
      <c r="EJ194">
        <v>138.1001944274899</v>
      </c>
      <c r="EK194">
        <v>153.8592360998872</v>
      </c>
      <c r="EL194">
        <v>207.87704586010619</v>
      </c>
      <c r="EM194">
        <v>249.53479799633629</v>
      </c>
      <c r="EN194">
        <v>308.88659807748269</v>
      </c>
      <c r="EO194">
        <v>302.27702989131978</v>
      </c>
      <c r="EQ194">
        <v>2.2403832268719079</v>
      </c>
      <c r="ER194">
        <v>1.580429220445225</v>
      </c>
      <c r="ES194">
        <v>0.97855017465105676</v>
      </c>
      <c r="ET194">
        <v>0.94564549729854286</v>
      </c>
      <c r="EU194">
        <v>3.5314749854560117E-2</v>
      </c>
      <c r="EV194">
        <v>8.7826753619250811E-2</v>
      </c>
      <c r="EW194">
        <v>2.4869708544150968</v>
      </c>
      <c r="EX194">
        <v>71.511247869462707</v>
      </c>
      <c r="EY194">
        <v>5.3451047214220972</v>
      </c>
      <c r="EZ194">
        <v>3.5495939857377579</v>
      </c>
      <c r="FA194">
        <v>0.29182306234379912</v>
      </c>
      <c r="FC194">
        <f t="shared" si="18"/>
        <v>2.9472102529233029</v>
      </c>
      <c r="FE194">
        <v>-17.747803929930001</v>
      </c>
      <c r="FF194">
        <v>1.0702928</v>
      </c>
      <c r="FH194">
        <v>-3.8095239060900004</v>
      </c>
      <c r="FI194">
        <v>1.0702928</v>
      </c>
      <c r="FK194">
        <v>1111.8962446999999</v>
      </c>
      <c r="FL194">
        <f t="shared" si="21"/>
        <v>838.74624469999992</v>
      </c>
      <c r="FM194">
        <v>27</v>
      </c>
      <c r="FS194">
        <f t="shared" si="19"/>
        <v>176.52394374054339</v>
      </c>
      <c r="FT194">
        <f t="shared" si="20"/>
        <v>285.91040361059476</v>
      </c>
      <c r="FU194">
        <f t="shared" si="22"/>
        <v>0.50656079721560421</v>
      </c>
      <c r="FV194">
        <f t="shared" si="27"/>
        <v>1.1031170435149531</v>
      </c>
    </row>
    <row r="195" spans="1:178" x14ac:dyDescent="0.25">
      <c r="A195" t="s">
        <v>1189</v>
      </c>
      <c r="B195" t="s">
        <v>789</v>
      </c>
      <c r="C195" s="2">
        <v>7.7461181152289322</v>
      </c>
      <c r="D195" s="5">
        <v>4.4208185687146231E-3</v>
      </c>
      <c r="E195" s="6">
        <v>29.01225246818413</v>
      </c>
      <c r="F195" s="7">
        <v>0.2377167714335191</v>
      </c>
      <c r="G195">
        <v>182.0399193876116</v>
      </c>
      <c r="H195" s="8">
        <v>152.72285972635021</v>
      </c>
      <c r="I195" s="2">
        <v>1.961700216961958</v>
      </c>
      <c r="J195" s="2">
        <v>9.2643669733251721E-2</v>
      </c>
      <c r="K195" s="5">
        <v>0.1880756792306047</v>
      </c>
      <c r="L195" s="9">
        <v>2.2773398939206959E-3</v>
      </c>
      <c r="M195">
        <v>7.7920468580258528E-2</v>
      </c>
      <c r="N195" s="8">
        <v>4.0722116380397342</v>
      </c>
      <c r="O195" s="10">
        <v>13.217271549325829</v>
      </c>
      <c r="P195" s="7">
        <v>0.77953788365059151</v>
      </c>
      <c r="Q195" s="5">
        <v>0.50918580213970843</v>
      </c>
      <c r="R195" s="11">
        <v>2.5110044700709051E-2</v>
      </c>
      <c r="S195" s="12">
        <v>0.44746779732897363</v>
      </c>
      <c r="T195" s="6">
        <v>2721.644854782196</v>
      </c>
      <c r="U195" s="6">
        <v>19.41126277770957</v>
      </c>
      <c r="V195" s="6">
        <v>19.722402741075911</v>
      </c>
      <c r="W195" s="6">
        <v>2652.4802676035802</v>
      </c>
      <c r="X195" s="6">
        <v>19.579623550539889</v>
      </c>
      <c r="Y195" s="6">
        <v>108.2357490180723</v>
      </c>
      <c r="Z195" s="6">
        <v>2693.8866838626709</v>
      </c>
      <c r="AA195" s="6">
        <v>11.19799668557925</v>
      </c>
      <c r="AB195" s="13">
        <v>55.629732145060771</v>
      </c>
      <c r="AC195" s="14">
        <v>97.458721072402696</v>
      </c>
      <c r="AE195" t="s">
        <v>1190</v>
      </c>
      <c r="AF195" t="s">
        <v>1190</v>
      </c>
      <c r="AG195">
        <v>24.324000000000002</v>
      </c>
      <c r="AH195">
        <v>1606.3618439687571</v>
      </c>
      <c r="AI195">
        <v>226.9007162506766</v>
      </c>
      <c r="AJ195">
        <v>72.60937696690803</v>
      </c>
      <c r="AK195" t="s">
        <v>143</v>
      </c>
      <c r="AL195">
        <v>738.9110717963066</v>
      </c>
      <c r="AM195">
        <v>1429.0736570429999</v>
      </c>
      <c r="AN195">
        <v>172.44127036784681</v>
      </c>
      <c r="AO195">
        <v>17.00637448079042</v>
      </c>
      <c r="AP195">
        <v>1.7741619336387591</v>
      </c>
      <c r="AQ195">
        <v>3.9115469161826928</v>
      </c>
      <c r="AR195">
        <v>1.084772779047684</v>
      </c>
      <c r="AS195">
        <v>1.170200929452863</v>
      </c>
      <c r="AT195" t="s">
        <v>143</v>
      </c>
      <c r="AU195">
        <v>26.310645075125269</v>
      </c>
      <c r="AV195">
        <v>39.64315817798196</v>
      </c>
      <c r="AW195">
        <v>1.842102617048784</v>
      </c>
      <c r="AX195">
        <v>0.46989250739147481</v>
      </c>
      <c r="AY195">
        <v>9.2404705204704549E-2</v>
      </c>
      <c r="AZ195">
        <v>42.258538286517052</v>
      </c>
      <c r="BA195">
        <v>2.1047702576621909</v>
      </c>
      <c r="BB195">
        <v>6.1515920708214843E-2</v>
      </c>
      <c r="BC195">
        <v>397443.48747118778</v>
      </c>
      <c r="BD195">
        <v>41540.724590543563</v>
      </c>
      <c r="BE195">
        <v>1.593768319900168</v>
      </c>
      <c r="BF195">
        <v>0.38280530763284187</v>
      </c>
      <c r="BG195">
        <v>0.1052783197398599</v>
      </c>
      <c r="BH195">
        <v>8.5355941448686953E-2</v>
      </c>
      <c r="BI195">
        <v>1.2686951866197169</v>
      </c>
      <c r="BJ195">
        <v>0.2316434299870426</v>
      </c>
      <c r="BK195">
        <v>1.111426076115744E-2</v>
      </c>
      <c r="BL195">
        <v>13.804886608790451</v>
      </c>
      <c r="BM195">
        <v>1.663571838012339</v>
      </c>
      <c r="BN195">
        <v>5.6730613445288999E-2</v>
      </c>
      <c r="BO195">
        <v>0.69470161151343757</v>
      </c>
      <c r="BP195">
        <v>0.1695977910117886</v>
      </c>
      <c r="BQ195">
        <v>2.4759156847994259E-2</v>
      </c>
      <c r="BR195">
        <v>2.630385017550624</v>
      </c>
      <c r="BS195">
        <v>0.67646130633268475</v>
      </c>
      <c r="BT195">
        <v>2.6659227970956909E-2</v>
      </c>
      <c r="BU195">
        <v>0.74916218380016331</v>
      </c>
      <c r="BV195">
        <v>0.2397930318749634</v>
      </c>
      <c r="BW195">
        <v>8.4874613401056551E-2</v>
      </c>
      <c r="BX195">
        <v>0.36470271669885768</v>
      </c>
      <c r="BY195">
        <v>8.2599571875619712E-2</v>
      </c>
      <c r="BZ195">
        <v>8.3070700792115884E-3</v>
      </c>
      <c r="CA195">
        <v>1.767073741075053</v>
      </c>
      <c r="CB195">
        <v>0.37357627365482038</v>
      </c>
      <c r="CC195">
        <v>0.1027637420498865</v>
      </c>
      <c r="CD195">
        <v>0.36276760372455008</v>
      </c>
      <c r="CE195">
        <v>7.3680854030506379E-2</v>
      </c>
      <c r="CF195">
        <v>2.1272244342287149E-2</v>
      </c>
      <c r="CG195">
        <v>3.281847919979159</v>
      </c>
      <c r="CH195">
        <v>0.58900942353314756</v>
      </c>
      <c r="CI195">
        <v>4.1621575685092067E-2</v>
      </c>
      <c r="CJ195">
        <v>1.320226693965721</v>
      </c>
      <c r="CK195">
        <v>0.16775319200470609</v>
      </c>
      <c r="CL195">
        <v>2.3320102938364139E-2</v>
      </c>
      <c r="CM195">
        <v>6.4447035356788627</v>
      </c>
      <c r="CN195">
        <v>0.7116622490477359</v>
      </c>
      <c r="CO195">
        <v>3.1010178353486011E-2</v>
      </c>
      <c r="CP195">
        <v>1.1772663032060089</v>
      </c>
      <c r="CQ195">
        <v>0.14870369952989121</v>
      </c>
      <c r="CR195">
        <v>1.007233480035912E-2</v>
      </c>
      <c r="CS195">
        <v>9.7569895707711964</v>
      </c>
      <c r="CT195">
        <v>1.000136422512734</v>
      </c>
      <c r="CU195">
        <v>4.6197933666312301E-2</v>
      </c>
      <c r="CV195">
        <v>1.763149830136522</v>
      </c>
      <c r="CW195">
        <v>0.21571535355743221</v>
      </c>
      <c r="CX195">
        <v>3.4729416585930949E-2</v>
      </c>
      <c r="CY195">
        <v>4036.5420134111191</v>
      </c>
      <c r="CZ195">
        <v>391.08348505279872</v>
      </c>
      <c r="DA195">
        <v>9.9055146369319155E-2</v>
      </c>
      <c r="DB195">
        <v>4.2830276248819979E-2</v>
      </c>
      <c r="DC195">
        <v>2.3392462735288069E-2</v>
      </c>
      <c r="DD195">
        <v>9.1195779093016863E-3</v>
      </c>
      <c r="DE195">
        <v>-2.7468368822050788</v>
      </c>
      <c r="DF195">
        <v>4.6538139889878423</v>
      </c>
      <c r="DG195">
        <v>10.19224130873841</v>
      </c>
      <c r="DH195">
        <v>58.823583510470137</v>
      </c>
      <c r="DI195">
        <v>6.2168517579333873</v>
      </c>
      <c r="DJ195">
        <v>0.49815684509950758</v>
      </c>
      <c r="DK195">
        <v>12.24051041452741</v>
      </c>
      <c r="DL195">
        <v>1.2903844007483201</v>
      </c>
      <c r="DM195">
        <v>0.31126736669544569</v>
      </c>
      <c r="DN195">
        <v>1.879422222366089</v>
      </c>
      <c r="DO195">
        <v>0.1215225397072263</v>
      </c>
      <c r="DP195">
        <v>0.26284807615002148</v>
      </c>
      <c r="DQ195">
        <v>8.6624344697314832</v>
      </c>
      <c r="DR195">
        <v>0.33995376405327798</v>
      </c>
      <c r="DS195">
        <v>0.24256739293693649</v>
      </c>
      <c r="DT195">
        <v>29.01225246818413</v>
      </c>
      <c r="DU195">
        <v>3.029568542419351</v>
      </c>
      <c r="DV195">
        <v>0.1337759635921191</v>
      </c>
      <c r="DW195">
        <v>17.828989526874221</v>
      </c>
      <c r="DX195">
        <v>1.773354149729486</v>
      </c>
      <c r="DY195">
        <v>0.23440019683821681</v>
      </c>
      <c r="EA195">
        <v>26.916266424533148</v>
      </c>
      <c r="EB195">
        <v>5.3531442473405786</v>
      </c>
      <c r="EC195">
        <v>22.52020653962553</v>
      </c>
      <c r="ED195">
        <v>7.4860087447568713</v>
      </c>
      <c r="EE195">
        <v>5.7557659027365951</v>
      </c>
      <c r="EF195">
        <v>5.0619066472984011</v>
      </c>
      <c r="EG195">
        <v>6.4778457672976497</v>
      </c>
      <c r="EH195">
        <v>8.8797675430907184</v>
      </c>
      <c r="EI195">
        <v>10.048964092092801</v>
      </c>
      <c r="EJ195">
        <v>13.340845203167319</v>
      </c>
      <c r="EK195">
        <v>24.179976079958259</v>
      </c>
      <c r="EL195">
        <v>40.279397097992891</v>
      </c>
      <c r="EM195">
        <v>47.66260336866435</v>
      </c>
      <c r="EN195">
        <v>60.602419694231031</v>
      </c>
      <c r="EO195">
        <v>71.672757322622829</v>
      </c>
      <c r="EQ195">
        <v>3.557482161994673</v>
      </c>
      <c r="ER195">
        <v>3.4409650112449999</v>
      </c>
      <c r="ES195">
        <v>0.96621269503314089</v>
      </c>
      <c r="ET195">
        <v>1.018233585508509</v>
      </c>
      <c r="EU195">
        <v>8.8332186641223581E-2</v>
      </c>
      <c r="EV195">
        <v>0.60284734046960742</v>
      </c>
      <c r="EW195">
        <v>6.8247754685183537</v>
      </c>
      <c r="EX195">
        <v>8.9377267942181113</v>
      </c>
      <c r="EY195">
        <v>2.1015929569251361</v>
      </c>
      <c r="EZ195">
        <v>2.9734840093603778</v>
      </c>
      <c r="FA195">
        <v>3.9233956832300347E-2</v>
      </c>
      <c r="FC195">
        <f t="shared" si="18"/>
        <v>5.6283591133451889</v>
      </c>
      <c r="FE195">
        <v>-20.261320858859996</v>
      </c>
      <c r="FF195">
        <v>1.1946322</v>
      </c>
      <c r="FH195">
        <v>-3.31618677731</v>
      </c>
      <c r="FI195">
        <v>1.1946322</v>
      </c>
      <c r="FK195">
        <v>980.23144639999998</v>
      </c>
      <c r="FL195">
        <f t="shared" si="21"/>
        <v>707.0814464</v>
      </c>
      <c r="FM195">
        <v>23</v>
      </c>
      <c r="FS195">
        <f t="shared" si="19"/>
        <v>29.01225246818413</v>
      </c>
      <c r="FT195">
        <f t="shared" si="20"/>
        <v>46.990253203400727</v>
      </c>
      <c r="FU195">
        <f t="shared" si="22"/>
        <v>1.0182506109506753</v>
      </c>
      <c r="FV195">
        <f t="shared" si="27"/>
        <v>2.3154030079810672</v>
      </c>
    </row>
    <row r="196" spans="1:178" x14ac:dyDescent="0.25">
      <c r="A196" t="s">
        <v>1191</v>
      </c>
      <c r="B196" t="s">
        <v>789</v>
      </c>
      <c r="C196" s="2">
        <v>-11.714580640421</v>
      </c>
      <c r="D196" s="5">
        <v>7.6787081417873191E-3</v>
      </c>
      <c r="E196" s="6">
        <v>79.794945279314348</v>
      </c>
      <c r="F196" s="7">
        <v>0.39154949285484297</v>
      </c>
      <c r="G196">
        <v>-121.3831282910195</v>
      </c>
      <c r="H196" s="8">
        <v>117.7004137558162</v>
      </c>
      <c r="I196" s="2">
        <v>2.7988662206593911</v>
      </c>
      <c r="J196" s="2">
        <v>0.2311473667447615</v>
      </c>
      <c r="K196" s="5">
        <v>0.18339415286463259</v>
      </c>
      <c r="L196" s="9">
        <v>1.8421036344970459E-3</v>
      </c>
      <c r="M196">
        <v>0.1492420282457611</v>
      </c>
      <c r="N196" s="8">
        <v>2.593477098448226</v>
      </c>
      <c r="O196" s="10">
        <v>9.1928923116122636</v>
      </c>
      <c r="P196" s="7">
        <v>0.55794084997272486</v>
      </c>
      <c r="Q196" s="5">
        <v>0.36497140182107057</v>
      </c>
      <c r="R196" s="11">
        <v>1.918635194641842E-2</v>
      </c>
      <c r="S196" s="12">
        <v>0.94418857405119383</v>
      </c>
      <c r="T196" s="6">
        <v>2680.9843712066458</v>
      </c>
      <c r="U196" s="6">
        <v>16.009188533321069</v>
      </c>
      <c r="V196" s="6">
        <v>16.386202452291631</v>
      </c>
      <c r="W196" s="6">
        <v>2003.6174028322009</v>
      </c>
      <c r="X196" s="6">
        <v>34.137955461656738</v>
      </c>
      <c r="Y196" s="6">
        <v>90.643284806961788</v>
      </c>
      <c r="Z196" s="6">
        <v>2348.358308151483</v>
      </c>
      <c r="AA196" s="6">
        <v>20.267130229642209</v>
      </c>
      <c r="AB196" s="13">
        <v>67.734688216786083</v>
      </c>
      <c r="AC196" s="14">
        <v>74.734393245657813</v>
      </c>
      <c r="AE196" t="s">
        <v>1192</v>
      </c>
      <c r="AF196" t="s">
        <v>1192</v>
      </c>
      <c r="AG196">
        <v>24.577000000000002</v>
      </c>
      <c r="AH196">
        <v>1849.92357801712</v>
      </c>
      <c r="AI196">
        <v>79.733399613435424</v>
      </c>
      <c r="AJ196">
        <v>83.010101512481569</v>
      </c>
      <c r="AK196" t="s">
        <v>143</v>
      </c>
      <c r="AL196">
        <v>627.28165380900032</v>
      </c>
      <c r="AM196">
        <v>1615.021967799119</v>
      </c>
      <c r="AN196">
        <v>291.23367536682622</v>
      </c>
      <c r="AO196">
        <v>13.76757027583804</v>
      </c>
      <c r="AP196">
        <v>2.0400546681199141</v>
      </c>
      <c r="AQ196">
        <v>12.208808168854871</v>
      </c>
      <c r="AR196">
        <v>1.9223972330545569</v>
      </c>
      <c r="AS196">
        <v>1.3948909382833721</v>
      </c>
      <c r="AT196">
        <v>238.47076657431191</v>
      </c>
      <c r="AU196">
        <v>31.697009048513209</v>
      </c>
      <c r="AV196">
        <v>44.825139832233731</v>
      </c>
      <c r="AW196">
        <v>15.796769810135441</v>
      </c>
      <c r="AX196">
        <v>1.1547797432425491</v>
      </c>
      <c r="AY196">
        <v>0.13519591890874341</v>
      </c>
      <c r="AZ196">
        <v>764.79362993319569</v>
      </c>
      <c r="BA196">
        <v>59.940621236976888</v>
      </c>
      <c r="BB196">
        <v>0.11128963509512579</v>
      </c>
      <c r="BC196">
        <v>485924.75430931489</v>
      </c>
      <c r="BD196">
        <v>16912.355256252511</v>
      </c>
      <c r="BE196">
        <v>1.693265881987466</v>
      </c>
      <c r="BF196">
        <v>1.6500746127948931</v>
      </c>
      <c r="BG196">
        <v>0.19748497776064869</v>
      </c>
      <c r="BH196">
        <v>9.3058540335895681E-2</v>
      </c>
      <c r="BI196">
        <v>7.1460267985036623</v>
      </c>
      <c r="BJ196">
        <v>1.2723086998326329</v>
      </c>
      <c r="BK196">
        <v>7.8633138033179784E-3</v>
      </c>
      <c r="BL196">
        <v>58.371730299227814</v>
      </c>
      <c r="BM196">
        <v>4.3480301753226369</v>
      </c>
      <c r="BN196">
        <v>4.9166124763407142E-2</v>
      </c>
      <c r="BO196">
        <v>9.3349363384707278</v>
      </c>
      <c r="BP196">
        <v>0.6413405320084038</v>
      </c>
      <c r="BQ196">
        <v>1.3581463524703231E-2</v>
      </c>
      <c r="BR196">
        <v>56.844187593397947</v>
      </c>
      <c r="BS196">
        <v>4.2332531420585928</v>
      </c>
      <c r="BT196">
        <v>7.108040593843408E-2</v>
      </c>
      <c r="BU196">
        <v>30.5587696159789</v>
      </c>
      <c r="BV196">
        <v>2.7436723057853318</v>
      </c>
      <c r="BW196">
        <v>3.4204127019067679E-2</v>
      </c>
      <c r="BX196">
        <v>11.814335683648681</v>
      </c>
      <c r="BY196">
        <v>0.84164865350725615</v>
      </c>
      <c r="BZ196">
        <v>9.3080589533683783E-3</v>
      </c>
      <c r="CA196">
        <v>48.290362508640733</v>
      </c>
      <c r="CB196">
        <v>3.6198067225490851</v>
      </c>
      <c r="CC196">
        <v>0.1213034703893663</v>
      </c>
      <c r="CD196">
        <v>11.37040761888013</v>
      </c>
      <c r="CE196">
        <v>0.808419321474111</v>
      </c>
      <c r="CF196">
        <v>1.7830511834712789E-2</v>
      </c>
      <c r="CG196">
        <v>102.26405135029459</v>
      </c>
      <c r="CH196">
        <v>7.2543416543950094</v>
      </c>
      <c r="CI196">
        <v>4.665665933979006E-2</v>
      </c>
      <c r="CJ196">
        <v>26.773432503343209</v>
      </c>
      <c r="CK196">
        <v>2.0722656859101778</v>
      </c>
      <c r="CL196">
        <v>1.1566517163456811E-2</v>
      </c>
      <c r="CM196">
        <v>96.565333977960577</v>
      </c>
      <c r="CN196">
        <v>9.1259898335625245</v>
      </c>
      <c r="CO196">
        <v>8.267031447062112E-2</v>
      </c>
      <c r="CP196">
        <v>16.013413619454699</v>
      </c>
      <c r="CQ196">
        <v>1.441947207213276</v>
      </c>
      <c r="CR196">
        <v>1.1284959386848261E-2</v>
      </c>
      <c r="CS196">
        <v>122.95556140300759</v>
      </c>
      <c r="CT196">
        <v>11.79284563210455</v>
      </c>
      <c r="CU196">
        <v>5.1768585007013937E-2</v>
      </c>
      <c r="CV196">
        <v>20.92576841876204</v>
      </c>
      <c r="CW196">
        <v>2.0487547715468151</v>
      </c>
      <c r="CX196">
        <v>1.105683452730488E-2</v>
      </c>
      <c r="CY196">
        <v>4768.6197354878605</v>
      </c>
      <c r="CZ196">
        <v>184.2264121742443</v>
      </c>
      <c r="DA196">
        <v>0.11104255820423389</v>
      </c>
      <c r="DB196">
        <v>0.2158927203275923</v>
      </c>
      <c r="DC196">
        <v>6.171889010586399E-2</v>
      </c>
      <c r="DD196">
        <v>1.021771701072522E-2</v>
      </c>
      <c r="DE196">
        <v>-0.47900132087829161</v>
      </c>
      <c r="DF196">
        <v>4.4766482686864926</v>
      </c>
      <c r="DG196">
        <v>11.67045014734502</v>
      </c>
      <c r="DH196">
        <v>115.123793952862</v>
      </c>
      <c r="DI196">
        <v>6.0522562464733438</v>
      </c>
      <c r="DJ196">
        <v>0.54232067025640462</v>
      </c>
      <c r="DK196">
        <v>23.300816278069259</v>
      </c>
      <c r="DL196">
        <v>1.157495893626499</v>
      </c>
      <c r="DM196">
        <v>0.33448695769139419</v>
      </c>
      <c r="DN196">
        <v>7.530977072742199</v>
      </c>
      <c r="DO196">
        <v>0.41243826842646641</v>
      </c>
      <c r="DP196">
        <v>0.34048949053147159</v>
      </c>
      <c r="DQ196">
        <v>38.367460134268939</v>
      </c>
      <c r="DR196">
        <v>1.7601478526965111</v>
      </c>
      <c r="DS196">
        <v>0.26568308187003331</v>
      </c>
      <c r="DT196">
        <v>79.794945279314348</v>
      </c>
      <c r="DU196">
        <v>3.4538345072428229</v>
      </c>
      <c r="DV196">
        <v>0.17176499845313409</v>
      </c>
      <c r="DW196">
        <v>36.802156187049732</v>
      </c>
      <c r="DX196">
        <v>1.76853875492223</v>
      </c>
      <c r="DY196">
        <v>0.28677299357998159</v>
      </c>
      <c r="EA196">
        <v>487.12970059439209</v>
      </c>
      <c r="EB196">
        <v>30.152011808032331</v>
      </c>
      <c r="EC196">
        <v>95.223051059099205</v>
      </c>
      <c r="ED196">
        <v>100.59198640593461</v>
      </c>
      <c r="EE196">
        <v>124.3855308389452</v>
      </c>
      <c r="EF196">
        <v>206.47817308093849</v>
      </c>
      <c r="EG196">
        <v>209.84610450530511</v>
      </c>
      <c r="EH196">
        <v>242.66513823437549</v>
      </c>
      <c r="EI196">
        <v>314.96974013518371</v>
      </c>
      <c r="EJ196">
        <v>415.70752581420578</v>
      </c>
      <c r="EK196">
        <v>490.35590665463752</v>
      </c>
      <c r="EL196">
        <v>603.53333736225363</v>
      </c>
      <c r="EM196">
        <v>648.31634086861118</v>
      </c>
      <c r="EN196">
        <v>763.69913914911558</v>
      </c>
      <c r="EO196">
        <v>850.64099263260312</v>
      </c>
      <c r="EQ196">
        <v>1.729028903449741</v>
      </c>
      <c r="ER196">
        <v>1.270797973818182</v>
      </c>
      <c r="ES196">
        <v>0.93747596587780035</v>
      </c>
      <c r="ET196">
        <v>0.88286683251198084</v>
      </c>
      <c r="EU196">
        <v>3.9481531747733209E-2</v>
      </c>
      <c r="EV196">
        <v>0.1242535785214864</v>
      </c>
      <c r="EW196">
        <v>3.1471316593136049</v>
      </c>
      <c r="EX196">
        <v>7.6430303453080546</v>
      </c>
      <c r="EY196">
        <v>1.3670135332680029</v>
      </c>
      <c r="EZ196">
        <v>0.64897385989538892</v>
      </c>
      <c r="FA196">
        <v>1.34200892905242E-2</v>
      </c>
      <c r="FC196">
        <f t="shared" si="18"/>
        <v>5.145495379568886</v>
      </c>
      <c r="FE196">
        <v>-16.661186142359998</v>
      </c>
      <c r="FF196">
        <v>1.0834458</v>
      </c>
      <c r="FH196">
        <v>-2.2800497739700005</v>
      </c>
      <c r="FI196">
        <v>1.0834458</v>
      </c>
      <c r="FK196">
        <v>1090.2950613999999</v>
      </c>
      <c r="FL196">
        <f t="shared" si="21"/>
        <v>817.14506139999992</v>
      </c>
      <c r="FM196">
        <v>26</v>
      </c>
      <c r="FS196">
        <f t="shared" si="19"/>
        <v>79.794945279314348</v>
      </c>
      <c r="FT196">
        <f t="shared" si="20"/>
        <v>129.24141919481829</v>
      </c>
      <c r="FU196">
        <f t="shared" si="22"/>
        <v>1.4694847149366792</v>
      </c>
      <c r="FV196">
        <f t="shared" si="27"/>
        <v>2.9523259620683984</v>
      </c>
    </row>
    <row r="197" spans="1:178" x14ac:dyDescent="0.25">
      <c r="A197" t="s">
        <v>1193</v>
      </c>
      <c r="B197" t="s">
        <v>789</v>
      </c>
      <c r="C197" s="2">
        <v>-2.5635454796935648</v>
      </c>
      <c r="D197" s="5">
        <v>3.67442774115413E-2</v>
      </c>
      <c r="E197" s="6">
        <v>241.70728979386831</v>
      </c>
      <c r="F197" s="7">
        <v>0.52923006984301391</v>
      </c>
      <c r="G197">
        <v>-553.00341169025137</v>
      </c>
      <c r="H197" s="8">
        <v>90.898585588456044</v>
      </c>
      <c r="I197" s="2">
        <v>1.9601272586546079</v>
      </c>
      <c r="J197" s="2">
        <v>9.588639081984103E-2</v>
      </c>
      <c r="K197" s="5">
        <v>0.18427037325277429</v>
      </c>
      <c r="L197" s="9">
        <v>6.1330085591908355E-4</v>
      </c>
      <c r="M197">
        <v>0.16943317302038319</v>
      </c>
      <c r="N197" s="8">
        <v>0.15670796717832569</v>
      </c>
      <c r="O197" s="10">
        <v>12.946260757862669</v>
      </c>
      <c r="P197" s="7">
        <v>0.78206764813829488</v>
      </c>
      <c r="Q197" s="5">
        <v>0.51021019181345229</v>
      </c>
      <c r="R197" s="11">
        <v>2.4787323387678511E-2</v>
      </c>
      <c r="S197" s="12">
        <v>0.54346954578184925</v>
      </c>
      <c r="T197" s="6">
        <v>2690.788292852666</v>
      </c>
      <c r="U197" s="6">
        <v>4.212711395045484</v>
      </c>
      <c r="V197" s="6">
        <v>5.5047449798658334</v>
      </c>
      <c r="W197" s="6">
        <v>2657.4986351428502</v>
      </c>
      <c r="X197" s="6">
        <v>3.830531403858664</v>
      </c>
      <c r="Y197" s="6">
        <v>105.92621679300881</v>
      </c>
      <c r="Z197" s="6">
        <v>2676.0852189831589</v>
      </c>
      <c r="AA197" s="6">
        <v>2.7038441274135989</v>
      </c>
      <c r="AB197" s="13">
        <v>54.618566353734508</v>
      </c>
      <c r="AC197" s="14">
        <v>98.762828803802947</v>
      </c>
      <c r="AE197" t="s">
        <v>1194</v>
      </c>
      <c r="AF197" t="s">
        <v>1194</v>
      </c>
      <c r="AG197">
        <v>26.422000000000001</v>
      </c>
      <c r="AH197">
        <v>413.6524808861318</v>
      </c>
      <c r="AI197">
        <v>87.82770712715346</v>
      </c>
      <c r="AJ197">
        <v>72.822042435264933</v>
      </c>
      <c r="AK197" t="s">
        <v>143</v>
      </c>
      <c r="AL197">
        <v>632.37139564393647</v>
      </c>
      <c r="AM197">
        <v>1429.234618235987</v>
      </c>
      <c r="AN197">
        <v>216.42179320728641</v>
      </c>
      <c r="AO197">
        <v>8.0944768036629569</v>
      </c>
      <c r="AP197">
        <v>1.761142079213424</v>
      </c>
      <c r="AQ197">
        <v>3.556711714797399</v>
      </c>
      <c r="AR197">
        <v>0.88006534656873547</v>
      </c>
      <c r="AS197">
        <v>1.192895510413607</v>
      </c>
      <c r="AT197" t="s">
        <v>143</v>
      </c>
      <c r="AU197">
        <v>24.40569599181374</v>
      </c>
      <c r="AV197">
        <v>38.395101176403927</v>
      </c>
      <c r="AW197">
        <v>1.4790846311494099</v>
      </c>
      <c r="AX197">
        <v>0.7618012044578818</v>
      </c>
      <c r="AY197">
        <v>0.1153962279322104</v>
      </c>
      <c r="AZ197">
        <v>661.13265405708387</v>
      </c>
      <c r="BA197">
        <v>21.043266427650799</v>
      </c>
      <c r="BB197">
        <v>6.3429313093595965E-2</v>
      </c>
      <c r="BC197">
        <v>495638.41629108781</v>
      </c>
      <c r="BD197">
        <v>19538.689620276771</v>
      </c>
      <c r="BE197">
        <v>1.066222147016433</v>
      </c>
      <c r="BF197">
        <v>0.60971170050282442</v>
      </c>
      <c r="BG197">
        <v>0.1133706430584792</v>
      </c>
      <c r="BH197">
        <v>7.5435463999337315E-2</v>
      </c>
      <c r="BI197">
        <v>0.4000734562128973</v>
      </c>
      <c r="BJ197">
        <v>0.14576079422160559</v>
      </c>
      <c r="BK197">
        <v>7.7640885819017392E-3</v>
      </c>
      <c r="BL197">
        <v>30.116514113384461</v>
      </c>
      <c r="BM197">
        <v>1.7426025902337849</v>
      </c>
      <c r="BN197">
        <v>4.838020086954431E-2</v>
      </c>
      <c r="BO197">
        <v>0.83349923103355961</v>
      </c>
      <c r="BP197">
        <v>0.17313916365056339</v>
      </c>
      <c r="BQ197">
        <v>1.2533887004452999E-2</v>
      </c>
      <c r="BR197">
        <v>8.7119565044884553</v>
      </c>
      <c r="BS197">
        <v>1.1448620882094089</v>
      </c>
      <c r="BT197">
        <v>2.4231049115371509E-2</v>
      </c>
      <c r="BU197">
        <v>8.396229257208276</v>
      </c>
      <c r="BV197">
        <v>0.78043870557526496</v>
      </c>
      <c r="BW197">
        <v>6.9065658803744795E-2</v>
      </c>
      <c r="BX197">
        <v>4.1695040099870528</v>
      </c>
      <c r="BY197">
        <v>0.25701791591949003</v>
      </c>
      <c r="BZ197">
        <v>7.5498020833053639E-3</v>
      </c>
      <c r="CA197">
        <v>24.72250393073956</v>
      </c>
      <c r="CB197">
        <v>1.3871393530880261</v>
      </c>
      <c r="CC197">
        <v>0.14803884072322249</v>
      </c>
      <c r="CD197">
        <v>6.1184756497868928</v>
      </c>
      <c r="CE197">
        <v>0.25841339972750987</v>
      </c>
      <c r="CF197">
        <v>6.0788895337582759E-3</v>
      </c>
      <c r="CG197">
        <v>63.612874633970002</v>
      </c>
      <c r="CH197">
        <v>3.0927431905311731</v>
      </c>
      <c r="CI197">
        <v>3.7858120390927237E-2</v>
      </c>
      <c r="CJ197">
        <v>20.929436970355962</v>
      </c>
      <c r="CK197">
        <v>1.0944101046243211</v>
      </c>
      <c r="CL197">
        <v>9.3821667526857479E-3</v>
      </c>
      <c r="CM197">
        <v>90.748079992222102</v>
      </c>
      <c r="CN197">
        <v>3.9465464118934568</v>
      </c>
      <c r="CO197">
        <v>2.817881200269208E-2</v>
      </c>
      <c r="CP197">
        <v>18.439638174458651</v>
      </c>
      <c r="CQ197">
        <v>0.69954081833745396</v>
      </c>
      <c r="CR197">
        <v>9.1520918466614989E-3</v>
      </c>
      <c r="CS197">
        <v>139.91349204371571</v>
      </c>
      <c r="CT197">
        <v>6.22045948376896</v>
      </c>
      <c r="CU197">
        <v>4.1992371775427223E-2</v>
      </c>
      <c r="CV197">
        <v>20.561394948063761</v>
      </c>
      <c r="CW197">
        <v>0.93781760381458312</v>
      </c>
      <c r="CX197">
        <v>8.9661345159608875E-3</v>
      </c>
      <c r="CY197">
        <v>7880.7681530599484</v>
      </c>
      <c r="CZ197">
        <v>272.84870940672693</v>
      </c>
      <c r="DA197">
        <v>0.32250203898550489</v>
      </c>
      <c r="DB197">
        <v>9.8171647553651792E-2</v>
      </c>
      <c r="DC197">
        <v>3.7162800900431482E-2</v>
      </c>
      <c r="DD197">
        <v>8.2869673139907441E-3</v>
      </c>
      <c r="DE197">
        <v>1.9732736647701159</v>
      </c>
      <c r="DF197">
        <v>4.2301903905465643</v>
      </c>
      <c r="DG197">
        <v>9.2043441723703872</v>
      </c>
      <c r="DH197">
        <v>486.34648003031839</v>
      </c>
      <c r="DI197">
        <v>13.176900700317031</v>
      </c>
      <c r="DJ197">
        <v>0.60610466625553028</v>
      </c>
      <c r="DK197">
        <v>99.179196012293644</v>
      </c>
      <c r="DL197">
        <v>2.7063246760169291</v>
      </c>
      <c r="DM197">
        <v>0.34662126947251692</v>
      </c>
      <c r="DN197">
        <v>37.767703073767869</v>
      </c>
      <c r="DO197">
        <v>1.030638843343344</v>
      </c>
      <c r="DP197">
        <v>0.23837859808192621</v>
      </c>
      <c r="DQ197">
        <v>151.04293533113801</v>
      </c>
      <c r="DR197">
        <v>4.7470947082879889</v>
      </c>
      <c r="DS197">
        <v>0.24811845431804169</v>
      </c>
      <c r="DT197">
        <v>241.70728979386831</v>
      </c>
      <c r="DU197">
        <v>6.3818439373727314</v>
      </c>
      <c r="DV197">
        <v>0.12750312378115489</v>
      </c>
      <c r="DW197">
        <v>158.74381881853341</v>
      </c>
      <c r="DX197">
        <v>4.2881956424835277</v>
      </c>
      <c r="DY197">
        <v>0.26413505773351131</v>
      </c>
      <c r="EA197">
        <v>421.10360131024453</v>
      </c>
      <c r="EB197">
        <v>1.6880736549067401</v>
      </c>
      <c r="EC197">
        <v>49.129713072405323</v>
      </c>
      <c r="ED197">
        <v>8.9816727482064618</v>
      </c>
      <c r="EE197">
        <v>19.063362154241691</v>
      </c>
      <c r="EF197">
        <v>56.731278764920788</v>
      </c>
      <c r="EG197">
        <v>74.058685790178558</v>
      </c>
      <c r="EH197">
        <v>124.2336880941687</v>
      </c>
      <c r="EI197">
        <v>169.4868601049001</v>
      </c>
      <c r="EJ197">
        <v>258.58892127630082</v>
      </c>
      <c r="EK197">
        <v>383.32302143509088</v>
      </c>
      <c r="EL197">
        <v>567.17549995138813</v>
      </c>
      <c r="EM197">
        <v>746.5440556460992</v>
      </c>
      <c r="EN197">
        <v>869.02790089264431</v>
      </c>
      <c r="EO197">
        <v>835.82906292942107</v>
      </c>
      <c r="EQ197">
        <v>12.61740135710131</v>
      </c>
      <c r="ER197">
        <v>7.6695132828253536</v>
      </c>
      <c r="ES197">
        <v>0.88215525468269473</v>
      </c>
      <c r="ET197">
        <v>0.90639104819727911</v>
      </c>
      <c r="EU197">
        <v>1.942484991762395E-3</v>
      </c>
      <c r="EV197">
        <v>1.358788973267208E-2</v>
      </c>
      <c r="EW197">
        <v>6.9951066753642914</v>
      </c>
      <c r="EX197">
        <v>6.210669940825948</v>
      </c>
      <c r="EY197">
        <v>8.0257392633116229</v>
      </c>
      <c r="EZ197">
        <v>1.727548117506404</v>
      </c>
      <c r="FA197">
        <v>4.3577763058927936E-3</v>
      </c>
      <c r="FC197">
        <f t="shared" si="18"/>
        <v>14.878152021081583</v>
      </c>
      <c r="FE197">
        <v>-21.771756053520001</v>
      </c>
      <c r="FF197">
        <v>1.197678</v>
      </c>
      <c r="FH197">
        <v>-4.6117673224099995</v>
      </c>
      <c r="FI197">
        <v>1.197678</v>
      </c>
      <c r="FK197">
        <v>972.03326930000003</v>
      </c>
      <c r="FL197">
        <f t="shared" si="21"/>
        <v>698.88326930000005</v>
      </c>
      <c r="FM197">
        <v>22</v>
      </c>
      <c r="FS197">
        <f t="shared" si="19"/>
        <v>241.70728979386831</v>
      </c>
      <c r="FT197">
        <f t="shared" si="20"/>
        <v>391.48586484200393</v>
      </c>
      <c r="FU197">
        <f t="shared" si="22"/>
        <v>0.80709066963609777</v>
      </c>
      <c r="FV197">
        <f t="shared" si="27"/>
        <v>1.9118754620698655</v>
      </c>
    </row>
    <row r="198" spans="1:178" x14ac:dyDescent="0.25">
      <c r="A198" t="s">
        <v>1195</v>
      </c>
      <c r="B198" t="s">
        <v>789</v>
      </c>
      <c r="C198" s="2">
        <v>-24.313444278726479</v>
      </c>
      <c r="D198" s="5">
        <v>6.8743629853442968E-3</v>
      </c>
      <c r="E198" s="6">
        <v>53.21235599155424</v>
      </c>
      <c r="F198" s="7">
        <v>0.15888226105849049</v>
      </c>
      <c r="G198">
        <v>-58.456129527384959</v>
      </c>
      <c r="H198" s="8">
        <v>112.0384082170435</v>
      </c>
      <c r="I198" s="2">
        <v>2.0574020774689301</v>
      </c>
      <c r="J198" s="2">
        <v>0.1013626116231833</v>
      </c>
      <c r="K198" s="5">
        <v>0.18279043367197231</v>
      </c>
      <c r="L198" s="9">
        <v>1.7818197221029901E-3</v>
      </c>
      <c r="M198">
        <v>6.1912519842927193E-2</v>
      </c>
      <c r="N198" s="8">
        <v>2.5751413792918978</v>
      </c>
      <c r="O198" s="10">
        <v>12.25754125202058</v>
      </c>
      <c r="P198" s="7">
        <v>0.71972262616967697</v>
      </c>
      <c r="Q198" s="5">
        <v>0.48640174152429477</v>
      </c>
      <c r="R198" s="11">
        <v>2.3874606660764158E-2</v>
      </c>
      <c r="S198" s="12">
        <v>0.59923572370251676</v>
      </c>
      <c r="T198" s="6">
        <v>2675.9371262448649</v>
      </c>
      <c r="U198" s="6">
        <v>15.784138890055489</v>
      </c>
      <c r="V198" s="6">
        <v>16.1797254864296</v>
      </c>
      <c r="W198" s="6">
        <v>2554.8404753054651</v>
      </c>
      <c r="X198" s="6">
        <v>12.91783480293212</v>
      </c>
      <c r="Y198" s="6">
        <v>103.58516284966269</v>
      </c>
      <c r="Z198" s="6">
        <v>2623.515515697402</v>
      </c>
      <c r="AA198" s="6">
        <v>9.2578701142089503</v>
      </c>
      <c r="AB198" s="13">
        <v>55.376882206063961</v>
      </c>
      <c r="AC198" s="14">
        <v>95.474607764445679</v>
      </c>
      <c r="AE198" t="s">
        <v>1196</v>
      </c>
      <c r="AF198" t="s">
        <v>1196</v>
      </c>
      <c r="AG198">
        <v>20.587</v>
      </c>
      <c r="AH198">
        <v>189.13454520673531</v>
      </c>
      <c r="AI198">
        <v>35.519509366722737</v>
      </c>
      <c r="AJ198">
        <v>117.4911492999928</v>
      </c>
      <c r="AK198" t="s">
        <v>143</v>
      </c>
      <c r="AL198">
        <v>759.56953548702165</v>
      </c>
      <c r="AM198">
        <v>2179.087724635388</v>
      </c>
      <c r="AN198">
        <v>232.19753874908901</v>
      </c>
      <c r="AO198">
        <v>16.06925566396907</v>
      </c>
      <c r="AP198">
        <v>2.7809844326836242</v>
      </c>
      <c r="AQ198">
        <v>1.9075632629768411</v>
      </c>
      <c r="AR198">
        <v>0.67754640679406997</v>
      </c>
      <c r="AS198">
        <v>1.8009664395641569</v>
      </c>
      <c r="AT198">
        <v>114.3190448984774</v>
      </c>
      <c r="AU198">
        <v>32.051743393975137</v>
      </c>
      <c r="AV198">
        <v>65.977611870133074</v>
      </c>
      <c r="AW198">
        <v>14.801076482165049</v>
      </c>
      <c r="AX198">
        <v>6.7034762802613699</v>
      </c>
      <c r="AY198">
        <v>5.4096307543334859E-2</v>
      </c>
      <c r="AZ198">
        <v>157.39386401550109</v>
      </c>
      <c r="BA198">
        <v>12.87185891694646</v>
      </c>
      <c r="BB198">
        <v>8.198994240663901E-2</v>
      </c>
      <c r="BC198">
        <v>485088.73132700182</v>
      </c>
      <c r="BD198">
        <v>22883.063895731098</v>
      </c>
      <c r="BE198">
        <v>1.3777561773415381</v>
      </c>
      <c r="BF198">
        <v>0.63461005832699025</v>
      </c>
      <c r="BG198">
        <v>0.13594418496893909</v>
      </c>
      <c r="BH198">
        <v>0.14002585765808179</v>
      </c>
      <c r="BI198">
        <v>1.5835868366512731</v>
      </c>
      <c r="BJ198">
        <v>0.41656718342727073</v>
      </c>
      <c r="BK198">
        <v>8.2276093330082931E-3</v>
      </c>
      <c r="BL198">
        <v>14.785197343397069</v>
      </c>
      <c r="BM198">
        <v>2.2729968156698672</v>
      </c>
      <c r="BN198">
        <v>1.9688762274958461E-2</v>
      </c>
      <c r="BO198">
        <v>2.6957910166164871</v>
      </c>
      <c r="BP198">
        <v>0.54578015709920069</v>
      </c>
      <c r="BQ198">
        <v>1.9718412041736941E-2</v>
      </c>
      <c r="BR198">
        <v>18.08579616183312</v>
      </c>
      <c r="BS198">
        <v>3.939150705445376</v>
      </c>
      <c r="BT198">
        <v>3.52891409532319E-2</v>
      </c>
      <c r="BU198">
        <v>10.86155892910608</v>
      </c>
      <c r="BV198">
        <v>1.6804209439033371</v>
      </c>
      <c r="BW198">
        <v>0.1553240948720854</v>
      </c>
      <c r="BX198">
        <v>3.4086339970211732</v>
      </c>
      <c r="BY198">
        <v>0.51170487727718772</v>
      </c>
      <c r="BZ198">
        <v>4.2255686232542868E-2</v>
      </c>
      <c r="CA198">
        <v>14.870802916642161</v>
      </c>
      <c r="CB198">
        <v>2.144092915922259</v>
      </c>
      <c r="CC198">
        <v>0.2315571517001275</v>
      </c>
      <c r="CD198">
        <v>2.920680434351564</v>
      </c>
      <c r="CE198">
        <v>0.4175712847699522</v>
      </c>
      <c r="CF198">
        <v>8.8539562045792611E-3</v>
      </c>
      <c r="CG198">
        <v>23.210099828139651</v>
      </c>
      <c r="CH198">
        <v>2.5265857952670689</v>
      </c>
      <c r="CI198">
        <v>5.5155547650792662E-2</v>
      </c>
      <c r="CJ198">
        <v>5.4132310002501978</v>
      </c>
      <c r="CK198">
        <v>0.47785333452321888</v>
      </c>
      <c r="CL198">
        <v>1.366392462690595E-2</v>
      </c>
      <c r="CM198">
        <v>20.14415585921893</v>
      </c>
      <c r="CN198">
        <v>1.7676930767915759</v>
      </c>
      <c r="CO198">
        <v>4.1034158057659482E-2</v>
      </c>
      <c r="CP198">
        <v>3.4108813874528212</v>
      </c>
      <c r="CQ198">
        <v>0.32529639876894151</v>
      </c>
      <c r="CR198">
        <v>1.3326039071508689E-2</v>
      </c>
      <c r="CS198">
        <v>23.449982234445539</v>
      </c>
      <c r="CT198">
        <v>2.134575083184107</v>
      </c>
      <c r="CU198">
        <v>6.1158078023226627E-2</v>
      </c>
      <c r="CV198">
        <v>4.1159110405082364</v>
      </c>
      <c r="CW198">
        <v>0.3582957676041561</v>
      </c>
      <c r="CX198">
        <v>1.305426848980137E-2</v>
      </c>
      <c r="CY198">
        <v>4460.4744715809129</v>
      </c>
      <c r="CZ198">
        <v>230.97297141941809</v>
      </c>
      <c r="DA198">
        <v>0.13127918153610399</v>
      </c>
      <c r="DB198">
        <v>2.9950328048012651E-2</v>
      </c>
      <c r="DC198">
        <v>2.3049182300244449E-2</v>
      </c>
      <c r="DD198">
        <v>1.2067363968320611E-2</v>
      </c>
      <c r="DE198">
        <v>2.7241216677125202</v>
      </c>
      <c r="DF198">
        <v>5.3746531249730856</v>
      </c>
      <c r="DG198">
        <v>10.65355296962975</v>
      </c>
      <c r="DH198">
        <v>101.63874196747</v>
      </c>
      <c r="DI198">
        <v>5.3800196859195717</v>
      </c>
      <c r="DJ198">
        <v>0.70012640132566273</v>
      </c>
      <c r="DK198">
        <v>20.62825578624139</v>
      </c>
      <c r="DL198">
        <v>1.122239319782383</v>
      </c>
      <c r="DM198">
        <v>0.50198966557050395</v>
      </c>
      <c r="DN198">
        <v>2.8537106909086751</v>
      </c>
      <c r="DO198">
        <v>0.27905161321642208</v>
      </c>
      <c r="DP198">
        <v>0.37972862944366947</v>
      </c>
      <c r="DQ198">
        <v>9.6666600697245801</v>
      </c>
      <c r="DR198">
        <v>0.7278770414382657</v>
      </c>
      <c r="DS198">
        <v>0.31880216380918658</v>
      </c>
      <c r="DT198">
        <v>53.21235599155424</v>
      </c>
      <c r="DU198">
        <v>3.1754931674753371</v>
      </c>
      <c r="DV198">
        <v>0.19494894791860581</v>
      </c>
      <c r="DW198">
        <v>30.570510815841509</v>
      </c>
      <c r="DX198">
        <v>1.6500046354500071</v>
      </c>
      <c r="DY198">
        <v>0.28886242405091911</v>
      </c>
      <c r="EA198">
        <v>100.25086879968219</v>
      </c>
      <c r="EB198">
        <v>6.6818009985285771</v>
      </c>
      <c r="EC198">
        <v>24.11940839053355</v>
      </c>
      <c r="ED198">
        <v>29.049472161815601</v>
      </c>
      <c r="EE198">
        <v>39.575046305980557</v>
      </c>
      <c r="EF198">
        <v>73.388911683149161</v>
      </c>
      <c r="EG198">
        <v>60.544120728617642</v>
      </c>
      <c r="EH198">
        <v>74.727652847448056</v>
      </c>
      <c r="EI198">
        <v>80.905275189794011</v>
      </c>
      <c r="EJ198">
        <v>94.349999301380706</v>
      </c>
      <c r="EK198">
        <v>99.14342491300728</v>
      </c>
      <c r="EL198">
        <v>125.90097412011831</v>
      </c>
      <c r="EM198">
        <v>138.09236386448671</v>
      </c>
      <c r="EN198">
        <v>145.6520635679847</v>
      </c>
      <c r="EO198">
        <v>167.3134569312291</v>
      </c>
      <c r="EQ198">
        <v>1.7312140170230561</v>
      </c>
      <c r="ER198">
        <v>1.130197220971026</v>
      </c>
      <c r="ES198">
        <v>0.8175533113921426</v>
      </c>
      <c r="ET198">
        <v>0.7985940405629729</v>
      </c>
      <c r="EU198">
        <v>4.5875086386330352E-2</v>
      </c>
      <c r="EV198">
        <v>8.9415373612350246E-2</v>
      </c>
      <c r="EW198">
        <v>1.949105291254424</v>
      </c>
      <c r="EX198">
        <v>21.188751499137581</v>
      </c>
      <c r="EY198">
        <v>3.599029134049291</v>
      </c>
      <c r="EZ198">
        <v>2.2691853434921132</v>
      </c>
      <c r="FA198">
        <v>2.706228311741812E-2</v>
      </c>
      <c r="FC198">
        <f t="shared" si="18"/>
        <v>3.4202362244358961</v>
      </c>
      <c r="FE198">
        <v>-22.367869834019999</v>
      </c>
      <c r="FF198">
        <v>1.2582089999999999</v>
      </c>
      <c r="FH198">
        <v>-3.7998967434699993</v>
      </c>
      <c r="FI198">
        <v>1.2582089999999999</v>
      </c>
      <c r="FK198">
        <v>921.54002460000004</v>
      </c>
      <c r="FL198">
        <f t="shared" si="21"/>
        <v>648.39002460000006</v>
      </c>
      <c r="FM198">
        <v>21</v>
      </c>
      <c r="FS198">
        <f t="shared" si="19"/>
        <v>53.21235599155424</v>
      </c>
      <c r="FT198">
        <f t="shared" si="20"/>
        <v>86.186416733231155</v>
      </c>
      <c r="FU198">
        <f t="shared" si="22"/>
        <v>1.153103361382005</v>
      </c>
      <c r="FV198">
        <f t="shared" si="27"/>
        <v>2.5313492160881292</v>
      </c>
    </row>
    <row r="199" spans="1:178" x14ac:dyDescent="0.25">
      <c r="A199" t="s">
        <v>1197</v>
      </c>
      <c r="B199" t="s">
        <v>789</v>
      </c>
      <c r="C199" s="2">
        <v>-0.43366886777986408</v>
      </c>
      <c r="D199" s="5">
        <v>2.3825713005755419E-2</v>
      </c>
      <c r="E199" s="6">
        <v>167.88589537392161</v>
      </c>
      <c r="F199" s="7">
        <v>0.54932481108361719</v>
      </c>
      <c r="G199">
        <v>-3268.1303689438678</v>
      </c>
      <c r="H199" s="8">
        <v>43.940364550797149</v>
      </c>
      <c r="I199" s="2">
        <v>1.8911039999167401</v>
      </c>
      <c r="J199" s="2">
        <v>9.3089337645836545E-2</v>
      </c>
      <c r="K199" s="5">
        <v>0.1844489361952405</v>
      </c>
      <c r="L199" s="9">
        <v>7.475719499063858E-4</v>
      </c>
      <c r="M199">
        <v>0.17833474808089211</v>
      </c>
      <c r="N199" s="8">
        <v>0.40791253228290431</v>
      </c>
      <c r="O199" s="10">
        <v>13.44785089434771</v>
      </c>
      <c r="P199" s="7">
        <v>0.78459975743335597</v>
      </c>
      <c r="Q199" s="5">
        <v>0.52902223520643532</v>
      </c>
      <c r="R199" s="11">
        <v>2.5999341896868179E-2</v>
      </c>
      <c r="S199" s="12">
        <v>0.79431736146979925</v>
      </c>
      <c r="T199" s="6">
        <v>2692.2755930547701</v>
      </c>
      <c r="U199" s="6">
        <v>5.703099753624489</v>
      </c>
      <c r="V199" s="6">
        <v>6.718310680841177</v>
      </c>
      <c r="W199" s="6">
        <v>2737.1629781278639</v>
      </c>
      <c r="X199" s="6">
        <v>9.6011426568662781</v>
      </c>
      <c r="Y199" s="6">
        <v>109.6265857943107</v>
      </c>
      <c r="Z199" s="6">
        <v>2711.2954003978189</v>
      </c>
      <c r="AA199" s="6">
        <v>5.3604355874592207</v>
      </c>
      <c r="AB199" s="13">
        <v>55.40806974215424</v>
      </c>
      <c r="AC199" s="14">
        <v>101.6672656093934</v>
      </c>
      <c r="AE199" t="s">
        <v>1198</v>
      </c>
      <c r="AF199" t="s">
        <v>1198</v>
      </c>
      <c r="AG199">
        <v>25.045000000000002</v>
      </c>
      <c r="AH199">
        <v>99.635506707017541</v>
      </c>
      <c r="AI199">
        <v>43.152341481796228</v>
      </c>
      <c r="AJ199">
        <v>93.977765092068921</v>
      </c>
      <c r="AK199" t="s">
        <v>143</v>
      </c>
      <c r="AL199">
        <v>878.28845289531341</v>
      </c>
      <c r="AM199">
        <v>1849.980052078452</v>
      </c>
      <c r="AN199">
        <v>211.9580310593866</v>
      </c>
      <c r="AO199">
        <v>9.692977693748464</v>
      </c>
      <c r="AP199">
        <v>2.2690207249941832</v>
      </c>
      <c r="AQ199">
        <v>10.93643613310409</v>
      </c>
      <c r="AR199">
        <v>2.78778090850306</v>
      </c>
      <c r="AS199">
        <v>1.47710275619064</v>
      </c>
      <c r="AT199">
        <v>60.12934870438589</v>
      </c>
      <c r="AU199">
        <v>46.247965387496997</v>
      </c>
      <c r="AV199">
        <v>51.066714578719797</v>
      </c>
      <c r="AW199">
        <v>3.3456830921304439</v>
      </c>
      <c r="AX199">
        <v>1.39628946493158</v>
      </c>
      <c r="AY199">
        <v>0.20048604336033499</v>
      </c>
      <c r="AZ199">
        <v>597.40398992489645</v>
      </c>
      <c r="BA199">
        <v>31.555431767958488</v>
      </c>
      <c r="BB199">
        <v>8.8608404471053351E-2</v>
      </c>
      <c r="BC199">
        <v>483513.75854189968</v>
      </c>
      <c r="BD199">
        <v>28357.961050222471</v>
      </c>
      <c r="BE199">
        <v>1.138479587555935</v>
      </c>
      <c r="BF199">
        <v>3.5116259910046641</v>
      </c>
      <c r="BG199">
        <v>0.91285716902626601</v>
      </c>
      <c r="BH199">
        <v>0.1158673816746589</v>
      </c>
      <c r="BI199">
        <v>0.39491219518571102</v>
      </c>
      <c r="BJ199">
        <v>0.10811533124527679</v>
      </c>
      <c r="BK199">
        <v>7.6858919327837264E-3</v>
      </c>
      <c r="BL199">
        <v>34.759071448053113</v>
      </c>
      <c r="BM199">
        <v>2.3096039734948639</v>
      </c>
      <c r="BN199">
        <v>4.8959128927530148E-2</v>
      </c>
      <c r="BO199">
        <v>0.65172010264127356</v>
      </c>
      <c r="BP199">
        <v>7.5506310060771964E-2</v>
      </c>
      <c r="BQ199">
        <v>1.2475402020042759E-2</v>
      </c>
      <c r="BR199">
        <v>7.587228143783876</v>
      </c>
      <c r="BS199">
        <v>1.039908670005105</v>
      </c>
      <c r="BT199">
        <v>8.7740352518795625E-2</v>
      </c>
      <c r="BU199">
        <v>7.3322920256947217</v>
      </c>
      <c r="BV199">
        <v>0.85319418944138681</v>
      </c>
      <c r="BW199">
        <v>3.3102380107255379E-2</v>
      </c>
      <c r="BX199">
        <v>3.709361374918168</v>
      </c>
      <c r="BY199">
        <v>0.36384179097508929</v>
      </c>
      <c r="BZ199">
        <v>9.0042368179140721E-3</v>
      </c>
      <c r="CA199">
        <v>21.775231505657491</v>
      </c>
      <c r="CB199">
        <v>2.119971027879755</v>
      </c>
      <c r="CC199">
        <v>0.14983925922831509</v>
      </c>
      <c r="CD199">
        <v>5.5444223140632607</v>
      </c>
      <c r="CE199">
        <v>0.41408050138613878</v>
      </c>
      <c r="CF199">
        <v>3.282465471803149E-2</v>
      </c>
      <c r="CG199">
        <v>56.839698259918727</v>
      </c>
      <c r="CH199">
        <v>3.6666643898670639</v>
      </c>
      <c r="CI199">
        <v>4.5186547792681893E-2</v>
      </c>
      <c r="CJ199">
        <v>19.535803028595911</v>
      </c>
      <c r="CK199">
        <v>1.323051013367565</v>
      </c>
      <c r="CL199">
        <v>1.1190050814822069E-2</v>
      </c>
      <c r="CM199">
        <v>91.416939418753103</v>
      </c>
      <c r="CN199">
        <v>6.3457008808140181</v>
      </c>
      <c r="CO199">
        <v>3.3601977036100211E-2</v>
      </c>
      <c r="CP199">
        <v>17.75643503251192</v>
      </c>
      <c r="CQ199">
        <v>1.210890421020125</v>
      </c>
      <c r="CR199">
        <v>1.0910862424598589E-2</v>
      </c>
      <c r="CS199">
        <v>139.92957181307671</v>
      </c>
      <c r="CT199">
        <v>9.5187888148730995</v>
      </c>
      <c r="CU199">
        <v>5.0087514701660847E-2</v>
      </c>
      <c r="CV199">
        <v>21.36631406054687</v>
      </c>
      <c r="CW199">
        <v>1.449417813996156</v>
      </c>
      <c r="CX199">
        <v>1.068791067710808E-2</v>
      </c>
      <c r="CY199">
        <v>4887.8076993076111</v>
      </c>
      <c r="CZ199">
        <v>303.65801508047889</v>
      </c>
      <c r="DA199">
        <v>0.1075549248850553</v>
      </c>
      <c r="DB199">
        <v>0.14821548615227359</v>
      </c>
      <c r="DC199">
        <v>4.572390135133482E-2</v>
      </c>
      <c r="DD199">
        <v>9.8814533602777591E-3</v>
      </c>
      <c r="DE199">
        <v>-1.148040919040787</v>
      </c>
      <c r="DF199">
        <v>4.4340835306579551</v>
      </c>
      <c r="DG199">
        <v>11.058272715548309</v>
      </c>
      <c r="DH199">
        <v>349.46209038298508</v>
      </c>
      <c r="DI199">
        <v>15.54033231000243</v>
      </c>
      <c r="DJ199">
        <v>0.77946461990329341</v>
      </c>
      <c r="DK199">
        <v>71.21278569150617</v>
      </c>
      <c r="DL199">
        <v>3.1504319400328469</v>
      </c>
      <c r="DM199">
        <v>0.44658659102964737</v>
      </c>
      <c r="DN199">
        <v>28.57471398075176</v>
      </c>
      <c r="DO199">
        <v>1.368818101903944</v>
      </c>
      <c r="DP199">
        <v>0.34728959727280412</v>
      </c>
      <c r="DQ199">
        <v>105.15290705178241</v>
      </c>
      <c r="DR199">
        <v>5.3434920661034822</v>
      </c>
      <c r="DS199">
        <v>0.30473635918281422</v>
      </c>
      <c r="DT199">
        <v>167.88589537392161</v>
      </c>
      <c r="DU199">
        <v>7.7094075562959796</v>
      </c>
      <c r="DV199">
        <v>0.18180058889382811</v>
      </c>
      <c r="DW199">
        <v>114.75755091027909</v>
      </c>
      <c r="DX199">
        <v>5.1268298160709538</v>
      </c>
      <c r="DY199">
        <v>0.34688873816273541</v>
      </c>
      <c r="EA199">
        <v>380.51209549356457</v>
      </c>
      <c r="EB199">
        <v>1.6662961822181901</v>
      </c>
      <c r="EC199">
        <v>56.703216065339497</v>
      </c>
      <c r="ED199">
        <v>7.0228459336344136</v>
      </c>
      <c r="EE199">
        <v>16.6022497675796</v>
      </c>
      <c r="EF199">
        <v>49.542513687126501</v>
      </c>
      <c r="EG199">
        <v>65.885637209914165</v>
      </c>
      <c r="EH199">
        <v>109.4232738977763</v>
      </c>
      <c r="EI199">
        <v>153.58510565272189</v>
      </c>
      <c r="EJ199">
        <v>231.05568398340949</v>
      </c>
      <c r="EK199">
        <v>357.79859026732441</v>
      </c>
      <c r="EL199">
        <v>571.35587136720687</v>
      </c>
      <c r="EM199">
        <v>718.88400941343821</v>
      </c>
      <c r="EN199">
        <v>869.12777523650107</v>
      </c>
      <c r="EO199">
        <v>868.54935205475067</v>
      </c>
      <c r="EQ199">
        <v>16.575819982568952</v>
      </c>
      <c r="ER199">
        <v>10.191822310759409</v>
      </c>
      <c r="ES199">
        <v>0.89484307032916843</v>
      </c>
      <c r="ET199">
        <v>0.91205779252085695</v>
      </c>
      <c r="EU199">
        <v>1.917205075818419E-3</v>
      </c>
      <c r="EV199">
        <v>1.522798690683347E-2</v>
      </c>
      <c r="EW199">
        <v>7.9428054405358388</v>
      </c>
      <c r="EX199">
        <v>23.69270635726209</v>
      </c>
      <c r="EY199">
        <v>4.8299879248737838</v>
      </c>
      <c r="EZ199">
        <v>1.1997885307488121</v>
      </c>
      <c r="FA199">
        <v>2.509566738112819E-2</v>
      </c>
      <c r="FC199">
        <f t="shared" ref="FC199:FC262" si="28">(CG199/BR199)+(CG199/BU199)</f>
        <v>15.24346587913481</v>
      </c>
      <c r="FE199">
        <v>-18.468147568209996</v>
      </c>
      <c r="FF199">
        <v>1.0911568</v>
      </c>
      <c r="FH199">
        <v>-3.8390341568199999</v>
      </c>
      <c r="FI199">
        <v>1.0911568</v>
      </c>
      <c r="FK199">
        <v>1078.5849272</v>
      </c>
      <c r="FL199">
        <f t="shared" si="21"/>
        <v>805.43492720000006</v>
      </c>
      <c r="FM199">
        <v>26</v>
      </c>
      <c r="FS199">
        <f t="shared" ref="FS199:FS262" si="29">DT199</f>
        <v>167.88589537392161</v>
      </c>
      <c r="FT199">
        <f t="shared" ref="FT199:FT262" si="30">FS199*(EXP(2690*0.000000000155125*1000000)+0.0072*EXP(2690*0.00000000098485*1000000))</f>
        <v>271.91962228894772</v>
      </c>
      <c r="FU199">
        <f t="shared" ref="FU199:FU262" si="31">(BL199/FT199)*((FT199/AQ199)^0.5)</f>
        <v>0.63739695073580083</v>
      </c>
      <c r="FV199">
        <f t="shared" si="27"/>
        <v>1.5020311060651981</v>
      </c>
    </row>
    <row r="200" spans="1:178" x14ac:dyDescent="0.25">
      <c r="A200" t="s">
        <v>1199</v>
      </c>
      <c r="B200" t="s">
        <v>789</v>
      </c>
      <c r="C200" s="2">
        <v>0.68768134048716001</v>
      </c>
      <c r="D200" s="5">
        <v>1.428889578135922E-2</v>
      </c>
      <c r="E200" s="6">
        <v>104.3005434562931</v>
      </c>
      <c r="F200" s="7">
        <v>0.36168594359817913</v>
      </c>
      <c r="G200">
        <v>2063.7382471636711</v>
      </c>
      <c r="H200" s="8">
        <v>95.789601400430698</v>
      </c>
      <c r="I200" s="2">
        <v>1.991112473631943</v>
      </c>
      <c r="J200" s="2">
        <v>9.5147293252225984E-2</v>
      </c>
      <c r="K200" s="5">
        <v>0.1834692897377285</v>
      </c>
      <c r="L200" s="9">
        <v>8.2794997723144108E-4</v>
      </c>
      <c r="M200">
        <v>0.1135788298319991</v>
      </c>
      <c r="N200" s="8">
        <v>0.62892201835382411</v>
      </c>
      <c r="O200" s="10">
        <v>12.70677465944383</v>
      </c>
      <c r="P200" s="7">
        <v>0.73757586947537079</v>
      </c>
      <c r="Q200" s="5">
        <v>0.50268093354565435</v>
      </c>
      <c r="R200" s="11">
        <v>2.346108709204121E-2</v>
      </c>
      <c r="S200" s="12">
        <v>0.8009321389095001</v>
      </c>
      <c r="T200" s="6">
        <v>2683.387991806062</v>
      </c>
      <c r="U200" s="6">
        <v>6.5333387336363149</v>
      </c>
      <c r="V200" s="6">
        <v>7.4232884613566474</v>
      </c>
      <c r="W200" s="6">
        <v>2624.9908262580989</v>
      </c>
      <c r="X200" s="6">
        <v>13.194665408230691</v>
      </c>
      <c r="Y200" s="6">
        <v>101.01704257699301</v>
      </c>
      <c r="Z200" s="6">
        <v>2657.6918523224799</v>
      </c>
      <c r="AA200" s="6">
        <v>6.3738796078015536</v>
      </c>
      <c r="AB200" s="13">
        <v>54.735272586089273</v>
      </c>
      <c r="AC200" s="14">
        <v>97.823752445554518</v>
      </c>
      <c r="AE200" t="s">
        <v>1200</v>
      </c>
      <c r="AF200" t="s">
        <v>1200</v>
      </c>
      <c r="AG200">
        <v>25.001999999999999</v>
      </c>
      <c r="AH200">
        <v>698.53850326129805</v>
      </c>
      <c r="AI200">
        <v>78.030800922010499</v>
      </c>
      <c r="AJ200">
        <v>76.976735209386888</v>
      </c>
      <c r="AK200" t="s">
        <v>143</v>
      </c>
      <c r="AL200">
        <v>801.05867684925784</v>
      </c>
      <c r="AM200">
        <v>1478.9848154650019</v>
      </c>
      <c r="AN200">
        <v>227.70266645427341</v>
      </c>
      <c r="AO200">
        <v>10.268173321707719</v>
      </c>
      <c r="AP200">
        <v>1.9002319896150881</v>
      </c>
      <c r="AQ200">
        <v>2.9094562659947552</v>
      </c>
      <c r="AR200">
        <v>0.91050280807188289</v>
      </c>
      <c r="AS200">
        <v>1.1773606444246401</v>
      </c>
      <c r="AT200">
        <v>42.654666404552948</v>
      </c>
      <c r="AU200">
        <v>28.93991026418777</v>
      </c>
      <c r="AV200">
        <v>40.247711442968523</v>
      </c>
      <c r="AW200">
        <v>2.2753933281217429</v>
      </c>
      <c r="AX200">
        <v>0.57441413657923313</v>
      </c>
      <c r="AY200">
        <v>0.100760373101486</v>
      </c>
      <c r="AZ200">
        <v>251.18465129105991</v>
      </c>
      <c r="BA200">
        <v>20.888237288073089</v>
      </c>
      <c r="BB200">
        <v>5.6664308396099532E-2</v>
      </c>
      <c r="BC200">
        <v>507164.02481364598</v>
      </c>
      <c r="BD200">
        <v>20283.239366298701</v>
      </c>
      <c r="BE200">
        <v>1.729821898657983</v>
      </c>
      <c r="BF200">
        <v>0.88000086638305286</v>
      </c>
      <c r="BG200">
        <v>0.18013662202386521</v>
      </c>
      <c r="BH200">
        <v>8.1100236224665015E-2</v>
      </c>
      <c r="BI200">
        <v>0.65744096886531578</v>
      </c>
      <c r="BJ200">
        <v>0.18506625303643631</v>
      </c>
      <c r="BK200">
        <v>6.9055119330767344E-3</v>
      </c>
      <c r="BL200">
        <v>23.236103149481171</v>
      </c>
      <c r="BM200">
        <v>2.6316305226588641</v>
      </c>
      <c r="BN200">
        <v>5.8041210179456453E-2</v>
      </c>
      <c r="BO200">
        <v>2.2059171096266068</v>
      </c>
      <c r="BP200">
        <v>0.5298352347719687</v>
      </c>
      <c r="BQ200">
        <v>1.156552639219208E-2</v>
      </c>
      <c r="BR200">
        <v>17.591521936425281</v>
      </c>
      <c r="BS200">
        <v>3.991837434193156</v>
      </c>
      <c r="BT200">
        <v>2.7579223999640839E-2</v>
      </c>
      <c r="BU200">
        <v>11.13428275681923</v>
      </c>
      <c r="BV200">
        <v>2.1892156717940101</v>
      </c>
      <c r="BW200">
        <v>9.350479544470422E-2</v>
      </c>
      <c r="BX200">
        <v>3.7509931579580251</v>
      </c>
      <c r="BY200">
        <v>0.65562730917761336</v>
      </c>
      <c r="BZ200">
        <v>2.0496149127234131E-2</v>
      </c>
      <c r="CA200">
        <v>17.65591940353616</v>
      </c>
      <c r="CB200">
        <v>3.0580278092461159</v>
      </c>
      <c r="CC200">
        <v>0.1124178106715694</v>
      </c>
      <c r="CD200">
        <v>3.3323458216964048</v>
      </c>
      <c r="CE200">
        <v>0.49075523072612659</v>
      </c>
      <c r="CF200">
        <v>2.0485283344199811E-2</v>
      </c>
      <c r="CG200">
        <v>26.823906588192241</v>
      </c>
      <c r="CH200">
        <v>2.8822974729746229</v>
      </c>
      <c r="CI200">
        <v>4.316962947788304E-2</v>
      </c>
      <c r="CJ200">
        <v>7.4439967580116004</v>
      </c>
      <c r="CK200">
        <v>0.66018515566329861</v>
      </c>
      <c r="CL200">
        <v>2.546758028891458E-2</v>
      </c>
      <c r="CM200">
        <v>32.190138943487</v>
      </c>
      <c r="CN200">
        <v>2.5823195036668749</v>
      </c>
      <c r="CO200">
        <v>7.6469327130763751E-2</v>
      </c>
      <c r="CP200">
        <v>6.3330078105145047</v>
      </c>
      <c r="CQ200">
        <v>0.42054865402957098</v>
      </c>
      <c r="CR200">
        <v>1.04025232519999E-2</v>
      </c>
      <c r="CS200">
        <v>46.404139027292288</v>
      </c>
      <c r="CT200">
        <v>3.1635690190253172</v>
      </c>
      <c r="CU200">
        <v>4.7804439329614687E-2</v>
      </c>
      <c r="CV200">
        <v>7.8072552742809878</v>
      </c>
      <c r="CW200">
        <v>0.60990223938401378</v>
      </c>
      <c r="CX200">
        <v>1.0191047729446E-2</v>
      </c>
      <c r="CY200">
        <v>8067.0456261628206</v>
      </c>
      <c r="CZ200">
        <v>450.60119448502689</v>
      </c>
      <c r="DA200">
        <v>0.24511444099381169</v>
      </c>
      <c r="DB200">
        <v>0.1032942319710913</v>
      </c>
      <c r="DC200">
        <v>4.7534545115311293E-2</v>
      </c>
      <c r="DD200">
        <v>2.2484342878035749E-2</v>
      </c>
      <c r="DE200">
        <v>0.88143341996040514</v>
      </c>
      <c r="DF200">
        <v>4.2437678120903479</v>
      </c>
      <c r="DG200">
        <v>9.846631333103959</v>
      </c>
      <c r="DH200">
        <v>204.6390431858151</v>
      </c>
      <c r="DI200">
        <v>8.3347609827077545</v>
      </c>
      <c r="DJ200">
        <v>0.56982420584606108</v>
      </c>
      <c r="DK200">
        <v>41.51833878317268</v>
      </c>
      <c r="DL200">
        <v>1.701042026567114</v>
      </c>
      <c r="DM200">
        <v>0.34168777706181908</v>
      </c>
      <c r="DN200">
        <v>10.56420890019707</v>
      </c>
      <c r="DO200">
        <v>0.56248400381992225</v>
      </c>
      <c r="DP200">
        <v>0.27428668890218222</v>
      </c>
      <c r="DQ200">
        <v>42.286547562993377</v>
      </c>
      <c r="DR200">
        <v>2.9625732084196081</v>
      </c>
      <c r="DS200">
        <v>0.25060426341751219</v>
      </c>
      <c r="DT200">
        <v>104.3005434562931</v>
      </c>
      <c r="DU200">
        <v>4.7564547126266197</v>
      </c>
      <c r="DV200">
        <v>0.1414219726321802</v>
      </c>
      <c r="DW200">
        <v>63.995098425383802</v>
      </c>
      <c r="DX200">
        <v>2.6464804815952321</v>
      </c>
      <c r="DY200">
        <v>0.25692082567232771</v>
      </c>
      <c r="EA200">
        <v>159.99022375226741</v>
      </c>
      <c r="EB200">
        <v>2.7740125268578728</v>
      </c>
      <c r="EC200">
        <v>37.905551630474989</v>
      </c>
      <c r="ED200">
        <v>23.770658508907399</v>
      </c>
      <c r="EE200">
        <v>38.493483449508268</v>
      </c>
      <c r="EF200">
        <v>75.231640248778589</v>
      </c>
      <c r="EG200">
        <v>66.62510049659015</v>
      </c>
      <c r="EH200">
        <v>88.723213083096255</v>
      </c>
      <c r="EI200">
        <v>92.308748523446127</v>
      </c>
      <c r="EJ200">
        <v>109.0402706837083</v>
      </c>
      <c r="EK200">
        <v>136.3369369599194</v>
      </c>
      <c r="EL200">
        <v>201.18836839679369</v>
      </c>
      <c r="EM200">
        <v>256.39707734876538</v>
      </c>
      <c r="EN200">
        <v>288.22446600802658</v>
      </c>
      <c r="EO200">
        <v>317.36810058052788</v>
      </c>
      <c r="EQ200">
        <v>4.667969457051611</v>
      </c>
      <c r="ER200">
        <v>1.9245487814169759</v>
      </c>
      <c r="ES200">
        <v>0.81549064086938816</v>
      </c>
      <c r="ET200">
        <v>0.82722420886307946</v>
      </c>
      <c r="EU200">
        <v>9.6244866554132859E-3</v>
      </c>
      <c r="EV200">
        <v>3.1265915992692829E-2</v>
      </c>
      <c r="EW200">
        <v>3.2485801177881348</v>
      </c>
      <c r="EX200">
        <v>8.5193611452509419</v>
      </c>
      <c r="EY200">
        <v>4.4887278553255188</v>
      </c>
      <c r="EZ200">
        <v>2.2476560419524101</v>
      </c>
      <c r="FA200">
        <v>1.8963844278319361E-2</v>
      </c>
      <c r="FC200">
        <f t="shared" si="28"/>
        <v>3.9339476024655724</v>
      </c>
      <c r="FE200">
        <v>-21.81747656556</v>
      </c>
      <c r="FF200">
        <v>1.2191187000000001</v>
      </c>
      <c r="FH200">
        <v>-4.2040016499200004</v>
      </c>
      <c r="FI200">
        <v>1.2191187000000001</v>
      </c>
      <c r="FK200">
        <v>955.15936369999997</v>
      </c>
      <c r="FL200">
        <f t="shared" ref="FL200:FL263" si="32">FK200-273.15</f>
        <v>682.00936369999999</v>
      </c>
      <c r="FM200">
        <v>22</v>
      </c>
      <c r="FS200">
        <f t="shared" si="29"/>
        <v>104.3005434562931</v>
      </c>
      <c r="FT200">
        <f t="shared" si="30"/>
        <v>168.93238302121642</v>
      </c>
      <c r="FU200">
        <f t="shared" si="31"/>
        <v>1.0480956652383144</v>
      </c>
      <c r="FV200">
        <f t="shared" si="27"/>
        <v>2.365562897401321</v>
      </c>
    </row>
    <row r="201" spans="1:178" x14ac:dyDescent="0.25">
      <c r="A201" t="s">
        <v>1201</v>
      </c>
      <c r="B201" t="s">
        <v>789</v>
      </c>
      <c r="C201" s="2">
        <v>4.3639061416036604</v>
      </c>
      <c r="D201" s="5">
        <v>1.124403572694113E-2</v>
      </c>
      <c r="E201" s="6">
        <v>178.96690424336819</v>
      </c>
      <c r="F201" s="7">
        <v>0.52051345929337811</v>
      </c>
      <c r="G201">
        <v>324.16214066413232</v>
      </c>
      <c r="H201" s="8">
        <v>90.862462326100058</v>
      </c>
      <c r="I201" s="2">
        <v>2.2413717247159139</v>
      </c>
      <c r="J201" s="2">
        <v>0.1106408170430018</v>
      </c>
      <c r="K201" s="5">
        <v>0.1857379321801518</v>
      </c>
      <c r="L201" s="9">
        <v>1.2033753653620651E-3</v>
      </c>
      <c r="M201">
        <v>0.14597525963359601</v>
      </c>
      <c r="N201" s="8">
        <v>0.60698656521891459</v>
      </c>
      <c r="O201" s="10">
        <v>11.454686392449879</v>
      </c>
      <c r="P201" s="7">
        <v>0.67513520031614027</v>
      </c>
      <c r="Q201" s="5">
        <v>0.44747959907972601</v>
      </c>
      <c r="R201" s="11">
        <v>2.2315158951095419E-2</v>
      </c>
      <c r="S201" s="12">
        <v>0.86379946256307805</v>
      </c>
      <c r="T201" s="6">
        <v>2703.218889495914</v>
      </c>
      <c r="U201" s="6">
        <v>10.050309910376811</v>
      </c>
      <c r="V201" s="6">
        <v>10.649389126498219</v>
      </c>
      <c r="W201" s="6">
        <v>2383.1181362892612</v>
      </c>
      <c r="X201" s="6">
        <v>22.56711990567484</v>
      </c>
      <c r="Y201" s="6">
        <v>99.203322609487955</v>
      </c>
      <c r="Z201" s="6">
        <v>2559.5029772158859</v>
      </c>
      <c r="AA201" s="6">
        <v>11.017995009041901</v>
      </c>
      <c r="AB201" s="13">
        <v>54.927097480801599</v>
      </c>
      <c r="AC201" s="14">
        <v>88.158533722500565</v>
      </c>
      <c r="AE201" t="s">
        <v>1202</v>
      </c>
      <c r="AF201" t="s">
        <v>1202</v>
      </c>
      <c r="AG201">
        <v>25.010999999999999</v>
      </c>
      <c r="AH201">
        <v>7914.6579893245171</v>
      </c>
      <c r="AI201">
        <v>668.07984620683203</v>
      </c>
      <c r="AJ201">
        <v>153.41645168778541</v>
      </c>
      <c r="AK201" t="s">
        <v>143</v>
      </c>
      <c r="AL201">
        <v>1112.366114633126</v>
      </c>
      <c r="AM201">
        <v>2936.9170898708198</v>
      </c>
      <c r="AN201">
        <v>257.13079337419612</v>
      </c>
      <c r="AO201">
        <v>9.779579258058563</v>
      </c>
      <c r="AP201">
        <v>3.739167414288934</v>
      </c>
      <c r="AQ201">
        <v>11.247915200216781</v>
      </c>
      <c r="AR201">
        <v>2.74628209827143</v>
      </c>
      <c r="AS201">
        <v>2.5626328987372031</v>
      </c>
      <c r="AT201">
        <v>177.7559347559415</v>
      </c>
      <c r="AU201">
        <v>51.337198735052532</v>
      </c>
      <c r="AV201">
        <v>81.054168916592687</v>
      </c>
      <c r="AW201">
        <v>14.414869520026439</v>
      </c>
      <c r="AX201">
        <v>2.393902993392818</v>
      </c>
      <c r="AY201">
        <v>0.32792317457425968</v>
      </c>
      <c r="AZ201">
        <v>684.11577952189748</v>
      </c>
      <c r="BA201">
        <v>31.640007261629119</v>
      </c>
      <c r="BB201">
        <v>0.13862234059356171</v>
      </c>
      <c r="BC201">
        <v>548943.25927654793</v>
      </c>
      <c r="BD201">
        <v>15628.42271963366</v>
      </c>
      <c r="BE201">
        <v>4.0984376043366089</v>
      </c>
      <c r="BF201">
        <v>1.266439665839058</v>
      </c>
      <c r="BG201">
        <v>0.26998866873614752</v>
      </c>
      <c r="BH201">
        <v>0.1192418114194789</v>
      </c>
      <c r="BI201">
        <v>6.5215190910160494</v>
      </c>
      <c r="BJ201">
        <v>0.77700886490852983</v>
      </c>
      <c r="BK201">
        <v>1.337349721849143E-2</v>
      </c>
      <c r="BL201">
        <v>85.35510609707076</v>
      </c>
      <c r="BM201">
        <v>5.8287244349648777</v>
      </c>
      <c r="BN201">
        <v>0.1195231511522489</v>
      </c>
      <c r="BO201">
        <v>15.69529322693394</v>
      </c>
      <c r="BP201">
        <v>1.7477270637427049</v>
      </c>
      <c r="BQ201">
        <v>1.4002420169119361E-2</v>
      </c>
      <c r="BR201">
        <v>103.8472302924034</v>
      </c>
      <c r="BS201">
        <v>12.08774471985104</v>
      </c>
      <c r="BT201">
        <v>0.12592322504063</v>
      </c>
      <c r="BU201">
        <v>52.936247799678632</v>
      </c>
      <c r="BV201">
        <v>4.5129707473663974</v>
      </c>
      <c r="BW201">
        <v>0.1781665601433696</v>
      </c>
      <c r="BX201">
        <v>16.748772655954141</v>
      </c>
      <c r="BY201">
        <v>1.512289125829118</v>
      </c>
      <c r="BZ201">
        <v>1.7002700533231059E-2</v>
      </c>
      <c r="CA201">
        <v>64.985739646947223</v>
      </c>
      <c r="CB201">
        <v>4.992587391358339</v>
      </c>
      <c r="CC201">
        <v>0.33721245174978709</v>
      </c>
      <c r="CD201">
        <v>12.259372672629519</v>
      </c>
      <c r="CE201">
        <v>1.1040696491478701</v>
      </c>
      <c r="CF201">
        <v>4.4729062280838353E-2</v>
      </c>
      <c r="CG201">
        <v>88.690280825540569</v>
      </c>
      <c r="CH201">
        <v>6.4309275152847549</v>
      </c>
      <c r="CI201">
        <v>8.5448940643017612E-2</v>
      </c>
      <c r="CJ201">
        <v>22.20779164989187</v>
      </c>
      <c r="CK201">
        <v>1.672830989236636</v>
      </c>
      <c r="CL201">
        <v>2.1124130954575659E-2</v>
      </c>
      <c r="CM201">
        <v>83.37209084078421</v>
      </c>
      <c r="CN201">
        <v>4.8795308701032774</v>
      </c>
      <c r="CO201">
        <v>0.14637366761843151</v>
      </c>
      <c r="CP201">
        <v>14.91805303219861</v>
      </c>
      <c r="CQ201">
        <v>1.111380888199627</v>
      </c>
      <c r="CR201">
        <v>2.05740894833964E-2</v>
      </c>
      <c r="CS201">
        <v>119.0365341532795</v>
      </c>
      <c r="CT201">
        <v>6.1222367996463269</v>
      </c>
      <c r="CU201">
        <v>9.4590695935967348E-2</v>
      </c>
      <c r="CV201">
        <v>18.746021341554869</v>
      </c>
      <c r="CW201">
        <v>1.333500962894381</v>
      </c>
      <c r="CX201">
        <v>2.0158316193043979E-2</v>
      </c>
      <c r="CY201">
        <v>7216.2163341456217</v>
      </c>
      <c r="CZ201">
        <v>264.36117546959809</v>
      </c>
      <c r="DA201">
        <v>0.20341347372088689</v>
      </c>
      <c r="DB201">
        <v>9.6988079933264248E-2</v>
      </c>
      <c r="DC201">
        <v>5.4305557687253668E-2</v>
      </c>
      <c r="DD201">
        <v>1.8649045907953639E-2</v>
      </c>
      <c r="DE201">
        <v>7.8957865646233376</v>
      </c>
      <c r="DF201">
        <v>9.0372122632420417</v>
      </c>
      <c r="DG201">
        <v>21.421923904855241</v>
      </c>
      <c r="DH201">
        <v>312.30783948872528</v>
      </c>
      <c r="DI201">
        <v>8.7981506125826883</v>
      </c>
      <c r="DJ201">
        <v>1.236289447019046</v>
      </c>
      <c r="DK201">
        <v>64.20980866555351</v>
      </c>
      <c r="DL201">
        <v>1.9394746373981411</v>
      </c>
      <c r="DM201">
        <v>0.7028504225520632</v>
      </c>
      <c r="DN201">
        <v>20.910398199046021</v>
      </c>
      <c r="DO201">
        <v>0.66093285941209268</v>
      </c>
      <c r="DP201">
        <v>0.5657948812468272</v>
      </c>
      <c r="DQ201">
        <v>104.99013184510289</v>
      </c>
      <c r="DR201">
        <v>3.240490498552564</v>
      </c>
      <c r="DS201">
        <v>0.49975257316786492</v>
      </c>
      <c r="DT201">
        <v>178.96690424336819</v>
      </c>
      <c r="DU201">
        <v>5.5987304837220302</v>
      </c>
      <c r="DV201">
        <v>0.26367536910217287</v>
      </c>
      <c r="DW201">
        <v>100.3634396337151</v>
      </c>
      <c r="DX201">
        <v>2.8660869844531032</v>
      </c>
      <c r="DY201">
        <v>0.56211425490564371</v>
      </c>
      <c r="EA201">
        <v>435.74253472732318</v>
      </c>
      <c r="EB201">
        <v>27.516958189941139</v>
      </c>
      <c r="EC201">
        <v>139.2416086412247</v>
      </c>
      <c r="ED201">
        <v>169.13031494540891</v>
      </c>
      <c r="EE201">
        <v>227.2368277733116</v>
      </c>
      <c r="EF201">
        <v>357.67734999782863</v>
      </c>
      <c r="EG201">
        <v>297.49152142014469</v>
      </c>
      <c r="EH201">
        <v>326.5615057635539</v>
      </c>
      <c r="EI201">
        <v>339.5948108761641</v>
      </c>
      <c r="EJ201">
        <v>360.52959685179093</v>
      </c>
      <c r="EK201">
        <v>406.73611080388042</v>
      </c>
      <c r="EL201">
        <v>521.07556775490127</v>
      </c>
      <c r="EM201">
        <v>603.96975838860772</v>
      </c>
      <c r="EN201">
        <v>739.35735498931354</v>
      </c>
      <c r="EO201">
        <v>762.03338786808422</v>
      </c>
      <c r="EQ201">
        <v>2.041070901405512</v>
      </c>
      <c r="ER201">
        <v>0.96450178431806732</v>
      </c>
      <c r="ES201">
        <v>0.87045510807056736</v>
      </c>
      <c r="ET201">
        <v>0.84623948383964209</v>
      </c>
      <c r="EU201">
        <v>3.7217399683998363E-2</v>
      </c>
      <c r="EV201">
        <v>8.4262712243447099E-2</v>
      </c>
      <c r="EW201">
        <v>2.2640676930386392</v>
      </c>
      <c r="EX201">
        <v>13.05768365257331</v>
      </c>
      <c r="EY201">
        <v>2.096733428458712</v>
      </c>
      <c r="EZ201">
        <v>1.5034619876694191</v>
      </c>
      <c r="FA201">
        <v>1.063908383125726E-2</v>
      </c>
      <c r="FC201">
        <f t="shared" si="28"/>
        <v>2.5294625397645842</v>
      </c>
      <c r="FE201">
        <v>-17.363097152509997</v>
      </c>
      <c r="FF201">
        <v>1.0905111999999999</v>
      </c>
      <c r="FH201">
        <v>-2.7973888027</v>
      </c>
      <c r="FI201">
        <v>1.0905111999999999</v>
      </c>
      <c r="FK201">
        <v>1081.5489686999999</v>
      </c>
      <c r="FL201">
        <f t="shared" si="32"/>
        <v>808.39896869999995</v>
      </c>
      <c r="FM201">
        <v>26</v>
      </c>
      <c r="FS201">
        <f t="shared" si="29"/>
        <v>178.96690424336819</v>
      </c>
      <c r="FT201">
        <f t="shared" si="30"/>
        <v>289.86719161661165</v>
      </c>
      <c r="FU201">
        <f t="shared" si="31"/>
        <v>1.4948374110827325</v>
      </c>
      <c r="FV201">
        <f t="shared" si="27"/>
        <v>2.9820266454420477</v>
      </c>
    </row>
    <row r="202" spans="1:178" x14ac:dyDescent="0.25">
      <c r="A202" t="s">
        <v>1203</v>
      </c>
      <c r="B202" t="s">
        <v>789</v>
      </c>
      <c r="C202" s="2">
        <v>-9.4268527027517006</v>
      </c>
      <c r="D202" s="5">
        <v>2.1128582876207339E-2</v>
      </c>
      <c r="E202" s="6">
        <v>155.10733863640851</v>
      </c>
      <c r="F202" s="7">
        <v>0.53212813611068344</v>
      </c>
      <c r="G202">
        <v>-150.03070351096881</v>
      </c>
      <c r="H202" s="8">
        <v>226.84362378276279</v>
      </c>
      <c r="I202" s="2">
        <v>2.1280129958601872</v>
      </c>
      <c r="J202" s="2">
        <v>0.1017782946205051</v>
      </c>
      <c r="K202" s="5">
        <v>0.18581299926370451</v>
      </c>
      <c r="L202" s="9">
        <v>7.9004678573986085E-4</v>
      </c>
      <c r="M202">
        <v>0.18492156730793249</v>
      </c>
      <c r="N202" s="8">
        <v>0.31670216456384259</v>
      </c>
      <c r="O202" s="10">
        <v>12.033424617909141</v>
      </c>
      <c r="P202" s="7">
        <v>0.70532027059492786</v>
      </c>
      <c r="Q202" s="5">
        <v>0.47005655921331341</v>
      </c>
      <c r="R202" s="11">
        <v>2.3356318942371751E-2</v>
      </c>
      <c r="S202" s="12">
        <v>0.93659938531701747</v>
      </c>
      <c r="T202" s="6">
        <v>2704.428805864939</v>
      </c>
      <c r="U202" s="6">
        <v>6.0764775774000963</v>
      </c>
      <c r="V202" s="6">
        <v>7.034168934015379</v>
      </c>
      <c r="W202" s="6">
        <v>2483.122187926429</v>
      </c>
      <c r="X202" s="6">
        <v>20.202929434038939</v>
      </c>
      <c r="Y202" s="6">
        <v>102.7809225952486</v>
      </c>
      <c r="Z202" s="6">
        <v>2607.7823414350969</v>
      </c>
      <c r="AA202" s="6">
        <v>7.7136007443767918</v>
      </c>
      <c r="AB202" s="13">
        <v>51.841997708852013</v>
      </c>
      <c r="AC202" s="14">
        <v>91.816881351856082</v>
      </c>
      <c r="AE202" t="s">
        <v>1204</v>
      </c>
      <c r="AF202" t="s">
        <v>1204</v>
      </c>
      <c r="AG202">
        <v>23.33</v>
      </c>
      <c r="AH202">
        <v>417.13547281566338</v>
      </c>
      <c r="AI202">
        <v>76.715807999030559</v>
      </c>
      <c r="AJ202">
        <v>73.110498614762733</v>
      </c>
      <c r="AK202" t="s">
        <v>143</v>
      </c>
      <c r="AL202">
        <v>613.6901606972898</v>
      </c>
      <c r="AM202">
        <v>1377.547753478158</v>
      </c>
      <c r="AN202">
        <v>233.85985326212889</v>
      </c>
      <c r="AO202">
        <v>9.5687801315554122</v>
      </c>
      <c r="AP202">
        <v>1.7543214069681441</v>
      </c>
      <c r="AQ202">
        <v>4.685423711744046</v>
      </c>
      <c r="AR202">
        <v>1.030489311537899</v>
      </c>
      <c r="AS202">
        <v>1.196529166093937</v>
      </c>
      <c r="AT202">
        <v>104.9901550358951</v>
      </c>
      <c r="AU202">
        <v>31.63538238785382</v>
      </c>
      <c r="AV202">
        <v>39.739887803112687</v>
      </c>
      <c r="AW202">
        <v>6.7506559997502169</v>
      </c>
      <c r="AX202">
        <v>1.476160625738683</v>
      </c>
      <c r="AY202">
        <v>9.4055007020748663E-2</v>
      </c>
      <c r="AZ202">
        <v>658.08171615643244</v>
      </c>
      <c r="BA202">
        <v>35.669119376734614</v>
      </c>
      <c r="BB202">
        <v>5.7863192392196693E-2</v>
      </c>
      <c r="BC202">
        <v>523893.0012639637</v>
      </c>
      <c r="BD202">
        <v>21285.7103639415</v>
      </c>
      <c r="BE202">
        <v>1.2587865125179061</v>
      </c>
      <c r="BF202">
        <v>1.0871530796772171</v>
      </c>
      <c r="BG202">
        <v>0.22832095455513729</v>
      </c>
      <c r="BH202">
        <v>9.4304700155999135E-2</v>
      </c>
      <c r="BI202">
        <v>2.6174904134946129</v>
      </c>
      <c r="BJ202">
        <v>0.46811445132164131</v>
      </c>
      <c r="BK202">
        <v>6.7921482747417697E-3</v>
      </c>
      <c r="BL202">
        <v>53.08679015978813</v>
      </c>
      <c r="BM202">
        <v>7.775486074471198</v>
      </c>
      <c r="BN202">
        <v>3.428771043943294E-2</v>
      </c>
      <c r="BO202">
        <v>6.2616928755401204</v>
      </c>
      <c r="BP202">
        <v>1.187616227148256</v>
      </c>
      <c r="BQ202">
        <v>1.064326570269819E-2</v>
      </c>
      <c r="BR202">
        <v>41.828038733122668</v>
      </c>
      <c r="BS202">
        <v>7.7004429992069232</v>
      </c>
      <c r="BT202">
        <v>6.1423072041502311E-2</v>
      </c>
      <c r="BU202">
        <v>24.22675593523865</v>
      </c>
      <c r="BV202">
        <v>4.1044861979683258</v>
      </c>
      <c r="BW202">
        <v>7.0392483619754878E-2</v>
      </c>
      <c r="BX202">
        <v>9.6344040813814189</v>
      </c>
      <c r="BY202">
        <v>1.370495216817563</v>
      </c>
      <c r="BZ202">
        <v>8.4475979103974513E-3</v>
      </c>
      <c r="CA202">
        <v>35.323960859320259</v>
      </c>
      <c r="CB202">
        <v>3.7110215875617611</v>
      </c>
      <c r="CC202">
        <v>0.12931402902325939</v>
      </c>
      <c r="CD202">
        <v>8.1102057782356649</v>
      </c>
      <c r="CE202">
        <v>0.93791264220543358</v>
      </c>
      <c r="CF202">
        <v>1.542348089416678E-2</v>
      </c>
      <c r="CG202">
        <v>72.797133709602633</v>
      </c>
      <c r="CH202">
        <v>6.9252000939857812</v>
      </c>
      <c r="CI202">
        <v>4.2468018745931563E-2</v>
      </c>
      <c r="CJ202">
        <v>20.098845675056751</v>
      </c>
      <c r="CK202">
        <v>1.424313614050557</v>
      </c>
      <c r="CL202">
        <v>1.0493720516163031E-2</v>
      </c>
      <c r="CM202">
        <v>88.411358491608169</v>
      </c>
      <c r="CN202">
        <v>5.0307126747076074</v>
      </c>
      <c r="CO202">
        <v>3.1512040501903017E-2</v>
      </c>
      <c r="CP202">
        <v>16.790334015775379</v>
      </c>
      <c r="CQ202">
        <v>1.032727237781611</v>
      </c>
      <c r="CR202">
        <v>2.314890787974351E-2</v>
      </c>
      <c r="CS202">
        <v>134.48279922176209</v>
      </c>
      <c r="CT202">
        <v>9.0707216983923313</v>
      </c>
      <c r="CU202">
        <v>4.6996367533079661E-2</v>
      </c>
      <c r="CV202">
        <v>20.319565757805641</v>
      </c>
      <c r="CW202">
        <v>1.0530653253913289</v>
      </c>
      <c r="CX202">
        <v>1.001228618734433E-2</v>
      </c>
      <c r="CY202">
        <v>5814.1649303573504</v>
      </c>
      <c r="CZ202">
        <v>312.3882159478357</v>
      </c>
      <c r="DA202">
        <v>0.10109882046602491</v>
      </c>
      <c r="DB202">
        <v>0.1072008872129762</v>
      </c>
      <c r="DC202">
        <v>3.4180344704490183E-2</v>
      </c>
      <c r="DD202">
        <v>9.2640585713545803E-3</v>
      </c>
      <c r="DE202">
        <v>-0.60785184647224699</v>
      </c>
      <c r="DF202">
        <v>3.3452787747471788</v>
      </c>
      <c r="DG202">
        <v>10.02774169391396</v>
      </c>
      <c r="DH202">
        <v>282.33937860068119</v>
      </c>
      <c r="DI202">
        <v>11.60151818379873</v>
      </c>
      <c r="DJ202">
        <v>0.60320134309334328</v>
      </c>
      <c r="DK202">
        <v>57.403985498866419</v>
      </c>
      <c r="DL202">
        <v>2.241343156539906</v>
      </c>
      <c r="DM202">
        <v>0.32873978535547221</v>
      </c>
      <c r="DN202">
        <v>23.74332305602999</v>
      </c>
      <c r="DO202">
        <v>0.98135827740696913</v>
      </c>
      <c r="DP202">
        <v>0.29208902630570471</v>
      </c>
      <c r="DQ202">
        <v>93.344594100977105</v>
      </c>
      <c r="DR202">
        <v>3.4749510485890589</v>
      </c>
      <c r="DS202">
        <v>0.25068998735739639</v>
      </c>
      <c r="DT202">
        <v>155.10733863640851</v>
      </c>
      <c r="DU202">
        <v>8.5416073867452802</v>
      </c>
      <c r="DV202">
        <v>0.1181525625139615</v>
      </c>
      <c r="DW202">
        <v>92.345663621114198</v>
      </c>
      <c r="DX202">
        <v>3.487887964292538</v>
      </c>
      <c r="DY202">
        <v>0.26423439870916371</v>
      </c>
      <c r="EA202">
        <v>419.16032876205878</v>
      </c>
      <c r="EB202">
        <v>11.044263348078539</v>
      </c>
      <c r="EC202">
        <v>86.6016152688224</v>
      </c>
      <c r="ED202">
        <v>67.475138745044404</v>
      </c>
      <c r="EE202">
        <v>91.527437052784848</v>
      </c>
      <c r="EF202">
        <v>163.69429685972059</v>
      </c>
      <c r="EG202">
        <v>171.12618261778721</v>
      </c>
      <c r="EH202">
        <v>177.50734100160929</v>
      </c>
      <c r="EI202">
        <v>224.6594398403231</v>
      </c>
      <c r="EJ202">
        <v>295.92330776261241</v>
      </c>
      <c r="EK202">
        <v>368.1107266493911</v>
      </c>
      <c r="EL202">
        <v>552.57099057255107</v>
      </c>
      <c r="EM202">
        <v>679.77060792612872</v>
      </c>
      <c r="EN202">
        <v>835.2968895761619</v>
      </c>
      <c r="EO202">
        <v>825.99860804087984</v>
      </c>
      <c r="EQ202">
        <v>3.172383792539121</v>
      </c>
      <c r="ER202">
        <v>1.6922204471103199</v>
      </c>
      <c r="ES202">
        <v>1.00390248405907</v>
      </c>
      <c r="ET202">
        <v>0.94070302242958648</v>
      </c>
      <c r="EU202">
        <v>1.322196153954615E-2</v>
      </c>
      <c r="EV202">
        <v>6.2218628738168108E-2</v>
      </c>
      <c r="EW202">
        <v>4.7057033521142593</v>
      </c>
      <c r="EX202">
        <v>10.1412694236137</v>
      </c>
      <c r="EY202">
        <v>2.921769015786122</v>
      </c>
      <c r="EZ202">
        <v>1.153361913449144</v>
      </c>
      <c r="FA202">
        <v>8.0839563570096577E-3</v>
      </c>
      <c r="FC202">
        <f t="shared" si="28"/>
        <v>4.745214634268061</v>
      </c>
      <c r="FE202">
        <v>-19.565987521419999</v>
      </c>
      <c r="FF202">
        <v>1.171888</v>
      </c>
      <c r="FH202">
        <v>-3.0280652680400002</v>
      </c>
      <c r="FI202">
        <v>1.171888</v>
      </c>
      <c r="FK202">
        <v>996.18081310000002</v>
      </c>
      <c r="FL202">
        <f t="shared" si="32"/>
        <v>723.03081310000005</v>
      </c>
      <c r="FM202">
        <v>23</v>
      </c>
      <c r="FS202">
        <f t="shared" si="29"/>
        <v>155.10733863640851</v>
      </c>
      <c r="FT202">
        <f t="shared" si="30"/>
        <v>251.22258687853767</v>
      </c>
      <c r="FU202">
        <f t="shared" si="31"/>
        <v>1.5473290876999248</v>
      </c>
      <c r="FV202">
        <f t="shared" si="27"/>
        <v>3.0419515936784842</v>
      </c>
    </row>
    <row r="203" spans="1:178" x14ac:dyDescent="0.25">
      <c r="A203" t="s">
        <v>1205</v>
      </c>
      <c r="B203" t="s">
        <v>789</v>
      </c>
      <c r="C203" s="2">
        <v>-4.3064438128903966</v>
      </c>
      <c r="D203" s="5">
        <v>2.4480183823407539E-2</v>
      </c>
      <c r="E203" s="6">
        <v>280.81389906890251</v>
      </c>
      <c r="F203" s="7">
        <v>0.45655514917036688</v>
      </c>
      <c r="G203">
        <v>-328.76585917054871</v>
      </c>
      <c r="H203" s="8">
        <v>97.308469173373084</v>
      </c>
      <c r="I203" s="2">
        <v>2.0776253066282111</v>
      </c>
      <c r="J203" s="2">
        <v>9.9890300833711268E-2</v>
      </c>
      <c r="K203" s="5">
        <v>0.1852088428399111</v>
      </c>
      <c r="L203" s="9">
        <v>6.7636144144516265E-4</v>
      </c>
      <c r="M203">
        <v>0.1218846311336841</v>
      </c>
      <c r="N203" s="8">
        <v>0.39665776581696099</v>
      </c>
      <c r="O203" s="10">
        <v>12.301194114872841</v>
      </c>
      <c r="P203" s="7">
        <v>0.71390979890113493</v>
      </c>
      <c r="Q203" s="5">
        <v>0.48170451254884128</v>
      </c>
      <c r="R203" s="11">
        <v>2.3557862737147269E-2</v>
      </c>
      <c r="S203" s="12">
        <v>0.94970726016851492</v>
      </c>
      <c r="T203" s="6">
        <v>2699.1397987742212</v>
      </c>
      <c r="U203" s="6">
        <v>4.8720639351907931</v>
      </c>
      <c r="V203" s="6">
        <v>6.016559262577343</v>
      </c>
      <c r="W203" s="6">
        <v>2534.4091543475402</v>
      </c>
      <c r="X203" s="6">
        <v>12.37246195877726</v>
      </c>
      <c r="Y203" s="6">
        <v>102.1850005446552</v>
      </c>
      <c r="Z203" s="6">
        <v>2627.30565619864</v>
      </c>
      <c r="AA203" s="6">
        <v>5.5741007656636761</v>
      </c>
      <c r="AB203" s="13">
        <v>54.134311543762927</v>
      </c>
      <c r="AC203" s="14">
        <v>93.896920622581632</v>
      </c>
      <c r="AE203" t="s">
        <v>1206</v>
      </c>
      <c r="AF203" t="s">
        <v>1206</v>
      </c>
      <c r="AG203">
        <v>25.004999999999999</v>
      </c>
      <c r="AH203">
        <v>5152.4175766578128</v>
      </c>
      <c r="AI203">
        <v>744.48539102358905</v>
      </c>
      <c r="AJ203">
        <v>116.1018719895563</v>
      </c>
      <c r="AK203" t="s">
        <v>143</v>
      </c>
      <c r="AL203">
        <v>1071.983959091612</v>
      </c>
      <c r="AM203">
        <v>2206.791330141275</v>
      </c>
      <c r="AN203">
        <v>245.28821927678499</v>
      </c>
      <c r="AO203">
        <v>9.6305227724828963</v>
      </c>
      <c r="AP203">
        <v>2.7420171871764691</v>
      </c>
      <c r="AQ203">
        <v>7.5394011694606142</v>
      </c>
      <c r="AR203">
        <v>1.850031671726964</v>
      </c>
      <c r="AS203">
        <v>1.9252703270335421</v>
      </c>
      <c r="AT203">
        <v>117.6435364460484</v>
      </c>
      <c r="AU203">
        <v>41.260750532273427</v>
      </c>
      <c r="AV203">
        <v>62.348291158151099</v>
      </c>
      <c r="AW203">
        <v>12.65556088629306</v>
      </c>
      <c r="AX203">
        <v>3.1898502932110131</v>
      </c>
      <c r="AY203">
        <v>0.20364485289677151</v>
      </c>
      <c r="AZ203">
        <v>757.82416296502629</v>
      </c>
      <c r="BA203">
        <v>43.851017463283952</v>
      </c>
      <c r="BB203">
        <v>9.6535943735355484E-2</v>
      </c>
      <c r="BC203">
        <v>522526.3400592914</v>
      </c>
      <c r="BD203">
        <v>19351.694922303432</v>
      </c>
      <c r="BE203">
        <v>2.1165013677777829</v>
      </c>
      <c r="BF203">
        <v>1.092372083113371</v>
      </c>
      <c r="BG203">
        <v>0.23656238491176551</v>
      </c>
      <c r="BH203">
        <v>0.1214143612193123</v>
      </c>
      <c r="BI203">
        <v>5.1519644724127636</v>
      </c>
      <c r="BJ203">
        <v>1.1288838610968071</v>
      </c>
      <c r="BK203">
        <v>1.0942870823717249E-2</v>
      </c>
      <c r="BL203">
        <v>65.744498950874885</v>
      </c>
      <c r="BM203">
        <v>7.3630285987159478</v>
      </c>
      <c r="BN203">
        <v>8.2177024513172839E-2</v>
      </c>
      <c r="BO203">
        <v>8.1371705730775705</v>
      </c>
      <c r="BP203">
        <v>1.7026097227979879</v>
      </c>
      <c r="BQ203">
        <v>1.047067655459163E-2</v>
      </c>
      <c r="BR203">
        <v>49.728584401559942</v>
      </c>
      <c r="BS203">
        <v>9.0859953480363345</v>
      </c>
      <c r="BT203">
        <v>4.1203120688809929E-2</v>
      </c>
      <c r="BU203">
        <v>30.651109922372019</v>
      </c>
      <c r="BV203">
        <v>5.780970939850901</v>
      </c>
      <c r="BW203">
        <v>0.13313428377193151</v>
      </c>
      <c r="BX203">
        <v>9.4967397911029927</v>
      </c>
      <c r="BY203">
        <v>1.525035494372569</v>
      </c>
      <c r="BZ203">
        <v>1.2839784672485E-2</v>
      </c>
      <c r="CA203">
        <v>43.19962378543903</v>
      </c>
      <c r="CB203">
        <v>5.5583345175623791</v>
      </c>
      <c r="CC203">
        <v>0.25173218778069151</v>
      </c>
      <c r="CD203">
        <v>8.9886542930468387</v>
      </c>
      <c r="CE203">
        <v>1.0713916416429541</v>
      </c>
      <c r="CF203">
        <v>3.6970342072839703E-2</v>
      </c>
      <c r="CG203">
        <v>81.444313182161892</v>
      </c>
      <c r="CH203">
        <v>8.1120657268234648</v>
      </c>
      <c r="CI203">
        <v>0.1820307971044563</v>
      </c>
      <c r="CJ203">
        <v>23.781676971235129</v>
      </c>
      <c r="CK203">
        <v>1.7192414456878351</v>
      </c>
      <c r="CL203">
        <v>3.6460867752798408E-2</v>
      </c>
      <c r="CM203">
        <v>104.4971292398758</v>
      </c>
      <c r="CN203">
        <v>6.8251875582398549</v>
      </c>
      <c r="CO203">
        <v>4.7892316517332903E-2</v>
      </c>
      <c r="CP203">
        <v>20.1743440012363</v>
      </c>
      <c r="CQ203">
        <v>1.25191352045812</v>
      </c>
      <c r="CR203">
        <v>1.5521614924337001E-2</v>
      </c>
      <c r="CS203">
        <v>159.81217777689881</v>
      </c>
      <c r="CT203">
        <v>10.646311366318439</v>
      </c>
      <c r="CU203">
        <v>0.16331745819486199</v>
      </c>
      <c r="CV203">
        <v>24.708552823818732</v>
      </c>
      <c r="CW203">
        <v>1.447592625097025</v>
      </c>
      <c r="CX203">
        <v>1.521323509676983E-2</v>
      </c>
      <c r="CY203">
        <v>6391.6939546637741</v>
      </c>
      <c r="CZ203">
        <v>211.06905607384661</v>
      </c>
      <c r="DA203">
        <v>0.15371335805916389</v>
      </c>
      <c r="DB203">
        <v>5.7456604353242777E-2</v>
      </c>
      <c r="DC203">
        <v>3.3266161878469938E-2</v>
      </c>
      <c r="DD203">
        <v>1.4078358290182121E-2</v>
      </c>
      <c r="DE203">
        <v>2.1712452160060551</v>
      </c>
      <c r="DF203">
        <v>9.5703834714584755</v>
      </c>
      <c r="DG203">
        <v>14.732491763855419</v>
      </c>
      <c r="DH203">
        <v>528.17818913192377</v>
      </c>
      <c r="DI203">
        <v>14.94354784068876</v>
      </c>
      <c r="DJ203">
        <v>0.96084407490899437</v>
      </c>
      <c r="DK203">
        <v>107.95470487326961</v>
      </c>
      <c r="DL203">
        <v>3.1721563457861568</v>
      </c>
      <c r="DM203">
        <v>0.46244056622413388</v>
      </c>
      <c r="DN203">
        <v>29.428548551234549</v>
      </c>
      <c r="DO203">
        <v>0.86939249551143361</v>
      </c>
      <c r="DP203">
        <v>0.41577353081247242</v>
      </c>
      <c r="DQ203">
        <v>150.36559651637319</v>
      </c>
      <c r="DR203">
        <v>5.1006680833764211</v>
      </c>
      <c r="DS203">
        <v>0.36291312646892299</v>
      </c>
      <c r="DT203">
        <v>280.81389906890251</v>
      </c>
      <c r="DU203">
        <v>8.1214657313591587</v>
      </c>
      <c r="DV203">
        <v>0.20586161500954731</v>
      </c>
      <c r="DW203">
        <v>166.26738616269299</v>
      </c>
      <c r="DX203">
        <v>4.7322331047669719</v>
      </c>
      <c r="DY203">
        <v>0.37884025469708482</v>
      </c>
      <c r="EA203">
        <v>482.69054965925238</v>
      </c>
      <c r="EB203">
        <v>21.7382467190412</v>
      </c>
      <c r="EC203">
        <v>107.2504061188824</v>
      </c>
      <c r="ED203">
        <v>87.685027727128997</v>
      </c>
      <c r="EE203">
        <v>108.8152831543981</v>
      </c>
      <c r="EF203">
        <v>207.10209407008131</v>
      </c>
      <c r="EG203">
        <v>168.6809909609768</v>
      </c>
      <c r="EH203">
        <v>217.0835366102464</v>
      </c>
      <c r="EI203">
        <v>248.9931937132088</v>
      </c>
      <c r="EJ203">
        <v>331.07444382992639</v>
      </c>
      <c r="EK203">
        <v>435.56184929002058</v>
      </c>
      <c r="EL203">
        <v>653.10705774922405</v>
      </c>
      <c r="EM203">
        <v>816.77506077879775</v>
      </c>
      <c r="EN203">
        <v>992.62222221676279</v>
      </c>
      <c r="EO203">
        <v>1004.4127164153959</v>
      </c>
      <c r="EQ203">
        <v>2.456540716314584</v>
      </c>
      <c r="ER203">
        <v>1.875873907336135</v>
      </c>
      <c r="ES203">
        <v>0.79553713050354913</v>
      </c>
      <c r="ET203">
        <v>0.76597393540508607</v>
      </c>
      <c r="EU203">
        <v>2.1899818715013751E-2</v>
      </c>
      <c r="EV203">
        <v>0.10013770301738829</v>
      </c>
      <c r="EW203">
        <v>4.5725357054548326</v>
      </c>
      <c r="EX203">
        <v>19.012123939616679</v>
      </c>
      <c r="EY203">
        <v>4.2712911886168632</v>
      </c>
      <c r="EZ203">
        <v>1.757149567543749</v>
      </c>
      <c r="FA203">
        <v>6.835349460279215E-3</v>
      </c>
      <c r="FC203">
        <f t="shared" si="28"/>
        <v>4.294917375279458</v>
      </c>
      <c r="FE203">
        <v>-18.772483541619998</v>
      </c>
      <c r="FF203">
        <v>1.1260668</v>
      </c>
      <c r="FH203">
        <v>-3.3062352822599999</v>
      </c>
      <c r="FI203">
        <v>1.1260668</v>
      </c>
      <c r="FK203">
        <v>1040.8051118000001</v>
      </c>
      <c r="FL203">
        <f t="shared" si="32"/>
        <v>767.6551118000001</v>
      </c>
      <c r="FM203">
        <v>25</v>
      </c>
      <c r="FS203">
        <f t="shared" si="29"/>
        <v>280.81389906890251</v>
      </c>
      <c r="FT203">
        <f t="shared" si="30"/>
        <v>454.82563736657875</v>
      </c>
      <c r="FU203">
        <f t="shared" si="31"/>
        <v>1.1227124152000945</v>
      </c>
      <c r="FV203">
        <f t="shared" si="27"/>
        <v>2.4849735637334875</v>
      </c>
    </row>
    <row r="204" spans="1:178" x14ac:dyDescent="0.25">
      <c r="A204" t="s">
        <v>1207</v>
      </c>
      <c r="B204" t="s">
        <v>789</v>
      </c>
      <c r="C204" s="2">
        <v>-36.599384197587383</v>
      </c>
      <c r="D204" s="5">
        <v>9.4448566196403873E-3</v>
      </c>
      <c r="E204" s="6">
        <v>197.2370623458078</v>
      </c>
      <c r="F204" s="7">
        <v>0.85402242363709457</v>
      </c>
      <c r="G204">
        <v>-38.658029546210628</v>
      </c>
      <c r="H204" s="8">
        <v>324.06204116099599</v>
      </c>
      <c r="I204" s="2">
        <v>3.3746389248551658</v>
      </c>
      <c r="J204" s="2">
        <v>0.1965681219822594</v>
      </c>
      <c r="K204" s="5">
        <v>0.1861578614848276</v>
      </c>
      <c r="L204" s="9">
        <v>1.6996684927650641E-3</v>
      </c>
      <c r="M204">
        <v>0.2541709897933247</v>
      </c>
      <c r="N204" s="8">
        <v>2.6599345430997698</v>
      </c>
      <c r="O204" s="10">
        <v>7.7060847215394208</v>
      </c>
      <c r="P204" s="7">
        <v>0.50521073718094123</v>
      </c>
      <c r="Q204" s="5">
        <v>0.30104316845553158</v>
      </c>
      <c r="R204" s="11">
        <v>1.7241907149293929E-2</v>
      </c>
      <c r="S204" s="12">
        <v>0.94073134033994266</v>
      </c>
      <c r="T204" s="6">
        <v>2706.4928901925932</v>
      </c>
      <c r="U204" s="6">
        <v>14.6616393771618</v>
      </c>
      <c r="V204" s="6">
        <v>15.082716840997129</v>
      </c>
      <c r="W204" s="6">
        <v>1693.800800474937</v>
      </c>
      <c r="X204" s="6">
        <v>45.070809734431933</v>
      </c>
      <c r="Y204" s="6">
        <v>85.415426803591771</v>
      </c>
      <c r="Z204" s="6">
        <v>2190.816594345783</v>
      </c>
      <c r="AA204" s="6">
        <v>27.945584619192999</v>
      </c>
      <c r="AB204" s="13">
        <v>59.416734979521642</v>
      </c>
      <c r="AC204" s="14">
        <v>62.582865324076529</v>
      </c>
      <c r="AE204" t="s">
        <v>1208</v>
      </c>
      <c r="AF204" t="s">
        <v>1208</v>
      </c>
      <c r="AG204">
        <v>18.202000000000002</v>
      </c>
      <c r="AH204">
        <v>4756.4003868446534</v>
      </c>
      <c r="AI204">
        <v>487.66889590471499</v>
      </c>
      <c r="AJ204">
        <v>152.99419417464199</v>
      </c>
      <c r="AK204" t="s">
        <v>143</v>
      </c>
      <c r="AL204">
        <v>1400.9527724402651</v>
      </c>
      <c r="AM204">
        <v>2985.2747182958228</v>
      </c>
      <c r="AN204">
        <v>266.78550525799619</v>
      </c>
      <c r="AO204">
        <v>14.56466441332427</v>
      </c>
      <c r="AP204">
        <v>3.768399447407754</v>
      </c>
      <c r="AQ204">
        <v>31.67810508741513</v>
      </c>
      <c r="AR204">
        <v>6.414258375816333</v>
      </c>
      <c r="AS204">
        <v>2.506161237250371</v>
      </c>
      <c r="AT204">
        <v>409.23879052817739</v>
      </c>
      <c r="AU204">
        <v>94.063496860375324</v>
      </c>
      <c r="AV204">
        <v>82.294294891796042</v>
      </c>
      <c r="AW204">
        <v>48.931095973870271</v>
      </c>
      <c r="AX204">
        <v>6.968680723203077</v>
      </c>
      <c r="AY204">
        <v>0.28987657911528969</v>
      </c>
      <c r="AZ204">
        <v>1123.3043736682309</v>
      </c>
      <c r="BA204">
        <v>165.13650041290529</v>
      </c>
      <c r="BB204">
        <v>8.3447575486018333E-2</v>
      </c>
      <c r="BC204">
        <v>502964.10107274971</v>
      </c>
      <c r="BD204">
        <v>25144.26472977782</v>
      </c>
      <c r="BE204">
        <v>3.7836465431172042</v>
      </c>
      <c r="BF204">
        <v>4.269326984119715</v>
      </c>
      <c r="BG204">
        <v>0.82237509297864819</v>
      </c>
      <c r="BH204">
        <v>0.16033203205238</v>
      </c>
      <c r="BI204">
        <v>10.593754877118901</v>
      </c>
      <c r="BJ204">
        <v>1.2173708917155639</v>
      </c>
      <c r="BK204">
        <v>1.436293840122954E-2</v>
      </c>
      <c r="BL204">
        <v>160.67260840760349</v>
      </c>
      <c r="BM204">
        <v>25.719631144550569</v>
      </c>
      <c r="BN204">
        <v>7.7072959363922292E-2</v>
      </c>
      <c r="BO204">
        <v>32.432300335729678</v>
      </c>
      <c r="BP204">
        <v>4.7616114248341006</v>
      </c>
      <c r="BQ204">
        <v>1.534105224442495E-2</v>
      </c>
      <c r="BR204">
        <v>221.6622598159403</v>
      </c>
      <c r="BS204">
        <v>34.616511433634628</v>
      </c>
      <c r="BT204">
        <v>6.800904564803259E-2</v>
      </c>
      <c r="BU204">
        <v>127.48294264046871</v>
      </c>
      <c r="BV204">
        <v>23.520434641932081</v>
      </c>
      <c r="BW204">
        <v>0.1915136939557677</v>
      </c>
      <c r="BX204">
        <v>41.577264910250541</v>
      </c>
      <c r="BY204">
        <v>7.8436439266257274</v>
      </c>
      <c r="BZ204">
        <v>5.2070525626513917E-2</v>
      </c>
      <c r="CA204">
        <v>166.11587626675311</v>
      </c>
      <c r="CB204">
        <v>27.67354372105773</v>
      </c>
      <c r="CC204">
        <v>0.45523516392563512</v>
      </c>
      <c r="CD204">
        <v>27.324174134145959</v>
      </c>
      <c r="CE204">
        <v>4.3331567421553094</v>
      </c>
      <c r="CF204">
        <v>4.1969110004101681E-2</v>
      </c>
      <c r="CG204">
        <v>175.0749592557477</v>
      </c>
      <c r="CH204">
        <v>27.60296670833473</v>
      </c>
      <c r="CI204">
        <v>0.10661760518325809</v>
      </c>
      <c r="CJ204">
        <v>34.526323996648351</v>
      </c>
      <c r="CK204">
        <v>5.0173330471963284</v>
      </c>
      <c r="CL204">
        <v>2.631823215610719E-2</v>
      </c>
      <c r="CM204">
        <v>111.2685741756688</v>
      </c>
      <c r="CN204">
        <v>14.639588903752649</v>
      </c>
      <c r="CO204">
        <v>7.9049266568963328E-2</v>
      </c>
      <c r="CP204">
        <v>18.194702608498751</v>
      </c>
      <c r="CQ204">
        <v>2.6001675215338529</v>
      </c>
      <c r="CR204">
        <v>5.1982668495776173E-2</v>
      </c>
      <c r="CS204">
        <v>122.65275172377009</v>
      </c>
      <c r="CT204">
        <v>15.67388304731961</v>
      </c>
      <c r="CU204">
        <v>0.11790935990063189</v>
      </c>
      <c r="CV204">
        <v>20.438726739597669</v>
      </c>
      <c r="CW204">
        <v>2.628864487547462</v>
      </c>
      <c r="CX204">
        <v>2.5103815074263489E-2</v>
      </c>
      <c r="CY204">
        <v>6283.9252480680152</v>
      </c>
      <c r="CZ204">
        <v>328.42437637588779</v>
      </c>
      <c r="DA204">
        <v>0.25382459802390323</v>
      </c>
      <c r="DB204">
        <v>0.15694847125410721</v>
      </c>
      <c r="DC204">
        <v>7.4652091867325396E-2</v>
      </c>
      <c r="DD204">
        <v>4.7168327516592508E-2</v>
      </c>
      <c r="DE204">
        <v>11.5422097474588</v>
      </c>
      <c r="DF204">
        <v>11.25081531519216</v>
      </c>
      <c r="DG204">
        <v>20.184565358877119</v>
      </c>
      <c r="DH204">
        <v>226.5161762080208</v>
      </c>
      <c r="DI204">
        <v>26.496462723057771</v>
      </c>
      <c r="DJ204">
        <v>1.2719515727242281</v>
      </c>
      <c r="DK204">
        <v>46.360406756968487</v>
      </c>
      <c r="DL204">
        <v>5.2112034622843151</v>
      </c>
      <c r="DM204">
        <v>0.66608563951130051</v>
      </c>
      <c r="DN204">
        <v>27.864527743210662</v>
      </c>
      <c r="DO204">
        <v>5.3315876115688177</v>
      </c>
      <c r="DP204">
        <v>0.56346051371058159</v>
      </c>
      <c r="DQ204">
        <v>218.4951215409024</v>
      </c>
      <c r="DR204">
        <v>37.033220824422138</v>
      </c>
      <c r="DS204">
        <v>0.49041572421835677</v>
      </c>
      <c r="DT204">
        <v>197.2370623458078</v>
      </c>
      <c r="DU204">
        <v>25.019034195292178</v>
      </c>
      <c r="DV204">
        <v>0.26537594318470148</v>
      </c>
      <c r="DW204">
        <v>79.457587210990937</v>
      </c>
      <c r="DX204">
        <v>10.316266601723751</v>
      </c>
      <c r="DY204">
        <v>0.52340406943569373</v>
      </c>
      <c r="EA204">
        <v>715.48049278231281</v>
      </c>
      <c r="EB204">
        <v>44.699387667168367</v>
      </c>
      <c r="EC204">
        <v>262.10865971876598</v>
      </c>
      <c r="ED204">
        <v>349.48599499708712</v>
      </c>
      <c r="EE204">
        <v>485.03776764975993</v>
      </c>
      <c r="EF204">
        <v>861.37123405722105</v>
      </c>
      <c r="EG204">
        <v>738.49493623890839</v>
      </c>
      <c r="EH204">
        <v>834.75314706911092</v>
      </c>
      <c r="EI204">
        <v>756.90233058576064</v>
      </c>
      <c r="EJ204">
        <v>711.68682624287692</v>
      </c>
      <c r="EK204">
        <v>632.35025634887086</v>
      </c>
      <c r="EL204">
        <v>695.42858859792977</v>
      </c>
      <c r="EM204">
        <v>736.62763597160949</v>
      </c>
      <c r="EN204">
        <v>761.81833368801324</v>
      </c>
      <c r="EO204">
        <v>830.84255039014931</v>
      </c>
      <c r="EQ204">
        <v>2.097083360650128</v>
      </c>
      <c r="ER204">
        <v>0.95966713261424952</v>
      </c>
      <c r="ES204">
        <v>0.8709100599454267</v>
      </c>
      <c r="ET204">
        <v>0.89510503106149064</v>
      </c>
      <c r="EU204">
        <v>5.8674602186029913E-2</v>
      </c>
      <c r="EV204">
        <v>5.3548031324124633E-2</v>
      </c>
      <c r="EW204">
        <v>0.91262708785563973</v>
      </c>
      <c r="EX204">
        <v>27.20209346421391</v>
      </c>
      <c r="EY204">
        <v>1.227571172837659</v>
      </c>
      <c r="EZ204">
        <v>1.6080932516704649</v>
      </c>
      <c r="FA204">
        <v>3.480824461023746E-2</v>
      </c>
      <c r="FC204">
        <f t="shared" si="28"/>
        <v>2.1631482110450397</v>
      </c>
      <c r="FE204">
        <v>1.8274999999999999</v>
      </c>
      <c r="FF204">
        <v>33.776627900000001</v>
      </c>
      <c r="FH204">
        <v>1.8210999999999999</v>
      </c>
      <c r="FI204">
        <v>33.776627900000001</v>
      </c>
      <c r="FK204">
        <v>1203.4925186999999</v>
      </c>
      <c r="FL204">
        <f t="shared" si="32"/>
        <v>930.34251869999991</v>
      </c>
      <c r="FM204">
        <v>31</v>
      </c>
      <c r="FS204">
        <f t="shared" si="29"/>
        <v>197.2370623458078</v>
      </c>
      <c r="FT204">
        <f t="shared" si="30"/>
        <v>319.45880489246065</v>
      </c>
      <c r="FU204">
        <f t="shared" si="31"/>
        <v>1.5971835011972417</v>
      </c>
      <c r="FV204">
        <f t="shared" si="27"/>
        <v>3.097012551615089</v>
      </c>
    </row>
    <row r="205" spans="1:178" x14ac:dyDescent="0.25">
      <c r="A205" t="s">
        <v>1209</v>
      </c>
      <c r="B205" t="s">
        <v>789</v>
      </c>
      <c r="C205" s="2">
        <v>70.79013339536121</v>
      </c>
      <c r="D205" s="5">
        <v>9.1567394735962444E-3</v>
      </c>
      <c r="E205" s="6">
        <v>60.534908272265653</v>
      </c>
      <c r="F205" s="7">
        <v>0.25821847732588599</v>
      </c>
      <c r="G205">
        <v>19.989391321842469</v>
      </c>
      <c r="H205" s="8">
        <v>301.81594653136051</v>
      </c>
      <c r="I205" s="2">
        <v>1.949208842797002</v>
      </c>
      <c r="J205" s="2">
        <v>9.4024472430225256E-2</v>
      </c>
      <c r="K205" s="5">
        <v>0.18534634975660561</v>
      </c>
      <c r="L205" s="9">
        <v>1.290842419977704E-3</v>
      </c>
      <c r="M205">
        <v>8.5321074928896123E-2</v>
      </c>
      <c r="N205" s="8">
        <v>1.3694435596647181</v>
      </c>
      <c r="O205" s="10">
        <v>13.117039466795781</v>
      </c>
      <c r="P205" s="7">
        <v>0.76430468389257</v>
      </c>
      <c r="Q205" s="5">
        <v>0.51320040769661746</v>
      </c>
      <c r="R205" s="11">
        <v>2.507723848054309E-2</v>
      </c>
      <c r="S205" s="12">
        <v>0.2834476280045739</v>
      </c>
      <c r="T205" s="6">
        <v>2699.5552576642158</v>
      </c>
      <c r="U205" s="6">
        <v>11.1116918392421</v>
      </c>
      <c r="V205" s="6">
        <v>11.67791004670973</v>
      </c>
      <c r="W205" s="6">
        <v>2670.1527203188912</v>
      </c>
      <c r="X205" s="6">
        <v>8.2859698432310793</v>
      </c>
      <c r="Y205" s="6">
        <v>106.5868395453689</v>
      </c>
      <c r="Z205" s="6">
        <v>2687.6410609992358</v>
      </c>
      <c r="AA205" s="6">
        <v>6.3581379671999008</v>
      </c>
      <c r="AB205" s="13">
        <v>55.218612319528788</v>
      </c>
      <c r="AC205" s="14">
        <v>98.910837729220404</v>
      </c>
      <c r="AE205" t="s">
        <v>1210</v>
      </c>
      <c r="AF205" t="s">
        <v>1210</v>
      </c>
      <c r="AG205">
        <v>25.029</v>
      </c>
      <c r="AH205">
        <v>796.91977252340223</v>
      </c>
      <c r="AI205">
        <v>81.525099161738467</v>
      </c>
      <c r="AJ205">
        <v>72.456190221384574</v>
      </c>
      <c r="AK205" t="s">
        <v>143</v>
      </c>
      <c r="AL205">
        <v>561.97187354888797</v>
      </c>
      <c r="AM205">
        <v>1426.6141511251581</v>
      </c>
      <c r="AN205">
        <v>230.37166971622969</v>
      </c>
      <c r="AO205">
        <v>8.6815628398187101</v>
      </c>
      <c r="AP205">
        <v>1.7094272524541501</v>
      </c>
      <c r="AQ205">
        <v>1.444696472378685</v>
      </c>
      <c r="AR205">
        <v>0.79576740791209832</v>
      </c>
      <c r="AS205">
        <v>1.152722310771028</v>
      </c>
      <c r="AT205" t="s">
        <v>143</v>
      </c>
      <c r="AU205">
        <v>21.6400500595099</v>
      </c>
      <c r="AV205">
        <v>39.236094859058973</v>
      </c>
      <c r="AW205">
        <v>0.84321825014112306</v>
      </c>
      <c r="AX205">
        <v>0.26238178220098329</v>
      </c>
      <c r="AY205">
        <v>0.1241905927904281</v>
      </c>
      <c r="AZ205">
        <v>118.1560359388248</v>
      </c>
      <c r="BA205">
        <v>7.0219963582085354</v>
      </c>
      <c r="BB205">
        <v>7.322718849977089E-2</v>
      </c>
      <c r="BC205">
        <v>519973.840183742</v>
      </c>
      <c r="BD205">
        <v>20936.167426078391</v>
      </c>
      <c r="BE205">
        <v>1.6249752552810339</v>
      </c>
      <c r="BF205">
        <v>0.4990837653548747</v>
      </c>
      <c r="BG205">
        <v>0.13604983650143179</v>
      </c>
      <c r="BH205">
        <v>8.1064340572722243E-2</v>
      </c>
      <c r="BI205">
        <v>0.20907198893081599</v>
      </c>
      <c r="BJ205">
        <v>4.4996413511213869E-2</v>
      </c>
      <c r="BK205">
        <v>7.1213058707616664E-3</v>
      </c>
      <c r="BL205">
        <v>13.147967245508189</v>
      </c>
      <c r="BM205">
        <v>0.85299942879417534</v>
      </c>
      <c r="BN205">
        <v>4.5288656071511321E-2</v>
      </c>
      <c r="BO205">
        <v>0.53334303177202458</v>
      </c>
      <c r="BP205">
        <v>0.1103941296267706</v>
      </c>
      <c r="BQ205">
        <v>1.077962612920798E-2</v>
      </c>
      <c r="BR205">
        <v>3.960606761087309</v>
      </c>
      <c r="BS205">
        <v>0.82053311239252047</v>
      </c>
      <c r="BT205">
        <v>2.645413281842246E-2</v>
      </c>
      <c r="BU205">
        <v>2.78377988631207</v>
      </c>
      <c r="BV205">
        <v>0.41938809167494262</v>
      </c>
      <c r="BW205">
        <v>0.1026931128028863</v>
      </c>
      <c r="BX205">
        <v>1.123286246747778</v>
      </c>
      <c r="BY205">
        <v>0.1606072106840874</v>
      </c>
      <c r="BZ205">
        <v>1.808327207832958E-2</v>
      </c>
      <c r="CA205">
        <v>5.7914666348519717</v>
      </c>
      <c r="CB205">
        <v>0.76617121170631008</v>
      </c>
      <c r="CC205">
        <v>0.16600494763045071</v>
      </c>
      <c r="CD205">
        <v>1.2139944718677169</v>
      </c>
      <c r="CE205">
        <v>0.121204224407078</v>
      </c>
      <c r="CF205">
        <v>1.457641866605351E-2</v>
      </c>
      <c r="CG205">
        <v>11.03761484479103</v>
      </c>
      <c r="CH205">
        <v>1.0811246820834211</v>
      </c>
      <c r="CI205">
        <v>0.11149397966357941</v>
      </c>
      <c r="CJ205">
        <v>3.658541725625073</v>
      </c>
      <c r="CK205">
        <v>0.40339547427942513</v>
      </c>
      <c r="CL205">
        <v>4.8860195847825548E-2</v>
      </c>
      <c r="CM205">
        <v>16.365966238080471</v>
      </c>
      <c r="CN205">
        <v>1.321679174470578</v>
      </c>
      <c r="CO205">
        <v>6.7438540412434536E-2</v>
      </c>
      <c r="CP205">
        <v>3.713004539135639</v>
      </c>
      <c r="CQ205">
        <v>0.32186305634238349</v>
      </c>
      <c r="CR205">
        <v>9.9555208556566833E-3</v>
      </c>
      <c r="CS205">
        <v>30.977181502157698</v>
      </c>
      <c r="CT205">
        <v>2.9952738743182521</v>
      </c>
      <c r="CU205">
        <v>4.5866846040897281E-2</v>
      </c>
      <c r="CV205">
        <v>5.2114999884081961</v>
      </c>
      <c r="CW205">
        <v>0.48517588701152548</v>
      </c>
      <c r="CX205">
        <v>9.7626517858394966E-3</v>
      </c>
      <c r="CY205">
        <v>5865.42331563486</v>
      </c>
      <c r="CZ205">
        <v>231.15321592950011</v>
      </c>
      <c r="DA205">
        <v>9.8768561531423452E-2</v>
      </c>
      <c r="DB205">
        <v>4.7986804491463558E-2</v>
      </c>
      <c r="DC205">
        <v>2.111188677401836E-2</v>
      </c>
      <c r="DD205">
        <v>9.0369080672181665E-3</v>
      </c>
      <c r="DE205">
        <v>-0.39112377578203089</v>
      </c>
      <c r="DF205">
        <v>4.1360890941285566</v>
      </c>
      <c r="DG205">
        <v>10.00585905539314</v>
      </c>
      <c r="DH205">
        <v>120.8071194699052</v>
      </c>
      <c r="DI205">
        <v>7.3330818719813244</v>
      </c>
      <c r="DJ205">
        <v>0.55903474628956107</v>
      </c>
      <c r="DK205">
        <v>24.58644747543541</v>
      </c>
      <c r="DL205">
        <v>1.4956150553146981</v>
      </c>
      <c r="DM205">
        <v>0.32602134793346149</v>
      </c>
      <c r="DN205">
        <v>4.7350440665503699</v>
      </c>
      <c r="DO205">
        <v>0.38964494016835888</v>
      </c>
      <c r="DP205">
        <v>0.27874308131363579</v>
      </c>
      <c r="DQ205">
        <v>19.284694716477969</v>
      </c>
      <c r="DR205">
        <v>1.2330622924089121</v>
      </c>
      <c r="DS205">
        <v>0.22216695184479701</v>
      </c>
      <c r="DT205">
        <v>60.534908272265653</v>
      </c>
      <c r="DU205">
        <v>3.9971899437616458</v>
      </c>
      <c r="DV205">
        <v>0.1343898887188508</v>
      </c>
      <c r="DW205">
        <v>36.950680902714844</v>
      </c>
      <c r="DX205">
        <v>2.2812763474073701</v>
      </c>
      <c r="DY205">
        <v>0.24762182829256121</v>
      </c>
      <c r="EA205">
        <v>75.258621617085851</v>
      </c>
      <c r="EB205">
        <v>0.88216029084732517</v>
      </c>
      <c r="EC205">
        <v>21.448559943732771</v>
      </c>
      <c r="ED205">
        <v>5.747230945819231</v>
      </c>
      <c r="EE205">
        <v>8.666535582247942</v>
      </c>
      <c r="EF205">
        <v>18.809323556162639</v>
      </c>
      <c r="EG205">
        <v>19.951798343655021</v>
      </c>
      <c r="EH205">
        <v>29.102847411316439</v>
      </c>
      <c r="EI205">
        <v>33.628655730407679</v>
      </c>
      <c r="EJ205">
        <v>44.868353027605806</v>
      </c>
      <c r="EK205">
        <v>67.006258711081927</v>
      </c>
      <c r="EL205">
        <v>102.287288988003</v>
      </c>
      <c r="EM205">
        <v>150.3240704103498</v>
      </c>
      <c r="EN205">
        <v>192.40485405066889</v>
      </c>
      <c r="EO205">
        <v>211.84959302472339</v>
      </c>
      <c r="EQ205">
        <v>9.5256596904937414</v>
      </c>
      <c r="ER205">
        <v>5.3713106097163372</v>
      </c>
      <c r="ES205">
        <v>0.85276175936503307</v>
      </c>
      <c r="ET205">
        <v>0.87397047133616546</v>
      </c>
      <c r="EU205">
        <v>4.5849170240528977E-3</v>
      </c>
      <c r="EV205">
        <v>3.0311820640076041E-2</v>
      </c>
      <c r="EW205">
        <v>6.6112037537555057</v>
      </c>
      <c r="EX205">
        <v>10.400437592039649</v>
      </c>
      <c r="EY205">
        <v>4.6041267932840721</v>
      </c>
      <c r="EZ205">
        <v>1.954177408556331</v>
      </c>
      <c r="FA205">
        <v>1.6111335542909579E-2</v>
      </c>
      <c r="FC205">
        <f t="shared" si="28"/>
        <v>6.7518234585266255</v>
      </c>
      <c r="FE205">
        <v>-23.391548045379999</v>
      </c>
      <c r="FF205">
        <v>1.2849321</v>
      </c>
      <c r="FH205">
        <v>-4.1938933391899997</v>
      </c>
      <c r="FI205">
        <v>1.2849321</v>
      </c>
      <c r="FK205">
        <v>900.66852600000004</v>
      </c>
      <c r="FL205">
        <f t="shared" si="32"/>
        <v>627.51852600000007</v>
      </c>
      <c r="FM205">
        <v>20</v>
      </c>
      <c r="FS205">
        <f t="shared" si="29"/>
        <v>60.534908272265653</v>
      </c>
      <c r="FT205">
        <f t="shared" si="30"/>
        <v>98.046529495696205</v>
      </c>
      <c r="FU205">
        <f t="shared" si="31"/>
        <v>1.1047250310333359</v>
      </c>
      <c r="FV205">
        <f t="shared" si="27"/>
        <v>2.4569302693414459</v>
      </c>
    </row>
    <row r="206" spans="1:178" x14ac:dyDescent="0.25">
      <c r="A206" t="s">
        <v>1211</v>
      </c>
      <c r="B206" t="s">
        <v>789</v>
      </c>
      <c r="C206" s="2">
        <v>-0.24684104531378939</v>
      </c>
      <c r="D206" s="5">
        <v>3.4096861546548521E-2</v>
      </c>
      <c r="E206" s="6">
        <v>237.5430412237597</v>
      </c>
      <c r="F206" s="7">
        <v>0.37811616310520502</v>
      </c>
      <c r="G206">
        <v>-5731.7979014112398</v>
      </c>
      <c r="H206" s="8">
        <v>102.4284047969538</v>
      </c>
      <c r="I206" s="2">
        <v>2.0264569346301888</v>
      </c>
      <c r="J206" s="2">
        <v>0.1072782826244752</v>
      </c>
      <c r="K206" s="5">
        <v>0.18543617279482499</v>
      </c>
      <c r="L206" s="9">
        <v>7.820276147051721E-4</v>
      </c>
      <c r="M206">
        <v>0.1318412572045557</v>
      </c>
      <c r="N206" s="8">
        <v>0.30089898921639052</v>
      </c>
      <c r="O206" s="10">
        <v>12.658307699678909</v>
      </c>
      <c r="P206" s="7">
        <v>0.74257353774222357</v>
      </c>
      <c r="Q206" s="5">
        <v>0.49470729653802609</v>
      </c>
      <c r="R206" s="11">
        <v>2.4709958175827801E-2</v>
      </c>
      <c r="S206" s="12">
        <v>0.94810462327460443</v>
      </c>
      <c r="T206" s="6">
        <v>2701.1324423441438</v>
      </c>
      <c r="U206" s="6">
        <v>5.9883985248481757</v>
      </c>
      <c r="V206" s="6">
        <v>6.9524402319764684</v>
      </c>
      <c r="W206" s="6">
        <v>2590.1670449897229</v>
      </c>
      <c r="X206" s="6">
        <v>24.644374968405948</v>
      </c>
      <c r="Y206" s="6">
        <v>107.5462879051049</v>
      </c>
      <c r="Z206" s="6">
        <v>2653.7632798461332</v>
      </c>
      <c r="AA206" s="6">
        <v>9.5638344141411</v>
      </c>
      <c r="AB206" s="13">
        <v>56.169919492865738</v>
      </c>
      <c r="AC206" s="14">
        <v>95.891893503077483</v>
      </c>
      <c r="AE206" t="s">
        <v>1212</v>
      </c>
      <c r="AF206" t="s">
        <v>1212</v>
      </c>
      <c r="AG206">
        <v>19.375</v>
      </c>
      <c r="AH206">
        <v>898.01397447366867</v>
      </c>
      <c r="AI206">
        <v>247.4878830307031</v>
      </c>
      <c r="AJ206">
        <v>76.974956198984344</v>
      </c>
      <c r="AK206" t="s">
        <v>143</v>
      </c>
      <c r="AL206">
        <v>971.38635676405079</v>
      </c>
      <c r="AM206">
        <v>1523.5062282801321</v>
      </c>
      <c r="AN206">
        <v>234.80176854151259</v>
      </c>
      <c r="AO206">
        <v>10.31822348115751</v>
      </c>
      <c r="AP206">
        <v>1.8192925450115249</v>
      </c>
      <c r="AQ206">
        <v>7.3148545947841086</v>
      </c>
      <c r="AR206">
        <v>1.5821984489807479</v>
      </c>
      <c r="AS206">
        <v>1.233914862455691</v>
      </c>
      <c r="AT206">
        <v>199.68133057406141</v>
      </c>
      <c r="AU206">
        <v>44.700322687290843</v>
      </c>
      <c r="AV206">
        <v>41.955142305135013</v>
      </c>
      <c r="AW206">
        <v>9.8706938903143104</v>
      </c>
      <c r="AX206">
        <v>2.040326275399289</v>
      </c>
      <c r="AY206">
        <v>0.13986599759832491</v>
      </c>
      <c r="AZ206">
        <v>800.99853930536608</v>
      </c>
      <c r="BA206">
        <v>48.669536247955328</v>
      </c>
      <c r="BB206">
        <v>8.0892309030885318E-2</v>
      </c>
      <c r="BC206">
        <v>500669.28716908977</v>
      </c>
      <c r="BD206">
        <v>20099.196955211672</v>
      </c>
      <c r="BE206">
        <v>1.777298639292916</v>
      </c>
      <c r="BF206">
        <v>1.572830605595968</v>
      </c>
      <c r="BG206">
        <v>0.30037532111197829</v>
      </c>
      <c r="BH206">
        <v>8.954402713413058E-2</v>
      </c>
      <c r="BI206">
        <v>3.9089491637866121</v>
      </c>
      <c r="BJ206">
        <v>0.90163126126517912</v>
      </c>
      <c r="BK206">
        <v>7.7625086589095471E-3</v>
      </c>
      <c r="BL206">
        <v>63.184120055033553</v>
      </c>
      <c r="BM206">
        <v>9.0109794514233901</v>
      </c>
      <c r="BN206">
        <v>5.1007717171964707E-2</v>
      </c>
      <c r="BO206">
        <v>10.420668756227251</v>
      </c>
      <c r="BP206">
        <v>2.28789945586482</v>
      </c>
      <c r="BQ206">
        <v>1.202176399269753E-2</v>
      </c>
      <c r="BR206">
        <v>74.508582672546197</v>
      </c>
      <c r="BS206">
        <v>14.692608326722659</v>
      </c>
      <c r="BT206">
        <v>3.3380094052652062E-2</v>
      </c>
      <c r="BU206">
        <v>45.327644295870932</v>
      </c>
      <c r="BV206">
        <v>9.6469720773429355</v>
      </c>
      <c r="BW206">
        <v>0.1150355578305577</v>
      </c>
      <c r="BX206">
        <v>15.62410700987625</v>
      </c>
      <c r="BY206">
        <v>2.871022831728915</v>
      </c>
      <c r="BZ206">
        <v>2.084151926871549E-2</v>
      </c>
      <c r="CA206">
        <v>61.795624211482071</v>
      </c>
      <c r="CB206">
        <v>9.2396907627719713</v>
      </c>
      <c r="CC206">
        <v>0.18522238241414979</v>
      </c>
      <c r="CD206">
        <v>11.51528214930641</v>
      </c>
      <c r="CE206">
        <v>1.2809458083148</v>
      </c>
      <c r="CF206">
        <v>1.6801160252660881E-2</v>
      </c>
      <c r="CG206">
        <v>97.277298661932846</v>
      </c>
      <c r="CH206">
        <v>10.99144795728799</v>
      </c>
      <c r="CI206">
        <v>0.1266540935413118</v>
      </c>
      <c r="CJ206">
        <v>25.956865159956511</v>
      </c>
      <c r="CK206">
        <v>2.2431417561837859</v>
      </c>
      <c r="CL206">
        <v>5.3878004382677959E-2</v>
      </c>
      <c r="CM206">
        <v>108.0600528915278</v>
      </c>
      <c r="CN206">
        <v>7.4481920846251084</v>
      </c>
      <c r="CO206">
        <v>7.7717532168380732E-2</v>
      </c>
      <c r="CP206">
        <v>18.71449001053076</v>
      </c>
      <c r="CQ206">
        <v>1.29326242135849</v>
      </c>
      <c r="CR206">
        <v>1.255518106292512E-2</v>
      </c>
      <c r="CS206">
        <v>153.07870171745171</v>
      </c>
      <c r="CT206">
        <v>10.196857811918671</v>
      </c>
      <c r="CU206">
        <v>5.7878751516054053E-2</v>
      </c>
      <c r="CV206">
        <v>22.740894474276811</v>
      </c>
      <c r="CW206">
        <v>1.372384779691753</v>
      </c>
      <c r="CX206">
        <v>1.2315695215611631E-2</v>
      </c>
      <c r="CY206">
        <v>5094.981144784073</v>
      </c>
      <c r="CZ206">
        <v>203.67934974750671</v>
      </c>
      <c r="DA206">
        <v>0.1246756735104519</v>
      </c>
      <c r="DB206">
        <v>5.8987372711611898E-2</v>
      </c>
      <c r="DC206">
        <v>3.2406900916397252E-2</v>
      </c>
      <c r="DD206">
        <v>1.140162418079298E-2</v>
      </c>
      <c r="DE206">
        <v>4.4986889034983992</v>
      </c>
      <c r="DF206">
        <v>5.0940690977375258</v>
      </c>
      <c r="DG206">
        <v>10.82200235092461</v>
      </c>
      <c r="DH206">
        <v>454.66011535604918</v>
      </c>
      <c r="DI206">
        <v>18.848520285965812</v>
      </c>
      <c r="DJ206">
        <v>0.60451897254705111</v>
      </c>
      <c r="DK206">
        <v>92.791657700990555</v>
      </c>
      <c r="DL206">
        <v>3.7155019682057131</v>
      </c>
      <c r="DM206">
        <v>0.35260723076744549</v>
      </c>
      <c r="DN206">
        <v>27.415733158581741</v>
      </c>
      <c r="DO206">
        <v>1.1752858981058689</v>
      </c>
      <c r="DP206">
        <v>0.30145965018933668</v>
      </c>
      <c r="DQ206">
        <v>115.4654306174188</v>
      </c>
      <c r="DR206">
        <v>5.7547801824522153</v>
      </c>
      <c r="DS206">
        <v>0.24026641565929999</v>
      </c>
      <c r="DT206">
        <v>237.5430412237597</v>
      </c>
      <c r="DU206">
        <v>9.0093650551131006</v>
      </c>
      <c r="DV206">
        <v>0.14535499677612379</v>
      </c>
      <c r="DW206">
        <v>144.16558397528451</v>
      </c>
      <c r="DX206">
        <v>5.930950125525869</v>
      </c>
      <c r="DY206">
        <v>0.26780015578451932</v>
      </c>
      <c r="EA206">
        <v>510.19015242379999</v>
      </c>
      <c r="EB206">
        <v>16.493456387285281</v>
      </c>
      <c r="EC206">
        <v>103.0736053100058</v>
      </c>
      <c r="ED206">
        <v>112.2916891834833</v>
      </c>
      <c r="EE206">
        <v>163.03847411935709</v>
      </c>
      <c r="EF206">
        <v>306.26786686399282</v>
      </c>
      <c r="EG206">
        <v>277.51522220028858</v>
      </c>
      <c r="EH206">
        <v>310.5307749320707</v>
      </c>
      <c r="EI206">
        <v>318.98288502233811</v>
      </c>
      <c r="EJ206">
        <v>395.43617342249132</v>
      </c>
      <c r="EK206">
        <v>475.40046080506443</v>
      </c>
      <c r="EL206">
        <v>675.37533057204848</v>
      </c>
      <c r="EM206">
        <v>757.6716603453749</v>
      </c>
      <c r="EN206">
        <v>950.79938954938916</v>
      </c>
      <c r="EO206">
        <v>924.42660464539881</v>
      </c>
      <c r="EQ206">
        <v>2.3950678518488302</v>
      </c>
      <c r="ER206">
        <v>1.1875959190711469</v>
      </c>
      <c r="ES206">
        <v>0.89987827995516556</v>
      </c>
      <c r="ET206">
        <v>0.89391603336822267</v>
      </c>
      <c r="EU206">
        <v>1.734693623972771E-2</v>
      </c>
      <c r="EV206">
        <v>5.311375785827753E-2</v>
      </c>
      <c r="EW206">
        <v>3.0618523711776349</v>
      </c>
      <c r="EX206">
        <v>26.663852504255541</v>
      </c>
      <c r="EY206">
        <v>3.7595370643265911</v>
      </c>
      <c r="EZ206">
        <v>1.5517706810854059</v>
      </c>
      <c r="FA206">
        <v>1.027465341650894E-2</v>
      </c>
      <c r="FC206">
        <f t="shared" si="28"/>
        <v>3.4516772294758056</v>
      </c>
      <c r="FE206">
        <v>-18.592171164129997</v>
      </c>
      <c r="FF206">
        <v>1.1290093999999999</v>
      </c>
      <c r="FH206">
        <v>-3.0578913503499998</v>
      </c>
      <c r="FI206">
        <v>1.1290093999999999</v>
      </c>
      <c r="FK206">
        <v>1037.8500558000001</v>
      </c>
      <c r="FL206">
        <f t="shared" si="32"/>
        <v>764.70005580000009</v>
      </c>
      <c r="FM206">
        <v>25</v>
      </c>
      <c r="FS206">
        <f t="shared" si="29"/>
        <v>237.5430412237597</v>
      </c>
      <c r="FT206">
        <f t="shared" si="30"/>
        <v>384.74115948257378</v>
      </c>
      <c r="FU206">
        <f t="shared" si="31"/>
        <v>1.1910246996682099</v>
      </c>
      <c r="FV206">
        <f t="shared" si="27"/>
        <v>2.5875312306532159</v>
      </c>
    </row>
    <row r="207" spans="1:178" x14ac:dyDescent="0.25">
      <c r="A207" t="s">
        <v>1213</v>
      </c>
      <c r="B207" t="s">
        <v>789</v>
      </c>
      <c r="C207" s="2">
        <v>5.287848413361667</v>
      </c>
      <c r="D207" s="5">
        <v>4.9071346734599333E-3</v>
      </c>
      <c r="E207" s="6">
        <v>32.574790140446737</v>
      </c>
      <c r="F207" s="7">
        <v>0.17562420423381991</v>
      </c>
      <c r="G207">
        <v>268.08448254076939</v>
      </c>
      <c r="H207" s="8">
        <v>74.97664866577432</v>
      </c>
      <c r="I207" s="2">
        <v>1.9273577622063229</v>
      </c>
      <c r="J207" s="2">
        <v>9.4428395684278882E-2</v>
      </c>
      <c r="K207" s="5">
        <v>0.18456066437236149</v>
      </c>
      <c r="L207" s="9">
        <v>2.0016609083601681E-3</v>
      </c>
      <c r="M207">
        <v>6.6996629119506115E-2</v>
      </c>
      <c r="N207" s="8">
        <v>2.8492342697705531</v>
      </c>
      <c r="O207" s="10">
        <v>13.21202999571079</v>
      </c>
      <c r="P207" s="7">
        <v>0.7761542067172047</v>
      </c>
      <c r="Q207" s="5">
        <v>0.51914819902503651</v>
      </c>
      <c r="R207" s="11">
        <v>2.540207274678619E-2</v>
      </c>
      <c r="S207" s="12">
        <v>0.17360344504982581</v>
      </c>
      <c r="T207" s="6">
        <v>2691.0312430316098</v>
      </c>
      <c r="U207" s="6">
        <v>17.449998813859541</v>
      </c>
      <c r="V207" s="6">
        <v>17.800725445919792</v>
      </c>
      <c r="W207" s="6">
        <v>2695.347029804072</v>
      </c>
      <c r="X207" s="6">
        <v>10.977876352487851</v>
      </c>
      <c r="Y207" s="6">
        <v>107.7941324788469</v>
      </c>
      <c r="Z207" s="6">
        <v>2693.8406558167198</v>
      </c>
      <c r="AA207" s="6">
        <v>9.642940885493676</v>
      </c>
      <c r="AB207" s="13">
        <v>55.418130979111893</v>
      </c>
      <c r="AC207" s="14">
        <v>100.1603766876969</v>
      </c>
      <c r="AE207" t="s">
        <v>1214</v>
      </c>
      <c r="AF207" t="s">
        <v>1214</v>
      </c>
      <c r="AG207">
        <v>25.004999999999999</v>
      </c>
      <c r="AH207">
        <v>451.8823796453882</v>
      </c>
      <c r="AI207">
        <v>47.330620589097073</v>
      </c>
      <c r="AJ207">
        <v>87.861354028018951</v>
      </c>
      <c r="AK207" t="s">
        <v>143</v>
      </c>
      <c r="AL207">
        <v>686.13515419371868</v>
      </c>
      <c r="AM207">
        <v>1782.058339922721</v>
      </c>
      <c r="AN207">
        <v>226.7772762153397</v>
      </c>
      <c r="AO207">
        <v>9.3291237977186032</v>
      </c>
      <c r="AP207">
        <v>2.1725345415270461</v>
      </c>
      <c r="AQ207">
        <v>1.6103806715073441</v>
      </c>
      <c r="AR207">
        <v>0.73831742690300672</v>
      </c>
      <c r="AS207">
        <v>1.328756922580544</v>
      </c>
      <c r="AT207" t="s">
        <v>143</v>
      </c>
      <c r="AU207">
        <v>18.915855595210399</v>
      </c>
      <c r="AV207">
        <v>48.839308103982049</v>
      </c>
      <c r="AW207">
        <v>0.26969444468898951</v>
      </c>
      <c r="AX207">
        <v>0.14710972711003051</v>
      </c>
      <c r="AY207">
        <v>0.17571295377175389</v>
      </c>
      <c r="AZ207">
        <v>61.425143827739262</v>
      </c>
      <c r="BA207">
        <v>2.324244281289805</v>
      </c>
      <c r="BB207">
        <v>6.9393380812107719E-2</v>
      </c>
      <c r="BC207">
        <v>531413.37115366268</v>
      </c>
      <c r="BD207">
        <v>25609.62512981259</v>
      </c>
      <c r="BE207">
        <v>12.198287813318521</v>
      </c>
      <c r="BF207">
        <v>0.57138066653947905</v>
      </c>
      <c r="BG207">
        <v>0.1312191295841908</v>
      </c>
      <c r="BH207">
        <v>9.0195152311756066E-2</v>
      </c>
      <c r="BI207">
        <v>2.1261993698973029E-2</v>
      </c>
      <c r="BJ207">
        <v>8.4501409982913073E-3</v>
      </c>
      <c r="BK207">
        <v>8.0135792275174509E-3</v>
      </c>
      <c r="BL207">
        <v>7.0514588474818858</v>
      </c>
      <c r="BM207">
        <v>0.59900307566597388</v>
      </c>
      <c r="BN207">
        <v>1.4396502621631431E-2</v>
      </c>
      <c r="BO207">
        <v>2.0764484945036049E-2</v>
      </c>
      <c r="BP207">
        <v>7.9563668428441481E-3</v>
      </c>
      <c r="BQ207">
        <v>2.8632726948210072E-3</v>
      </c>
      <c r="BR207">
        <v>0.1615198867021779</v>
      </c>
      <c r="BS207">
        <v>6.8888282702971607E-2</v>
      </c>
      <c r="BT207">
        <v>2.5790430915493229E-2</v>
      </c>
      <c r="BU207">
        <v>0.20982710931456849</v>
      </c>
      <c r="BV207">
        <v>9.1266133954961567E-2</v>
      </c>
      <c r="BW207">
        <v>0.1017252049176899</v>
      </c>
      <c r="BX207">
        <v>0.2287939708286918</v>
      </c>
      <c r="BY207">
        <v>5.4714707099707653E-2</v>
      </c>
      <c r="BZ207">
        <v>8.0399559882288057E-3</v>
      </c>
      <c r="CA207">
        <v>1.586039710062491</v>
      </c>
      <c r="CB207">
        <v>0.27374043111106411</v>
      </c>
      <c r="CC207">
        <v>4.4137494363432603E-2</v>
      </c>
      <c r="CD207">
        <v>0.41615958738325748</v>
      </c>
      <c r="CE207">
        <v>7.100879767559766E-2</v>
      </c>
      <c r="CF207">
        <v>2.2300136159574029E-2</v>
      </c>
      <c r="CG207">
        <v>5.0614125142437736</v>
      </c>
      <c r="CH207">
        <v>0.57712507079294384</v>
      </c>
      <c r="CI207">
        <v>4.047605651647114E-2</v>
      </c>
      <c r="CJ207">
        <v>1.7104047249433281</v>
      </c>
      <c r="CK207">
        <v>0.1505012105018253</v>
      </c>
      <c r="CL207">
        <v>9.976102731689725E-3</v>
      </c>
      <c r="CM207">
        <v>9.3481896463834815</v>
      </c>
      <c r="CN207">
        <v>0.88783548076970686</v>
      </c>
      <c r="CO207">
        <v>2.9977591710732849E-2</v>
      </c>
      <c r="CP207">
        <v>1.964734625053828</v>
      </c>
      <c r="CQ207">
        <v>0.16737775844494471</v>
      </c>
      <c r="CR207">
        <v>9.6947437094384668E-3</v>
      </c>
      <c r="CS207">
        <v>16.844012610437101</v>
      </c>
      <c r="CT207">
        <v>1.6045469895893389</v>
      </c>
      <c r="CU207">
        <v>4.4721706203791747E-2</v>
      </c>
      <c r="CV207">
        <v>2.7544561008754869</v>
      </c>
      <c r="CW207">
        <v>0.2387819021097585</v>
      </c>
      <c r="CX207">
        <v>9.5131972900939048E-3</v>
      </c>
      <c r="CY207">
        <v>5409.6804446535216</v>
      </c>
      <c r="CZ207">
        <v>251.2964158760775</v>
      </c>
      <c r="DA207">
        <v>9.6366980161030971E-2</v>
      </c>
      <c r="DB207">
        <v>4.8384300937416518E-2</v>
      </c>
      <c r="DC207">
        <v>2.3729039380613971E-2</v>
      </c>
      <c r="DD207">
        <v>8.808225969487004E-3</v>
      </c>
      <c r="DE207">
        <v>2.8317576101235109</v>
      </c>
      <c r="DF207">
        <v>4.0771308977410516</v>
      </c>
      <c r="DG207">
        <v>12.31485336703239</v>
      </c>
      <c r="DH207">
        <v>65.942077024031121</v>
      </c>
      <c r="DI207">
        <v>2.291831944257281</v>
      </c>
      <c r="DJ207">
        <v>0.60030873028876386</v>
      </c>
      <c r="DK207">
        <v>13.25068110613463</v>
      </c>
      <c r="DL207">
        <v>0.53690310671243557</v>
      </c>
      <c r="DM207">
        <v>0.3989111338468655</v>
      </c>
      <c r="DN207">
        <v>1.994394891450711</v>
      </c>
      <c r="DO207">
        <v>0.17456187735176701</v>
      </c>
      <c r="DP207">
        <v>0.27185908290535948</v>
      </c>
      <c r="DQ207">
        <v>7.5394064490085411</v>
      </c>
      <c r="DR207">
        <v>0.35896956968551608</v>
      </c>
      <c r="DS207">
        <v>0.29665257912710341</v>
      </c>
      <c r="DT207">
        <v>32.574790140446737</v>
      </c>
      <c r="DU207">
        <v>1.083742804972502</v>
      </c>
      <c r="DV207">
        <v>0.1887677012995149</v>
      </c>
      <c r="DW207">
        <v>19.71087737517005</v>
      </c>
      <c r="DX207">
        <v>0.78234127156225208</v>
      </c>
      <c r="DY207">
        <v>0.25527005082743048</v>
      </c>
      <c r="EA207">
        <v>39.124295431681062</v>
      </c>
      <c r="EB207">
        <v>8.9713053582164665E-2</v>
      </c>
      <c r="EC207">
        <v>11.503195509758379</v>
      </c>
      <c r="ED207">
        <v>0.22375522570081949</v>
      </c>
      <c r="EE207">
        <v>0.35343520066122092</v>
      </c>
      <c r="EF207">
        <v>1.4177507386119499</v>
      </c>
      <c r="EG207">
        <v>4.0638360715575814</v>
      </c>
      <c r="EH207">
        <v>7.9700487942838762</v>
      </c>
      <c r="EI207">
        <v>11.527966409508521</v>
      </c>
      <c r="EJ207">
        <v>20.574847618877129</v>
      </c>
      <c r="EK207">
        <v>31.326093863430909</v>
      </c>
      <c r="EL207">
        <v>58.426185289896758</v>
      </c>
      <c r="EM207">
        <v>79.543911945499119</v>
      </c>
      <c r="EN207">
        <v>104.62119633811869</v>
      </c>
      <c r="EO207">
        <v>111.9697601981905</v>
      </c>
      <c r="EQ207">
        <v>81.190289168943664</v>
      </c>
      <c r="ER207">
        <v>130.55658479482099</v>
      </c>
      <c r="ES207">
        <v>1.208942790445956</v>
      </c>
      <c r="ET207">
        <v>1.4254501214200681</v>
      </c>
      <c r="EU207">
        <v>8.575036103795515E-4</v>
      </c>
      <c r="EV207">
        <v>1.125627407030518E-2</v>
      </c>
      <c r="EW207">
        <v>13.126794959292219</v>
      </c>
      <c r="EX207">
        <v>11.80921611905773</v>
      </c>
      <c r="EY207">
        <v>4.6195816844452509</v>
      </c>
      <c r="EZ207">
        <v>1.9339091518052129</v>
      </c>
      <c r="FA207">
        <v>3.3921885464834711E-2</v>
      </c>
      <c r="FC207">
        <f t="shared" si="28"/>
        <v>55.457980497875681</v>
      </c>
      <c r="FE207">
        <v>-23.535611851559999</v>
      </c>
      <c r="FF207">
        <v>1.2760878</v>
      </c>
      <c r="FH207">
        <v>-4.5839437403299996</v>
      </c>
      <c r="FI207">
        <v>1.2760878</v>
      </c>
      <c r="FK207">
        <v>908.70837370000004</v>
      </c>
      <c r="FL207">
        <f t="shared" si="32"/>
        <v>635.55837370000006</v>
      </c>
      <c r="FM207">
        <v>20</v>
      </c>
      <c r="FS207">
        <f t="shared" si="29"/>
        <v>32.574790140446737</v>
      </c>
      <c r="FT207">
        <f t="shared" si="30"/>
        <v>52.760385924045409</v>
      </c>
      <c r="FU207">
        <f t="shared" si="31"/>
        <v>0.76499873892833292</v>
      </c>
      <c r="FV207">
        <f t="shared" si="27"/>
        <v>1.8188755555058402</v>
      </c>
    </row>
    <row r="208" spans="1:178" x14ac:dyDescent="0.25">
      <c r="A208" t="s">
        <v>1215</v>
      </c>
      <c r="B208" t="s">
        <v>789</v>
      </c>
      <c r="C208" s="2">
        <v>-12.97817401982128</v>
      </c>
      <c r="D208" s="5">
        <v>6.3185859110612653E-3</v>
      </c>
      <c r="E208" s="6">
        <v>51.450550287497791</v>
      </c>
      <c r="F208" s="7">
        <v>0.41117381230027977</v>
      </c>
      <c r="G208">
        <v>-108.9608468429837</v>
      </c>
      <c r="H208" s="8">
        <v>123.3847867645753</v>
      </c>
      <c r="I208" s="2">
        <v>1.996805252097402</v>
      </c>
      <c r="J208" s="2">
        <v>0.10093011840453051</v>
      </c>
      <c r="K208" s="5">
        <v>0.18602580531710461</v>
      </c>
      <c r="L208" s="9">
        <v>1.4943018860435169E-3</v>
      </c>
      <c r="M208">
        <v>0.13804035089870151</v>
      </c>
      <c r="N208" s="8">
        <v>1.6436257468484481</v>
      </c>
      <c r="O208" s="10">
        <v>12.85730619840766</v>
      </c>
      <c r="P208" s="7">
        <v>0.7514912510812779</v>
      </c>
      <c r="Q208" s="5">
        <v>0.50070551314830136</v>
      </c>
      <c r="R208" s="11">
        <v>2.4500599678155099E-2</v>
      </c>
      <c r="S208" s="12">
        <v>0.43166931964157701</v>
      </c>
      <c r="T208" s="6">
        <v>2705.2651627420769</v>
      </c>
      <c r="U208" s="6">
        <v>12.82347569951245</v>
      </c>
      <c r="V208" s="6">
        <v>13.30539052261711</v>
      </c>
      <c r="W208" s="6">
        <v>2616.6031044106362</v>
      </c>
      <c r="X208" s="6">
        <v>11.14408006699</v>
      </c>
      <c r="Y208" s="6">
        <v>105.034689707925</v>
      </c>
      <c r="Z208" s="6">
        <v>2668.541118817081</v>
      </c>
      <c r="AA208" s="6">
        <v>7.8812294040881099</v>
      </c>
      <c r="AB208" s="13">
        <v>55.102792474168147</v>
      </c>
      <c r="AC208" s="14">
        <v>96.72261116756583</v>
      </c>
      <c r="AE208" t="s">
        <v>1216</v>
      </c>
      <c r="AF208" t="s">
        <v>1216</v>
      </c>
      <c r="AG208">
        <v>25.013999999999999</v>
      </c>
      <c r="AH208">
        <v>1845.458724461789</v>
      </c>
      <c r="AI208">
        <v>159.32270797871689</v>
      </c>
      <c r="AJ208">
        <v>83.645238950833743</v>
      </c>
      <c r="AK208" t="s">
        <v>143</v>
      </c>
      <c r="AL208">
        <v>769.48714593171394</v>
      </c>
      <c r="AM208">
        <v>1659.5917835547691</v>
      </c>
      <c r="AN208">
        <v>233.06978722807429</v>
      </c>
      <c r="AO208">
        <v>6.7588406581238187</v>
      </c>
      <c r="AP208">
        <v>2.0041326621657571</v>
      </c>
      <c r="AQ208">
        <v>4.2979869669885424</v>
      </c>
      <c r="AR208">
        <v>1.0136137079511269</v>
      </c>
      <c r="AS208">
        <v>1.445842029386571</v>
      </c>
      <c r="AT208">
        <v>210.66584291757539</v>
      </c>
      <c r="AU208">
        <v>48.159552828700001</v>
      </c>
      <c r="AV208">
        <v>45.534325147064372</v>
      </c>
      <c r="AW208">
        <v>28.83580794703602</v>
      </c>
      <c r="AX208">
        <v>6.8116397362746124</v>
      </c>
      <c r="AY208">
        <v>0.15802103935917231</v>
      </c>
      <c r="AZ208">
        <v>180.09103749664749</v>
      </c>
      <c r="BA208">
        <v>8.8964635552951492</v>
      </c>
      <c r="BB208">
        <v>9.1498846732442532E-2</v>
      </c>
      <c r="BC208">
        <v>513244.62840870401</v>
      </c>
      <c r="BD208">
        <v>16959.27655209196</v>
      </c>
      <c r="BE208">
        <v>4.2759881177693799</v>
      </c>
      <c r="BF208">
        <v>0.82424954184439547</v>
      </c>
      <c r="BG208">
        <v>0.15604358918857381</v>
      </c>
      <c r="BH208">
        <v>9.7499592818013459E-2</v>
      </c>
      <c r="BI208">
        <v>1.3615062434051639</v>
      </c>
      <c r="BJ208">
        <v>0.34393501133969712</v>
      </c>
      <c r="BK208">
        <v>7.6113713531353088E-3</v>
      </c>
      <c r="BL208">
        <v>21.702525031608101</v>
      </c>
      <c r="BM208">
        <v>2.6836258966235951</v>
      </c>
      <c r="BN208">
        <v>5.2164557523593842E-2</v>
      </c>
      <c r="BO208">
        <v>2.8840010970708581</v>
      </c>
      <c r="BP208">
        <v>0.81444276343337019</v>
      </c>
      <c r="BQ208">
        <v>7.4028480614588494E-3</v>
      </c>
      <c r="BR208">
        <v>15.98570817987674</v>
      </c>
      <c r="BS208">
        <v>4.0541276303264659</v>
      </c>
      <c r="BT208">
        <v>6.6700752815893327E-2</v>
      </c>
      <c r="BU208">
        <v>7.854324689547294</v>
      </c>
      <c r="BV208">
        <v>1.8729310087587321</v>
      </c>
      <c r="BW208">
        <v>7.6474303970300153E-2</v>
      </c>
      <c r="BX208">
        <v>2.4757445328451131</v>
      </c>
      <c r="BY208">
        <v>0.50410588690091573</v>
      </c>
      <c r="BZ208">
        <v>9.4020816582810352E-3</v>
      </c>
      <c r="CA208">
        <v>10.45825779719509</v>
      </c>
      <c r="CB208">
        <v>1.758057781954482</v>
      </c>
      <c r="CC208">
        <v>0.20484261568737691</v>
      </c>
      <c r="CD208">
        <v>2.5244929079306959</v>
      </c>
      <c r="CE208">
        <v>0.30453722611210782</v>
      </c>
      <c r="CF208">
        <v>2.3492019909333611E-2</v>
      </c>
      <c r="CG208">
        <v>20.404087032481311</v>
      </c>
      <c r="CH208">
        <v>2.0082830507353151</v>
      </c>
      <c r="CI208">
        <v>4.7345049278026928E-2</v>
      </c>
      <c r="CJ208">
        <v>5.8093373785981157</v>
      </c>
      <c r="CK208">
        <v>0.48635987458741953</v>
      </c>
      <c r="CL208">
        <v>1.1662906695921091E-2</v>
      </c>
      <c r="CM208">
        <v>24.19527011550764</v>
      </c>
      <c r="CN208">
        <v>1.6369952269394199</v>
      </c>
      <c r="CO208">
        <v>3.5052494385467807E-2</v>
      </c>
      <c r="CP208">
        <v>4.2834246907321001</v>
      </c>
      <c r="CQ208">
        <v>0.32936864321676418</v>
      </c>
      <c r="CR208">
        <v>1.1328992876427999E-2</v>
      </c>
      <c r="CS208">
        <v>36.509034898328629</v>
      </c>
      <c r="CT208">
        <v>1.788256771639458</v>
      </c>
      <c r="CU208">
        <v>5.2295140929262428E-2</v>
      </c>
      <c r="CV208">
        <v>6.4709646337596789</v>
      </c>
      <c r="CW208">
        <v>0.38346446921225452</v>
      </c>
      <c r="CX208">
        <v>1.1121052461462709E-2</v>
      </c>
      <c r="CY208">
        <v>5168.4801434500378</v>
      </c>
      <c r="CZ208">
        <v>200.63093257944871</v>
      </c>
      <c r="DA208">
        <v>0.1127228777007061</v>
      </c>
      <c r="DB208">
        <v>5.5503960184936307E-2</v>
      </c>
      <c r="DC208">
        <v>3.0218624542355361E-2</v>
      </c>
      <c r="DD208">
        <v>1.0298065830190309E-2</v>
      </c>
      <c r="DE208">
        <v>1.178520231342292</v>
      </c>
      <c r="DF208">
        <v>4.7216536572575887</v>
      </c>
      <c r="DG208">
        <v>11.74934629001609</v>
      </c>
      <c r="DH208">
        <v>100.3285752423612</v>
      </c>
      <c r="DI208">
        <v>3.4025399600129749</v>
      </c>
      <c r="DJ208">
        <v>0.61489216186035178</v>
      </c>
      <c r="DK208">
        <v>20.550459405289519</v>
      </c>
      <c r="DL208">
        <v>0.73100880812131985</v>
      </c>
      <c r="DM208">
        <v>0.34541049929844148</v>
      </c>
      <c r="DN208">
        <v>6.4542009805481459</v>
      </c>
      <c r="DO208">
        <v>0.46489449352515</v>
      </c>
      <c r="DP208">
        <v>0.29981077558477232</v>
      </c>
      <c r="DQ208">
        <v>28.619531198076281</v>
      </c>
      <c r="DR208">
        <v>1.3106502874465511</v>
      </c>
      <c r="DS208">
        <v>0.29287772124961808</v>
      </c>
      <c r="DT208">
        <v>51.450550287497791</v>
      </c>
      <c r="DU208">
        <v>1.9096670375798579</v>
      </c>
      <c r="DV208">
        <v>0.1571360723351708</v>
      </c>
      <c r="DW208">
        <v>32.038421152757522</v>
      </c>
      <c r="DX208">
        <v>1.1891934969189539</v>
      </c>
      <c r="DY208">
        <v>0.29171551434487458</v>
      </c>
      <c r="EA208">
        <v>114.7076671953168</v>
      </c>
      <c r="EB208">
        <v>5.7447520818783282</v>
      </c>
      <c r="EC208">
        <v>35.403792873748948</v>
      </c>
      <c r="ED208">
        <v>31.077598028780791</v>
      </c>
      <c r="EE208">
        <v>34.979667789664632</v>
      </c>
      <c r="EF208">
        <v>53.0697614158601</v>
      </c>
      <c r="EG208">
        <v>43.974148007906088</v>
      </c>
      <c r="EH208">
        <v>52.554059282387392</v>
      </c>
      <c r="EI208">
        <v>69.930551466224259</v>
      </c>
      <c r="EJ208">
        <v>82.943443221468726</v>
      </c>
      <c r="EK208">
        <v>106.39812048714499</v>
      </c>
      <c r="EL208">
        <v>151.22043822192279</v>
      </c>
      <c r="EM208">
        <v>173.41800367336441</v>
      </c>
      <c r="EN208">
        <v>226.76419191508461</v>
      </c>
      <c r="EO208">
        <v>263.04734283575931</v>
      </c>
      <c r="EQ208">
        <v>2.6496616693287058</v>
      </c>
      <c r="ER208">
        <v>1.535555667826076</v>
      </c>
      <c r="ES208">
        <v>0.83266581079205115</v>
      </c>
      <c r="ET208">
        <v>0.75580604191307477</v>
      </c>
      <c r="EU208">
        <v>2.5333594485806379E-2</v>
      </c>
      <c r="EV208">
        <v>0.10931129127457501</v>
      </c>
      <c r="EW208">
        <v>4.3148749118810859</v>
      </c>
      <c r="EX208">
        <v>14.85028345901876</v>
      </c>
      <c r="EY208">
        <v>2.3707172420058922</v>
      </c>
      <c r="EZ208">
        <v>1.4092552824466249</v>
      </c>
      <c r="FA208">
        <v>2.2576590812104141E-2</v>
      </c>
      <c r="FC208">
        <f t="shared" si="28"/>
        <v>3.8742111434309217</v>
      </c>
      <c r="FE208">
        <v>-20.206478611119998</v>
      </c>
      <c r="FF208">
        <v>1.2082468</v>
      </c>
      <c r="FH208">
        <v>-3.4738378408400004</v>
      </c>
      <c r="FI208">
        <v>1.2082468</v>
      </c>
      <c r="FK208">
        <v>988.49104890000001</v>
      </c>
      <c r="FL208">
        <f t="shared" si="32"/>
        <v>715.34104890000003</v>
      </c>
      <c r="FM208">
        <v>23</v>
      </c>
      <c r="FS208">
        <f t="shared" si="29"/>
        <v>51.450550287497791</v>
      </c>
      <c r="FT208">
        <f t="shared" si="30"/>
        <v>83.332874209444128</v>
      </c>
      <c r="FU208">
        <f t="shared" si="31"/>
        <v>1.1467520841089027</v>
      </c>
      <c r="FV208">
        <f t="shared" si="27"/>
        <v>2.5217592132924529</v>
      </c>
    </row>
    <row r="209" spans="1:178" x14ac:dyDescent="0.25">
      <c r="A209" t="s">
        <v>1217</v>
      </c>
      <c r="B209" t="s">
        <v>789</v>
      </c>
      <c r="C209" s="2">
        <v>-49.432234423198643</v>
      </c>
      <c r="D209" s="5">
        <v>4.7798621622063787E-3</v>
      </c>
      <c r="E209" s="6">
        <v>34.232974072291938</v>
      </c>
      <c r="F209" s="7">
        <v>0.25730865064816311</v>
      </c>
      <c r="G209">
        <v>-28.67801389924152</v>
      </c>
      <c r="H209" s="8">
        <v>186.17423092674909</v>
      </c>
      <c r="I209" s="2">
        <v>1.979681047428312</v>
      </c>
      <c r="J209" s="2">
        <v>9.7456997041820384E-2</v>
      </c>
      <c r="K209" s="5">
        <v>0.184861128508822</v>
      </c>
      <c r="L209" s="9">
        <v>1.8780978104353039E-3</v>
      </c>
      <c r="M209">
        <v>9.2293459388220894E-2</v>
      </c>
      <c r="N209" s="8">
        <v>1.826562500561614</v>
      </c>
      <c r="O209" s="10">
        <v>12.84641366585417</v>
      </c>
      <c r="P209" s="7">
        <v>0.75570177443113029</v>
      </c>
      <c r="Q209" s="5">
        <v>0.50547409348764949</v>
      </c>
      <c r="R209" s="11">
        <v>2.4726928037456339E-2</v>
      </c>
      <c r="S209" s="12">
        <v>0.3145682168155432</v>
      </c>
      <c r="T209" s="6">
        <v>2696.9463888639921</v>
      </c>
      <c r="U209" s="6">
        <v>15.616521627851871</v>
      </c>
      <c r="V209" s="6">
        <v>15.975736287332911</v>
      </c>
      <c r="W209" s="6">
        <v>2637.033842690535</v>
      </c>
      <c r="X209" s="6">
        <v>11.656918351178961</v>
      </c>
      <c r="Y209" s="6">
        <v>105.9700582590585</v>
      </c>
      <c r="Z209" s="6">
        <v>2668.9285854363011</v>
      </c>
      <c r="AA209" s="6">
        <v>9.7069241050749024</v>
      </c>
      <c r="AB209" s="13">
        <v>53.219789790259547</v>
      </c>
      <c r="AC209" s="14">
        <v>97.778504369948067</v>
      </c>
      <c r="AE209" t="s">
        <v>1218</v>
      </c>
      <c r="AF209" t="s">
        <v>1218</v>
      </c>
      <c r="AG209">
        <v>25.041</v>
      </c>
      <c r="AH209">
        <v>1257.399477292865</v>
      </c>
      <c r="AI209">
        <v>186.11294657117989</v>
      </c>
      <c r="AJ209">
        <v>73.709725531040576</v>
      </c>
      <c r="AK209" t="s">
        <v>143</v>
      </c>
      <c r="AL209">
        <v>747.49794611945208</v>
      </c>
      <c r="AM209">
        <v>1477.5625687845129</v>
      </c>
      <c r="AN209">
        <v>222.54366126818331</v>
      </c>
      <c r="AO209">
        <v>10.52168862076752</v>
      </c>
      <c r="AP209">
        <v>1.793080614138173</v>
      </c>
      <c r="AQ209">
        <v>2.1649401179974248</v>
      </c>
      <c r="AR209">
        <v>0.79139359808976228</v>
      </c>
      <c r="AS209">
        <v>1.224831969662054</v>
      </c>
      <c r="AT209" t="s">
        <v>143</v>
      </c>
      <c r="AU209">
        <v>18.57934113290564</v>
      </c>
      <c r="AV209">
        <v>40.658050728588442</v>
      </c>
      <c r="AW209">
        <v>0.42548536760040112</v>
      </c>
      <c r="AX209">
        <v>0.17803092683245761</v>
      </c>
      <c r="AY209">
        <v>4.0758737220405412E-2</v>
      </c>
      <c r="AZ209">
        <v>70.369935135633398</v>
      </c>
      <c r="BA209">
        <v>3.483522187358755</v>
      </c>
      <c r="BB209">
        <v>6.5797021389897417E-2</v>
      </c>
      <c r="BC209">
        <v>527577.60586229723</v>
      </c>
      <c r="BD209">
        <v>29167.689073219291</v>
      </c>
      <c r="BE209">
        <v>4.530705861946327</v>
      </c>
      <c r="BF209">
        <v>0.60684380264738236</v>
      </c>
      <c r="BG209">
        <v>0.12997894560497969</v>
      </c>
      <c r="BH209">
        <v>8.1332007562025091E-2</v>
      </c>
      <c r="BI209">
        <v>0.17137653630891961</v>
      </c>
      <c r="BJ209">
        <v>4.6628997267334119E-2</v>
      </c>
      <c r="BK209">
        <v>5.8043589320767959E-3</v>
      </c>
      <c r="BL209">
        <v>9.7427231763334401</v>
      </c>
      <c r="BM209">
        <v>0.88582150674677573</v>
      </c>
      <c r="BN209">
        <v>4.7309482215109222E-2</v>
      </c>
      <c r="BO209">
        <v>0.1406957265583933</v>
      </c>
      <c r="BP209">
        <v>3.739557097876111E-2</v>
      </c>
      <c r="BQ209">
        <v>9.4041576288071867E-3</v>
      </c>
      <c r="BR209">
        <v>0.74775432004007891</v>
      </c>
      <c r="BS209">
        <v>0.26369415303569438</v>
      </c>
      <c r="BT209">
        <v>7.4093002409614042E-2</v>
      </c>
      <c r="BU209">
        <v>0.45420183727621982</v>
      </c>
      <c r="BV209">
        <v>0.15637918270368181</v>
      </c>
      <c r="BW209">
        <v>8.4953760453568672E-2</v>
      </c>
      <c r="BX209">
        <v>0.31497997495549279</v>
      </c>
      <c r="BY209">
        <v>7.0235462667527879E-2</v>
      </c>
      <c r="BZ209">
        <v>2.6430170610457871E-2</v>
      </c>
      <c r="CA209">
        <v>1.569486923916968</v>
      </c>
      <c r="CB209">
        <v>0.34187553723472552</v>
      </c>
      <c r="CC209">
        <v>0.12684682205532921</v>
      </c>
      <c r="CD209">
        <v>0.45840213178875278</v>
      </c>
      <c r="CE209">
        <v>6.5757880390763149E-2</v>
      </c>
      <c r="CF209">
        <v>1.5133825934283489E-2</v>
      </c>
      <c r="CG209">
        <v>6.4446357051520842</v>
      </c>
      <c r="CH209">
        <v>0.70329368538907044</v>
      </c>
      <c r="CI209">
        <v>4.1826522491859613E-2</v>
      </c>
      <c r="CJ209">
        <v>2.3336231851886251</v>
      </c>
      <c r="CK209">
        <v>0.18709066380405551</v>
      </c>
      <c r="CL209">
        <v>1.029806269696832E-2</v>
      </c>
      <c r="CM209">
        <v>10.30201732132392</v>
      </c>
      <c r="CN209">
        <v>0.86015831710228652</v>
      </c>
      <c r="CO209">
        <v>3.0956057482202572E-2</v>
      </c>
      <c r="CP209">
        <v>2.3011974562443611</v>
      </c>
      <c r="CQ209">
        <v>0.1940297911744272</v>
      </c>
      <c r="CR209">
        <v>9.9986846906939559E-3</v>
      </c>
      <c r="CS209">
        <v>18.54041264566542</v>
      </c>
      <c r="CT209">
        <v>1.3497638515179311</v>
      </c>
      <c r="CU209">
        <v>4.6185715783992783E-2</v>
      </c>
      <c r="CV209">
        <v>2.987053388826157</v>
      </c>
      <c r="CW209">
        <v>0.29814647036262398</v>
      </c>
      <c r="CX209">
        <v>9.8191590894843653E-3</v>
      </c>
      <c r="CY209">
        <v>5646.7406743587017</v>
      </c>
      <c r="CZ209">
        <v>276.95221253041262</v>
      </c>
      <c r="DA209">
        <v>0.31695473814800318</v>
      </c>
      <c r="DB209">
        <v>3.5327792626539671E-2</v>
      </c>
      <c r="DC209">
        <v>1.9913855474942319E-2</v>
      </c>
      <c r="DD209">
        <v>9.0934001195111282E-3</v>
      </c>
      <c r="DE209">
        <v>1.4072475368765891</v>
      </c>
      <c r="DF209">
        <v>3.7325466726511181</v>
      </c>
      <c r="DG209">
        <v>9.6742517573992615</v>
      </c>
      <c r="DH209">
        <v>67.546427083803707</v>
      </c>
      <c r="DI209">
        <v>3.186029423086973</v>
      </c>
      <c r="DJ209">
        <v>0.54498981468288155</v>
      </c>
      <c r="DK209">
        <v>13.563936265851581</v>
      </c>
      <c r="DL209">
        <v>0.64743142460978065</v>
      </c>
      <c r="DM209">
        <v>0.36249731528237322</v>
      </c>
      <c r="DN209">
        <v>2.7683795867013341</v>
      </c>
      <c r="DO209">
        <v>0.17060434622769921</v>
      </c>
      <c r="DP209">
        <v>0.28683722596150157</v>
      </c>
      <c r="DQ209">
        <v>12.18585990657982</v>
      </c>
      <c r="DR209">
        <v>0.61250114430119995</v>
      </c>
      <c r="DS209">
        <v>0.21724686791892059</v>
      </c>
      <c r="DT209">
        <v>34.232974072291938</v>
      </c>
      <c r="DU209">
        <v>1.5914766249050449</v>
      </c>
      <c r="DV209">
        <v>0.13937544139353719</v>
      </c>
      <c r="DW209">
        <v>20.683234422660188</v>
      </c>
      <c r="DX209">
        <v>0.96707052096194202</v>
      </c>
      <c r="DY209">
        <v>0.25387990480988359</v>
      </c>
      <c r="EA209">
        <v>44.821614736072227</v>
      </c>
      <c r="EB209">
        <v>0.72310774813890122</v>
      </c>
      <c r="EC209">
        <v>15.893512522566789</v>
      </c>
      <c r="ED209">
        <v>1.516117743086135</v>
      </c>
      <c r="EE209">
        <v>1.6362238950548771</v>
      </c>
      <c r="EF209">
        <v>3.068931332947431</v>
      </c>
      <c r="EG209">
        <v>5.5946709583568888</v>
      </c>
      <c r="EH209">
        <v>7.8868689644068759</v>
      </c>
      <c r="EI209">
        <v>12.69811999414828</v>
      </c>
      <c r="EJ209">
        <v>26.19770611850441</v>
      </c>
      <c r="EK209">
        <v>42.740351377081041</v>
      </c>
      <c r="EL209">
        <v>64.387608258274483</v>
      </c>
      <c r="EM209">
        <v>93.165888916775742</v>
      </c>
      <c r="EN209">
        <v>115.157842519661</v>
      </c>
      <c r="EO209">
        <v>121.42493450512831</v>
      </c>
      <c r="EQ209">
        <v>15.17930599111016</v>
      </c>
      <c r="ER209">
        <v>18.218876766077411</v>
      </c>
      <c r="ES209">
        <v>1.1371785284190561</v>
      </c>
      <c r="ET209">
        <v>1.1355422376253561</v>
      </c>
      <c r="EU209">
        <v>6.2792748832146998E-3</v>
      </c>
      <c r="EV209">
        <v>9.1685021191838939E-2</v>
      </c>
      <c r="EW209">
        <v>14.60121158844705</v>
      </c>
      <c r="EX209">
        <v>17.177518252060182</v>
      </c>
      <c r="EY209">
        <v>3.5136966793277109</v>
      </c>
      <c r="EZ209">
        <v>1.8463976356154781</v>
      </c>
      <c r="FA209">
        <v>3.2730868198300692E-2</v>
      </c>
      <c r="FC209">
        <f t="shared" si="28"/>
        <v>22.807578707162715</v>
      </c>
      <c r="FE209">
        <v>-22.578754680500001</v>
      </c>
      <c r="FF209">
        <v>1.2670957</v>
      </c>
      <c r="FH209">
        <v>-4.2970930581300006</v>
      </c>
      <c r="FI209">
        <v>1.2670957</v>
      </c>
      <c r="FK209">
        <v>931.36872649999998</v>
      </c>
      <c r="FL209">
        <f t="shared" si="32"/>
        <v>658.2187265</v>
      </c>
      <c r="FM209">
        <v>21</v>
      </c>
      <c r="FS209">
        <f t="shared" si="29"/>
        <v>34.232974072291938</v>
      </c>
      <c r="FT209">
        <f t="shared" si="30"/>
        <v>55.446095449724766</v>
      </c>
      <c r="FU209">
        <f t="shared" si="31"/>
        <v>0.8892460293636576</v>
      </c>
      <c r="FV209">
        <f t="shared" si="27"/>
        <v>2.0801896947812746</v>
      </c>
    </row>
    <row r="210" spans="1:178" x14ac:dyDescent="0.25">
      <c r="A210" t="s">
        <v>1219</v>
      </c>
      <c r="B210" t="s">
        <v>789</v>
      </c>
      <c r="C210" s="2">
        <v>-8.1600177269087908</v>
      </c>
      <c r="D210" s="5">
        <v>1.2529416021187831E-2</v>
      </c>
      <c r="E210" s="6">
        <v>80.14066486693828</v>
      </c>
      <c r="F210" s="7">
        <v>0.36259782080803382</v>
      </c>
      <c r="G210">
        <v>-173.7956147315557</v>
      </c>
      <c r="H210" s="8">
        <v>270.1177140424154</v>
      </c>
      <c r="I210" s="2">
        <v>1.9778735694446259</v>
      </c>
      <c r="J210" s="2">
        <v>9.7281918711794271E-2</v>
      </c>
      <c r="K210" s="5">
        <v>0.18421652606512989</v>
      </c>
      <c r="L210" s="9">
        <v>8.3892673180939589E-4</v>
      </c>
      <c r="M210">
        <v>0.14506300990062171</v>
      </c>
      <c r="N210" s="8">
        <v>0.55021770132339476</v>
      </c>
      <c r="O210" s="10">
        <v>12.84275733266235</v>
      </c>
      <c r="P210" s="7">
        <v>0.74643758109603942</v>
      </c>
      <c r="Q210" s="5">
        <v>0.50575553703180753</v>
      </c>
      <c r="R210" s="11">
        <v>2.4665959684143639E-2</v>
      </c>
      <c r="S210" s="12">
        <v>0.66879568117742494</v>
      </c>
      <c r="T210" s="6">
        <v>2690.1018742165361</v>
      </c>
      <c r="U210" s="6">
        <v>6.6204590001738932</v>
      </c>
      <c r="V210" s="6">
        <v>7.5023585912939854</v>
      </c>
      <c r="W210" s="6">
        <v>2638.3679819520789</v>
      </c>
      <c r="X210" s="6">
        <v>8.0160403465918222</v>
      </c>
      <c r="Y210" s="6">
        <v>105.7422763371933</v>
      </c>
      <c r="Z210" s="6">
        <v>2667.878504945566</v>
      </c>
      <c r="AA210" s="6">
        <v>5.1766251184408176</v>
      </c>
      <c r="AB210" s="13">
        <v>54.77239595454094</v>
      </c>
      <c r="AC210" s="14">
        <v>98.076879810378045</v>
      </c>
      <c r="AE210" t="s">
        <v>1220</v>
      </c>
      <c r="AF210" t="s">
        <v>1220</v>
      </c>
      <c r="AG210">
        <v>25.03</v>
      </c>
      <c r="AH210">
        <v>283.29285263169891</v>
      </c>
      <c r="AI210">
        <v>78.832870516133326</v>
      </c>
      <c r="AJ210">
        <v>70.819225600318973</v>
      </c>
      <c r="AK210" t="s">
        <v>143</v>
      </c>
      <c r="AL210">
        <v>692.701823788914</v>
      </c>
      <c r="AM210">
        <v>1391.2485511950431</v>
      </c>
      <c r="AN210">
        <v>232.67152321750541</v>
      </c>
      <c r="AO210">
        <v>13.688825822867379</v>
      </c>
      <c r="AP210">
        <v>1.735271484242336</v>
      </c>
      <c r="AQ210">
        <v>3.1488677510255458</v>
      </c>
      <c r="AR210">
        <v>0.73877155064836775</v>
      </c>
      <c r="AS210">
        <v>1.1383287043560439</v>
      </c>
      <c r="AT210" t="s">
        <v>143</v>
      </c>
      <c r="AU210">
        <v>24.89613179427003</v>
      </c>
      <c r="AV210">
        <v>39.359451227498617</v>
      </c>
      <c r="AW210">
        <v>1.084985447823841</v>
      </c>
      <c r="AX210">
        <v>0.41249247311113268</v>
      </c>
      <c r="AY210">
        <v>0.13084864988455561</v>
      </c>
      <c r="AZ210">
        <v>252.40643994339871</v>
      </c>
      <c r="BA210">
        <v>15.67518533609214</v>
      </c>
      <c r="BB210">
        <v>7.1011777777930635E-2</v>
      </c>
      <c r="BC210">
        <v>514782.86472862138</v>
      </c>
      <c r="BD210">
        <v>28207.55058166786</v>
      </c>
      <c r="BE210">
        <v>2.9963772824471921</v>
      </c>
      <c r="BF210">
        <v>0.72222662349653544</v>
      </c>
      <c r="BG210">
        <v>0.1449768671536644</v>
      </c>
      <c r="BH210">
        <v>6.348077504803315E-2</v>
      </c>
      <c r="BI210">
        <v>0.27044330083337009</v>
      </c>
      <c r="BJ210">
        <v>8.442148347036886E-2</v>
      </c>
      <c r="BK210">
        <v>5.7420674052254114E-3</v>
      </c>
      <c r="BL210">
        <v>26.336482476929248</v>
      </c>
      <c r="BM210">
        <v>2.11461041237059</v>
      </c>
      <c r="BN210">
        <v>1.3916208571524039E-2</v>
      </c>
      <c r="BO210">
        <v>0.91178100258506445</v>
      </c>
      <c r="BP210">
        <v>0.29833856158267652</v>
      </c>
      <c r="BQ210">
        <v>9.4799890712536951E-3</v>
      </c>
      <c r="BR210">
        <v>6.7045853386025662</v>
      </c>
      <c r="BS210">
        <v>2.0431863534626649</v>
      </c>
      <c r="BT210">
        <v>2.493538889576288E-2</v>
      </c>
      <c r="BU210">
        <v>4.5779695193165768</v>
      </c>
      <c r="BV210">
        <v>1.0901425875716719</v>
      </c>
      <c r="BW210">
        <v>6.8686333344362749E-2</v>
      </c>
      <c r="BX210">
        <v>2.1751309779128531</v>
      </c>
      <c r="BY210">
        <v>0.42098551024183112</v>
      </c>
      <c r="BZ210">
        <v>7.77781526151183E-3</v>
      </c>
      <c r="CA210">
        <v>11.00486504097529</v>
      </c>
      <c r="CB210">
        <v>1.8492215294404359</v>
      </c>
      <c r="CC210">
        <v>0.127385545370825</v>
      </c>
      <c r="CD210">
        <v>2.4340656986087019</v>
      </c>
      <c r="CE210">
        <v>0.26241830308409297</v>
      </c>
      <c r="CF210">
        <v>1.506671891091574E-2</v>
      </c>
      <c r="CG210">
        <v>23.950335614522871</v>
      </c>
      <c r="CH210">
        <v>2.2009769379713</v>
      </c>
      <c r="CI210">
        <v>3.9190798778381372E-2</v>
      </c>
      <c r="CJ210">
        <v>7.9462916518010536</v>
      </c>
      <c r="CK210">
        <v>0.61638235186008183</v>
      </c>
      <c r="CL210">
        <v>2.3155979591625062E-2</v>
      </c>
      <c r="CM210">
        <v>35.757800453497637</v>
      </c>
      <c r="CN210">
        <v>2.4390884170466069</v>
      </c>
      <c r="CO210">
        <v>2.8985986275216209E-2</v>
      </c>
      <c r="CP210">
        <v>7.2136096079003904</v>
      </c>
      <c r="CQ210">
        <v>0.51333497009431439</v>
      </c>
      <c r="CR210">
        <v>9.3502457531586796E-3</v>
      </c>
      <c r="CS210">
        <v>58.016108864925847</v>
      </c>
      <c r="CT210">
        <v>3.909619056027835</v>
      </c>
      <c r="CU210">
        <v>0.1038977428668118</v>
      </c>
      <c r="CV210">
        <v>10.092417671486521</v>
      </c>
      <c r="CW210">
        <v>0.75725189654107805</v>
      </c>
      <c r="CX210">
        <v>9.1904905419280519E-3</v>
      </c>
      <c r="CY210">
        <v>4914.304065220751</v>
      </c>
      <c r="CZ210">
        <v>334.14603670810328</v>
      </c>
      <c r="DA210">
        <v>0.22416057773805151</v>
      </c>
      <c r="DB210">
        <v>5.1620146217549359E-2</v>
      </c>
      <c r="DC210">
        <v>2.2545954896210429E-2</v>
      </c>
      <c r="DD210">
        <v>8.5124799300845596E-3</v>
      </c>
      <c r="DE210">
        <v>2.544480738460297</v>
      </c>
      <c r="DF210">
        <v>4.0985269118090697</v>
      </c>
      <c r="DG210">
        <v>9.244364370484849</v>
      </c>
      <c r="DH210">
        <v>157.97472332996321</v>
      </c>
      <c r="DI210">
        <v>8.0367787605572918</v>
      </c>
      <c r="DJ210">
        <v>0.56754813629503054</v>
      </c>
      <c r="DK210">
        <v>31.860370647529638</v>
      </c>
      <c r="DL210">
        <v>1.621485309816235</v>
      </c>
      <c r="DM210">
        <v>0.27732317217027369</v>
      </c>
      <c r="DN210">
        <v>10.43653881896879</v>
      </c>
      <c r="DO210">
        <v>0.52000644563506782</v>
      </c>
      <c r="DP210">
        <v>0.24456535946129779</v>
      </c>
      <c r="DQ210">
        <v>41.170403704967143</v>
      </c>
      <c r="DR210">
        <v>2.2275888766318648</v>
      </c>
      <c r="DS210">
        <v>0.25386963410100699</v>
      </c>
      <c r="DT210">
        <v>80.14066486693828</v>
      </c>
      <c r="DU210">
        <v>4.0335973101216549</v>
      </c>
      <c r="DV210">
        <v>0.1376214104311968</v>
      </c>
      <c r="DW210">
        <v>50.487103673688523</v>
      </c>
      <c r="DX210">
        <v>2.5527490590857642</v>
      </c>
      <c r="DY210">
        <v>0.22449444687114151</v>
      </c>
      <c r="EA210">
        <v>160.76843308496731</v>
      </c>
      <c r="EB210">
        <v>1.141110973980465</v>
      </c>
      <c r="EC210">
        <v>42.963266683408243</v>
      </c>
      <c r="ED210">
        <v>9.8252263209597466</v>
      </c>
      <c r="EE210">
        <v>14.67086507352859</v>
      </c>
      <c r="EF210">
        <v>30.93222648186876</v>
      </c>
      <c r="EG210">
        <v>38.63465324889615</v>
      </c>
      <c r="EH210">
        <v>55.300829351634633</v>
      </c>
      <c r="EI210">
        <v>67.42564262073968</v>
      </c>
      <c r="EJ210">
        <v>97.359087863914112</v>
      </c>
      <c r="EK210">
        <v>145.53647713921339</v>
      </c>
      <c r="EL210">
        <v>223.48625283436019</v>
      </c>
      <c r="EM210">
        <v>292.04897197977277</v>
      </c>
      <c r="EN210">
        <v>360.34850226662019</v>
      </c>
      <c r="EO210">
        <v>410.26088095473671</v>
      </c>
      <c r="EQ210">
        <v>12.831046319308911</v>
      </c>
      <c r="ER210">
        <v>6.174432265474481</v>
      </c>
      <c r="ES210">
        <v>0.93412631322693329</v>
      </c>
      <c r="ET210">
        <v>0.96329920025739402</v>
      </c>
      <c r="EU210">
        <v>3.1666871564687729E-3</v>
      </c>
      <c r="EV210">
        <v>2.0634608691392709E-2</v>
      </c>
      <c r="EW210">
        <v>6.5161500558213374</v>
      </c>
      <c r="EX210">
        <v>13.991177406835771</v>
      </c>
      <c r="EY210">
        <v>3.042952487567065</v>
      </c>
      <c r="EZ210">
        <v>1.381351945776357</v>
      </c>
      <c r="FA210">
        <v>1.24487256664875E-2</v>
      </c>
      <c r="FC210">
        <f t="shared" si="28"/>
        <v>8.8038824982439703</v>
      </c>
      <c r="FE210">
        <v>-20.817694120779997</v>
      </c>
      <c r="FF210">
        <v>1.2125307999999999</v>
      </c>
      <c r="FH210">
        <v>-3.3829869566600004</v>
      </c>
      <c r="FI210">
        <v>1.2125307999999999</v>
      </c>
      <c r="FK210">
        <v>961.73172699999998</v>
      </c>
      <c r="FL210">
        <f t="shared" si="32"/>
        <v>688.581727</v>
      </c>
      <c r="FM210">
        <v>22</v>
      </c>
      <c r="FS210">
        <f t="shared" si="29"/>
        <v>80.14066486693828</v>
      </c>
      <c r="FT210">
        <f t="shared" si="30"/>
        <v>129.80137058010419</v>
      </c>
      <c r="FU210">
        <f t="shared" si="31"/>
        <v>1.3026895223164894</v>
      </c>
      <c r="FV210">
        <f t="shared" si="27"/>
        <v>2.7431339984717842</v>
      </c>
    </row>
    <row r="211" spans="1:178" x14ac:dyDescent="0.25">
      <c r="A211" t="s">
        <v>1221</v>
      </c>
      <c r="B211" t="s">
        <v>789</v>
      </c>
      <c r="C211" s="2">
        <v>-10.086170724237901</v>
      </c>
      <c r="D211" s="5">
        <v>2.3812670629522029E-2</v>
      </c>
      <c r="E211" s="6">
        <v>189.53295033738721</v>
      </c>
      <c r="F211" s="7">
        <v>0.36352815951594869</v>
      </c>
      <c r="G211">
        <v>-140.59933019428351</v>
      </c>
      <c r="H211" s="8">
        <v>299.7123920997679</v>
      </c>
      <c r="I211" s="2">
        <v>1.942150352798488</v>
      </c>
      <c r="J211" s="2">
        <v>9.5941065642925136E-2</v>
      </c>
      <c r="K211" s="5">
        <v>0.18406069089543031</v>
      </c>
      <c r="L211" s="9">
        <v>6.2604836995292803E-4</v>
      </c>
      <c r="M211">
        <v>0.1204769110665493</v>
      </c>
      <c r="N211" s="8">
        <v>0.43823890562006979</v>
      </c>
      <c r="O211" s="10">
        <v>13.075040923022421</v>
      </c>
      <c r="P211" s="7">
        <v>0.75935974601653944</v>
      </c>
      <c r="Q211" s="5">
        <v>0.51511238502018986</v>
      </c>
      <c r="R211" s="11">
        <v>2.5151667686690679E-2</v>
      </c>
      <c r="S211" s="12">
        <v>0.85100264665482062</v>
      </c>
      <c r="T211" s="6">
        <v>2688.9053524562728</v>
      </c>
      <c r="U211" s="6">
        <v>4.3628310464798448</v>
      </c>
      <c r="V211" s="6">
        <v>5.6172219153921343</v>
      </c>
      <c r="W211" s="6">
        <v>2678.2610350271279</v>
      </c>
      <c r="X211" s="6">
        <v>9.3404361531540765</v>
      </c>
      <c r="Y211" s="6">
        <v>107.2176390673832</v>
      </c>
      <c r="Z211" s="6">
        <v>2684.8234526765568</v>
      </c>
      <c r="AA211" s="6">
        <v>4.7629212719620009</v>
      </c>
      <c r="AB211" s="13">
        <v>55.125508874395969</v>
      </c>
      <c r="AC211" s="14">
        <v>99.604139378895553</v>
      </c>
      <c r="AE211" t="s">
        <v>1222</v>
      </c>
      <c r="AF211" t="s">
        <v>1222</v>
      </c>
      <c r="AG211">
        <v>25.009</v>
      </c>
      <c r="AH211">
        <v>1866.205907786717</v>
      </c>
      <c r="AI211">
        <v>208.79358134519629</v>
      </c>
      <c r="AJ211">
        <v>85.198032435980508</v>
      </c>
      <c r="AK211" t="s">
        <v>143</v>
      </c>
      <c r="AL211">
        <v>820.30983358690048</v>
      </c>
      <c r="AM211">
        <v>1647.0453234544091</v>
      </c>
      <c r="AN211">
        <v>226.69275216524591</v>
      </c>
      <c r="AO211">
        <v>7.7731695400187748</v>
      </c>
      <c r="AP211">
        <v>2.0899024544200162</v>
      </c>
      <c r="AQ211">
        <v>6.1670506413978803</v>
      </c>
      <c r="AR211">
        <v>2.631498184495531</v>
      </c>
      <c r="AS211">
        <v>1.341626759595244</v>
      </c>
      <c r="AT211" t="s">
        <v>143</v>
      </c>
      <c r="AU211">
        <v>23.60789205983578</v>
      </c>
      <c r="AV211">
        <v>47.103279751828588</v>
      </c>
      <c r="AW211">
        <v>0.62703804609025504</v>
      </c>
      <c r="AX211">
        <v>0.19744745367821581</v>
      </c>
      <c r="AY211">
        <v>0.1694683326883285</v>
      </c>
      <c r="AZ211">
        <v>414.219506804302</v>
      </c>
      <c r="BA211">
        <v>17.267536881252031</v>
      </c>
      <c r="BB211">
        <v>7.7843870174034449E-2</v>
      </c>
      <c r="BC211">
        <v>526338.81606244121</v>
      </c>
      <c r="BD211">
        <v>20173.150792265598</v>
      </c>
      <c r="BE211">
        <v>1.4577380937431901</v>
      </c>
      <c r="BF211">
        <v>0.70607164827351743</v>
      </c>
      <c r="BG211">
        <v>0.18329092671075661</v>
      </c>
      <c r="BH211">
        <v>8.0429395302793388E-2</v>
      </c>
      <c r="BI211">
        <v>0.17932380769379699</v>
      </c>
      <c r="BJ211">
        <v>4.2242313318813833E-2</v>
      </c>
      <c r="BK211">
        <v>7.5022205319417229E-3</v>
      </c>
      <c r="BL211">
        <v>25.94059311175922</v>
      </c>
      <c r="BM211">
        <v>1.3054299777551379</v>
      </c>
      <c r="BN211">
        <v>6.707145872378914E-2</v>
      </c>
      <c r="BO211">
        <v>0.25146129509264958</v>
      </c>
      <c r="BP211">
        <v>4.9885474310817683E-2</v>
      </c>
      <c r="BQ211">
        <v>1.332257441202047E-2</v>
      </c>
      <c r="BR211">
        <v>2.4575265664105022</v>
      </c>
      <c r="BS211">
        <v>0.40005876073133301</v>
      </c>
      <c r="BT211">
        <v>3.0629200878148619E-2</v>
      </c>
      <c r="BU211">
        <v>3.9729883845631182</v>
      </c>
      <c r="BV211">
        <v>0.66184823862066311</v>
      </c>
      <c r="BW211">
        <v>8.104895415358955E-2</v>
      </c>
      <c r="BX211">
        <v>1.9211371446829251</v>
      </c>
      <c r="BY211">
        <v>0.14488593975042541</v>
      </c>
      <c r="BZ211">
        <v>9.5552437733275094E-3</v>
      </c>
      <c r="CA211">
        <v>12.02187688524819</v>
      </c>
      <c r="CB211">
        <v>1.286778541720472</v>
      </c>
      <c r="CC211">
        <v>0.14947374733365029</v>
      </c>
      <c r="CD211">
        <v>3.482074727034064</v>
      </c>
      <c r="CE211">
        <v>0.26145029696653949</v>
      </c>
      <c r="CF211">
        <v>2.5157417335095061E-2</v>
      </c>
      <c r="CG211">
        <v>36.937951999406792</v>
      </c>
      <c r="CH211">
        <v>2.31435490782096</v>
      </c>
      <c r="CI211">
        <v>4.8154846402344027E-2</v>
      </c>
      <c r="CJ211">
        <v>12.58608349280982</v>
      </c>
      <c r="CK211">
        <v>0.74474720980832854</v>
      </c>
      <c r="CL211">
        <v>2.7319498611948861E-2</v>
      </c>
      <c r="CM211">
        <v>59.656405863081091</v>
      </c>
      <c r="CN211">
        <v>2.5413626453644769</v>
      </c>
      <c r="CO211">
        <v>8.2164114415032199E-2</v>
      </c>
      <c r="CP211">
        <v>12.65592298869065</v>
      </c>
      <c r="CQ211">
        <v>0.74145122638848804</v>
      </c>
      <c r="CR211">
        <v>2.6488563365208169E-2</v>
      </c>
      <c r="CS211">
        <v>102.72774199725851</v>
      </c>
      <c r="CT211">
        <v>5.4082952828915403</v>
      </c>
      <c r="CU211">
        <v>5.3129081192618763E-2</v>
      </c>
      <c r="CV211">
        <v>15.62484433591383</v>
      </c>
      <c r="CW211">
        <v>0.83928825184368661</v>
      </c>
      <c r="CX211">
        <v>1.128741624811087E-2</v>
      </c>
      <c r="CY211">
        <v>6197.4770045625473</v>
      </c>
      <c r="CZ211">
        <v>236.87380485696099</v>
      </c>
      <c r="DA211">
        <v>0.1146570695530553</v>
      </c>
      <c r="DB211">
        <v>6.2842373413128219E-2</v>
      </c>
      <c r="DC211">
        <v>2.7550933638078149E-2</v>
      </c>
      <c r="DD211">
        <v>2.4126782342986521E-2</v>
      </c>
      <c r="DE211">
        <v>1.943218368686455</v>
      </c>
      <c r="DF211">
        <v>6.6485034620363548</v>
      </c>
      <c r="DG211">
        <v>10.893482228608409</v>
      </c>
      <c r="DH211">
        <v>381.28145510608971</v>
      </c>
      <c r="DI211">
        <v>16.26809241880839</v>
      </c>
      <c r="DJ211">
        <v>0.62463682169486989</v>
      </c>
      <c r="DK211">
        <v>76.843218616889303</v>
      </c>
      <c r="DL211">
        <v>3.2021124771849041</v>
      </c>
      <c r="DM211">
        <v>0.4011226813496564</v>
      </c>
      <c r="DN211">
        <v>21.021616306148349</v>
      </c>
      <c r="DO211">
        <v>1.011655099253812</v>
      </c>
      <c r="DP211">
        <v>0.31902046169248971</v>
      </c>
      <c r="DQ211">
        <v>96.338801884779514</v>
      </c>
      <c r="DR211">
        <v>5.8405132572661609</v>
      </c>
      <c r="DS211">
        <v>0.23001404230720271</v>
      </c>
      <c r="DT211">
        <v>189.53295033738721</v>
      </c>
      <c r="DU211">
        <v>7.5454662806870543</v>
      </c>
      <c r="DV211">
        <v>0.14988505235345459</v>
      </c>
      <c r="DW211">
        <v>119.5305601619319</v>
      </c>
      <c r="DX211">
        <v>5.1505961019378681</v>
      </c>
      <c r="DY211">
        <v>0.29022953446030503</v>
      </c>
      <c r="EA211">
        <v>263.83408076707133</v>
      </c>
      <c r="EB211">
        <v>0.75664053879239257</v>
      </c>
      <c r="EC211">
        <v>42.317443901727927</v>
      </c>
      <c r="ED211">
        <v>2.7097122316018281</v>
      </c>
      <c r="EE211">
        <v>5.3775198389726508</v>
      </c>
      <c r="EF211">
        <v>26.844516111912959</v>
      </c>
      <c r="EG211">
        <v>34.123217489927633</v>
      </c>
      <c r="EH211">
        <v>60.411441634413009</v>
      </c>
      <c r="EI211">
        <v>96.456363629752474</v>
      </c>
      <c r="EJ211">
        <v>150.1542764203528</v>
      </c>
      <c r="EK211">
        <v>230.51434968516151</v>
      </c>
      <c r="EL211">
        <v>372.85253664425682</v>
      </c>
      <c r="EM211">
        <v>512.385546100836</v>
      </c>
      <c r="EN211">
        <v>638.06050929974197</v>
      </c>
      <c r="EO211">
        <v>635.15627381763522</v>
      </c>
      <c r="EQ211">
        <v>29.553780152197881</v>
      </c>
      <c r="ER211">
        <v>39.283571444078063</v>
      </c>
      <c r="ES211">
        <v>0.84734951337778275</v>
      </c>
      <c r="ET211">
        <v>0.82991948123410864</v>
      </c>
      <c r="EU211">
        <v>1.1858444892989691E-3</v>
      </c>
      <c r="EV211">
        <v>1.252478865462759E-2</v>
      </c>
      <c r="EW211">
        <v>10.561914962417889</v>
      </c>
      <c r="EX211">
        <v>11.235598051521301</v>
      </c>
      <c r="EY211">
        <v>7.3064231615995459</v>
      </c>
      <c r="EZ211">
        <v>1.845002592799571</v>
      </c>
      <c r="FA211">
        <v>6.8732324350355197E-3</v>
      </c>
      <c r="FC211">
        <f t="shared" si="28"/>
        <v>24.327811842193285</v>
      </c>
      <c r="FE211">
        <v>-20.402973541919998</v>
      </c>
      <c r="FF211">
        <v>1.1450872999999999</v>
      </c>
      <c r="FH211">
        <v>-4.4839842453800003</v>
      </c>
      <c r="FI211">
        <v>1.1450872999999999</v>
      </c>
      <c r="FK211">
        <v>1021.4779061</v>
      </c>
      <c r="FL211">
        <f t="shared" si="32"/>
        <v>748.32790610000006</v>
      </c>
      <c r="FM211">
        <v>24</v>
      </c>
      <c r="FS211">
        <f t="shared" si="29"/>
        <v>189.53295033738721</v>
      </c>
      <c r="FT211">
        <f t="shared" si="30"/>
        <v>306.98069157188871</v>
      </c>
      <c r="FU211">
        <f t="shared" si="31"/>
        <v>0.59619127255567883</v>
      </c>
      <c r="FV211">
        <f t="shared" si="27"/>
        <v>1.3859916857783268</v>
      </c>
    </row>
    <row r="212" spans="1:178" x14ac:dyDescent="0.25">
      <c r="A212" t="s">
        <v>1223</v>
      </c>
      <c r="B212" t="s">
        <v>789</v>
      </c>
      <c r="C212" s="2">
        <v>-11.5993287042349</v>
      </c>
      <c r="D212" s="5">
        <v>6.1619757105112498E-3</v>
      </c>
      <c r="E212" s="6">
        <v>40.832106659484182</v>
      </c>
      <c r="F212" s="7">
        <v>0.18719990701924041</v>
      </c>
      <c r="G212">
        <v>-122.1569943334124</v>
      </c>
      <c r="H212" s="8">
        <v>147.5100949015866</v>
      </c>
      <c r="I212" s="2">
        <v>1.8867514467621589</v>
      </c>
      <c r="J212" s="2">
        <v>9.3215612174849624E-2</v>
      </c>
      <c r="K212" s="5">
        <v>0.18450531018090349</v>
      </c>
      <c r="L212" s="9">
        <v>1.7077150034830861E-3</v>
      </c>
      <c r="M212">
        <v>7.4112260335446267E-2</v>
      </c>
      <c r="N212" s="8">
        <v>1.9558735586683611</v>
      </c>
      <c r="O212" s="10">
        <v>13.49796356309321</v>
      </c>
      <c r="P212" s="7">
        <v>0.79137472391739605</v>
      </c>
      <c r="Q212" s="5">
        <v>0.53027343331541243</v>
      </c>
      <c r="R212" s="11">
        <v>2.5905278207256559E-2</v>
      </c>
      <c r="S212" s="12">
        <v>0.28408485935204397</v>
      </c>
      <c r="T212" s="6">
        <v>2691.2549162131299</v>
      </c>
      <c r="U212" s="6">
        <v>14.842621095022871</v>
      </c>
      <c r="V212" s="6">
        <v>15.256910086417451</v>
      </c>
      <c r="W212" s="6">
        <v>2742.4143639205872</v>
      </c>
      <c r="X212" s="6">
        <v>10.259375748813611</v>
      </c>
      <c r="Y212" s="6">
        <v>109.32103674936</v>
      </c>
      <c r="Z212" s="6">
        <v>2714.1935517197421</v>
      </c>
      <c r="AA212" s="6">
        <v>9.1039596637513522</v>
      </c>
      <c r="AB212" s="13">
        <v>55.395429931094228</v>
      </c>
      <c r="AC212" s="14">
        <v>101.90095138885781</v>
      </c>
      <c r="AE212" t="s">
        <v>1224</v>
      </c>
      <c r="AF212" t="s">
        <v>1224</v>
      </c>
      <c r="AG212">
        <v>25.050999999999998</v>
      </c>
      <c r="AH212" t="s">
        <v>143</v>
      </c>
      <c r="AI212">
        <v>45.714231268032009</v>
      </c>
      <c r="AJ212">
        <v>79.453949180545791</v>
      </c>
      <c r="AK212" t="s">
        <v>143</v>
      </c>
      <c r="AL212">
        <v>581.32737976782244</v>
      </c>
      <c r="AM212">
        <v>1515.8793048453681</v>
      </c>
      <c r="AN212">
        <v>225.7331589145785</v>
      </c>
      <c r="AO212">
        <v>8.8238213709176705</v>
      </c>
      <c r="AP212">
        <v>1.930543189740773</v>
      </c>
      <c r="AQ212">
        <v>1.5730136924283671</v>
      </c>
      <c r="AR212">
        <v>0.75791262793129621</v>
      </c>
      <c r="AS212">
        <v>1.197474395093411</v>
      </c>
      <c r="AT212" t="s">
        <v>143</v>
      </c>
      <c r="AU212">
        <v>17.128668116444491</v>
      </c>
      <c r="AV212">
        <v>40.539427122000248</v>
      </c>
      <c r="AW212">
        <v>0.32196595150270169</v>
      </c>
      <c r="AX212">
        <v>0.14946181375011619</v>
      </c>
      <c r="AY212">
        <v>0.15160028238699649</v>
      </c>
      <c r="AZ212">
        <v>57.301835218985879</v>
      </c>
      <c r="BA212">
        <v>4.4423178472293179</v>
      </c>
      <c r="BB212">
        <v>5.9903335854256758E-2</v>
      </c>
      <c r="BC212">
        <v>518405.01798403281</v>
      </c>
      <c r="BD212">
        <v>26165.52668535362</v>
      </c>
      <c r="BE212">
        <v>3.4940003283475738</v>
      </c>
      <c r="BF212">
        <v>0.54842064388177991</v>
      </c>
      <c r="BG212">
        <v>0.1163447983783777</v>
      </c>
      <c r="BH212">
        <v>7.3785934115330104E-2</v>
      </c>
      <c r="BI212">
        <v>6.7220687491510056E-2</v>
      </c>
      <c r="BJ212">
        <v>3.4728078956707278E-2</v>
      </c>
      <c r="BK212">
        <v>7.6187065523147099E-3</v>
      </c>
      <c r="BL212">
        <v>8.6836843289645778</v>
      </c>
      <c r="BM212">
        <v>0.8142127109180346</v>
      </c>
      <c r="BN212">
        <v>6.7025032492017189E-2</v>
      </c>
      <c r="BO212">
        <v>0.16392155069310649</v>
      </c>
      <c r="BP212">
        <v>0.1009737434626226</v>
      </c>
      <c r="BQ212">
        <v>7.588090829074857E-3</v>
      </c>
      <c r="BR212">
        <v>1.4531696246244059</v>
      </c>
      <c r="BS212">
        <v>0.79890628432160615</v>
      </c>
      <c r="BT212">
        <v>9.9057259272561912E-2</v>
      </c>
      <c r="BU212">
        <v>1.272536639306761</v>
      </c>
      <c r="BV212">
        <v>0.59619793949717981</v>
      </c>
      <c r="BW212">
        <v>7.852154546105472E-2</v>
      </c>
      <c r="BX212">
        <v>0.37856110378133512</v>
      </c>
      <c r="BY212">
        <v>0.14047103364938349</v>
      </c>
      <c r="BZ212">
        <v>8.3310264745084291E-3</v>
      </c>
      <c r="CA212">
        <v>1.7464418956778021</v>
      </c>
      <c r="CB212">
        <v>0.55556254816086414</v>
      </c>
      <c r="CC212">
        <v>4.5737518656381433E-2</v>
      </c>
      <c r="CD212">
        <v>0.53062646623837706</v>
      </c>
      <c r="CE212">
        <v>0.1231700373145927</v>
      </c>
      <c r="CF212">
        <v>6.7184028558600868E-3</v>
      </c>
      <c r="CG212">
        <v>5.0186163213038526</v>
      </c>
      <c r="CH212">
        <v>0.93482640003743644</v>
      </c>
      <c r="CI212">
        <v>4.1992156203866773E-2</v>
      </c>
      <c r="CJ212">
        <v>1.956633798518651</v>
      </c>
      <c r="CK212">
        <v>0.31423768978841471</v>
      </c>
      <c r="CL212">
        <v>1.031884068295416E-2</v>
      </c>
      <c r="CM212">
        <v>8.5754458837892447</v>
      </c>
      <c r="CN212">
        <v>1.0172465736256271</v>
      </c>
      <c r="CO212">
        <v>3.1038959378312841E-2</v>
      </c>
      <c r="CP212">
        <v>1.703237301460895</v>
      </c>
      <c r="CQ212">
        <v>0.21263601341227101</v>
      </c>
      <c r="CR212">
        <v>1.0000110986254611E-2</v>
      </c>
      <c r="CS212">
        <v>14.179370583738381</v>
      </c>
      <c r="CT212">
        <v>1.3025092854913789</v>
      </c>
      <c r="CU212">
        <v>4.6317287860029512E-2</v>
      </c>
      <c r="CV212">
        <v>2.3152823487067948</v>
      </c>
      <c r="CW212">
        <v>0.21294266062187039</v>
      </c>
      <c r="CX212">
        <v>2.5230956843360349E-2</v>
      </c>
      <c r="CY212">
        <v>5365.0639394657428</v>
      </c>
      <c r="CZ212">
        <v>239.0575929530344</v>
      </c>
      <c r="DA212">
        <v>0.3709400825537375</v>
      </c>
      <c r="DB212">
        <v>3.8248413041019252E-2</v>
      </c>
      <c r="DC212">
        <v>2.0857318086753139E-2</v>
      </c>
      <c r="DD212">
        <v>9.1131925194211597E-3</v>
      </c>
      <c r="DE212">
        <v>2.5186679172919231</v>
      </c>
      <c r="DF212">
        <v>5.2520330211507691</v>
      </c>
      <c r="DG212">
        <v>10.803736368686851</v>
      </c>
      <c r="DH212">
        <v>85.765336705049904</v>
      </c>
      <c r="DI212">
        <v>3.9565474297026189</v>
      </c>
      <c r="DJ212">
        <v>0.59688057300703712</v>
      </c>
      <c r="DK212">
        <v>17.295574670211082</v>
      </c>
      <c r="DL212">
        <v>0.81717771744842738</v>
      </c>
      <c r="DM212">
        <v>0.31305660364487842</v>
      </c>
      <c r="DN212">
        <v>2.878769971588182</v>
      </c>
      <c r="DO212">
        <v>0.22053278381270841</v>
      </c>
      <c r="DP212">
        <v>0.28252338017678552</v>
      </c>
      <c r="DQ212">
        <v>10.59220574830209</v>
      </c>
      <c r="DR212">
        <v>0.60286115997534684</v>
      </c>
      <c r="DS212">
        <v>0.25061021496725899</v>
      </c>
      <c r="DT212">
        <v>40.832106659484182</v>
      </c>
      <c r="DU212">
        <v>1.784115420942278</v>
      </c>
      <c r="DV212">
        <v>0.13727061135616361</v>
      </c>
      <c r="DW212">
        <v>25.602464783967431</v>
      </c>
      <c r="DX212">
        <v>1.042458069431464</v>
      </c>
      <c r="DY212">
        <v>0.28769776838535072</v>
      </c>
      <c r="EA212">
        <v>36.49798421591457</v>
      </c>
      <c r="EB212">
        <v>0.28363159279118172</v>
      </c>
      <c r="EC212">
        <v>14.165879818865539</v>
      </c>
      <c r="ED212">
        <v>1.766396020399855</v>
      </c>
      <c r="EE212">
        <v>3.1798022420665339</v>
      </c>
      <c r="EF212">
        <v>8.5982205358564947</v>
      </c>
      <c r="EG212">
        <v>6.723998290965099</v>
      </c>
      <c r="EH212">
        <v>8.7760899280291564</v>
      </c>
      <c r="EI212">
        <v>14.698794078625401</v>
      </c>
      <c r="EJ212">
        <v>20.400879354893711</v>
      </c>
      <c r="EK212">
        <v>35.835783855652949</v>
      </c>
      <c r="EL212">
        <v>53.596536773682779</v>
      </c>
      <c r="EM212">
        <v>68.956975767647549</v>
      </c>
      <c r="EN212">
        <v>88.07062474371665</v>
      </c>
      <c r="EO212">
        <v>94.117168646617671</v>
      </c>
      <c r="EQ212">
        <v>20.013461600213191</v>
      </c>
      <c r="ER212">
        <v>12.0462510732631</v>
      </c>
      <c r="ES212">
        <v>0.77405669609156735</v>
      </c>
      <c r="ET212">
        <v>0.654025436064259</v>
      </c>
      <c r="EU212">
        <v>3.220501655535459E-3</v>
      </c>
      <c r="EV212">
        <v>3.2318674388843317E-2</v>
      </c>
      <c r="EW212">
        <v>10.035291965552441</v>
      </c>
      <c r="EX212">
        <v>14.338389498503631</v>
      </c>
      <c r="EY212">
        <v>4.7021638641662724</v>
      </c>
      <c r="EZ212">
        <v>2.879684004190743</v>
      </c>
      <c r="FA212">
        <v>3.8677361639079838E-2</v>
      </c>
      <c r="FC212">
        <f t="shared" si="28"/>
        <v>7.3973546422699945</v>
      </c>
      <c r="FE212">
        <v>-23.448735196379999</v>
      </c>
      <c r="FF212">
        <v>1.2772132</v>
      </c>
      <c r="FH212">
        <v>-4.4438989372500011</v>
      </c>
      <c r="FI212">
        <v>1.2772132</v>
      </c>
      <c r="FK212">
        <v>906.95771239999999</v>
      </c>
      <c r="FL212">
        <f t="shared" si="32"/>
        <v>633.80771240000001</v>
      </c>
      <c r="FM212">
        <v>20</v>
      </c>
      <c r="FS212">
        <f t="shared" si="29"/>
        <v>40.832106659484182</v>
      </c>
      <c r="FT212">
        <f t="shared" si="30"/>
        <v>66.13450757956673</v>
      </c>
      <c r="FU212">
        <f t="shared" si="31"/>
        <v>0.85138052941419073</v>
      </c>
      <c r="FV212">
        <f t="shared" si="27"/>
        <v>2.0046346081252433</v>
      </c>
    </row>
    <row r="213" spans="1:178" x14ac:dyDescent="0.25">
      <c r="A213" t="s">
        <v>1225</v>
      </c>
      <c r="B213" t="s">
        <v>789</v>
      </c>
      <c r="C213" s="2">
        <v>3.4636951940152358</v>
      </c>
      <c r="D213" s="5">
        <v>2.2305217431632472E-2</v>
      </c>
      <c r="E213" s="6">
        <v>161.8687851163273</v>
      </c>
      <c r="F213" s="7">
        <v>0.43111831513865928</v>
      </c>
      <c r="G213">
        <v>407.42124798813973</v>
      </c>
      <c r="H213" s="8">
        <v>126.1170585202497</v>
      </c>
      <c r="I213" s="2">
        <v>1.9184561117185239</v>
      </c>
      <c r="J213" s="2">
        <v>9.3526653722552006E-2</v>
      </c>
      <c r="K213" s="5">
        <v>0.18728360700637031</v>
      </c>
      <c r="L213" s="9">
        <v>9.6081493173103038E-4</v>
      </c>
      <c r="M213">
        <v>0.15245026073092111</v>
      </c>
      <c r="N213" s="8">
        <v>0.58093378583991551</v>
      </c>
      <c r="O213" s="10">
        <v>13.43500100852744</v>
      </c>
      <c r="P213" s="7">
        <v>0.78102678850156426</v>
      </c>
      <c r="Q213" s="5">
        <v>0.52133833489713011</v>
      </c>
      <c r="R213" s="11">
        <v>2.5390284868875328E-2</v>
      </c>
      <c r="S213" s="12">
        <v>0.60631559046011663</v>
      </c>
      <c r="T213" s="6">
        <v>2717.2359628111722</v>
      </c>
      <c r="U213" s="6">
        <v>7.6273519022406777</v>
      </c>
      <c r="V213" s="6">
        <v>8.3951566472534367</v>
      </c>
      <c r="W213" s="6">
        <v>2704.7914135950059</v>
      </c>
      <c r="X213" s="6">
        <v>5.8775364403539152</v>
      </c>
      <c r="Y213" s="6">
        <v>107.60132118966909</v>
      </c>
      <c r="Z213" s="6">
        <v>2711.3057519522472</v>
      </c>
      <c r="AA213" s="6">
        <v>5.1919351241586309</v>
      </c>
      <c r="AB213" s="13">
        <v>57.416525962706203</v>
      </c>
      <c r="AC213" s="14">
        <v>99.542014407784762</v>
      </c>
      <c r="AE213" t="s">
        <v>1226</v>
      </c>
      <c r="AF213" t="s">
        <v>1226</v>
      </c>
      <c r="AG213">
        <v>25.003</v>
      </c>
      <c r="AH213">
        <v>1292.392719147804</v>
      </c>
      <c r="AI213">
        <v>72.379166356471785</v>
      </c>
      <c r="AJ213">
        <v>80.604694032110245</v>
      </c>
      <c r="AK213" t="s">
        <v>143</v>
      </c>
      <c r="AL213">
        <v>746.50831676403516</v>
      </c>
      <c r="AM213">
        <v>1554.584513914835</v>
      </c>
      <c r="AN213">
        <v>219.71582933181489</v>
      </c>
      <c r="AO213">
        <v>8.3677711669249266</v>
      </c>
      <c r="AP213">
        <v>1.943554779335682</v>
      </c>
      <c r="AQ213">
        <v>2.7723594204027089</v>
      </c>
      <c r="AR213">
        <v>0.83062277725477873</v>
      </c>
      <c r="AS213">
        <v>1.2920283132104879</v>
      </c>
      <c r="AT213">
        <v>129.4489871180684</v>
      </c>
      <c r="AU213">
        <v>43.493514483177343</v>
      </c>
      <c r="AV213">
        <v>44.541845274899558</v>
      </c>
      <c r="AW213">
        <v>1.72181315402048</v>
      </c>
      <c r="AX213">
        <v>0.37748336811942262</v>
      </c>
      <c r="AY213">
        <v>0.14966621389060061</v>
      </c>
      <c r="AZ213">
        <v>308.94030949137942</v>
      </c>
      <c r="BA213">
        <v>12.117973936445701</v>
      </c>
      <c r="BB213">
        <v>5.9144620968141583E-2</v>
      </c>
      <c r="BC213">
        <v>503985.06085013942</v>
      </c>
      <c r="BD213">
        <v>17565.29369233545</v>
      </c>
      <c r="BE213">
        <v>1.099829225081272</v>
      </c>
      <c r="BF213">
        <v>0.94746891337739958</v>
      </c>
      <c r="BG213">
        <v>0.195755658690761</v>
      </c>
      <c r="BH213">
        <v>9.4910534404379049E-2</v>
      </c>
      <c r="BI213">
        <v>0.50215536732977017</v>
      </c>
      <c r="BJ213">
        <v>0.12649650795292691</v>
      </c>
      <c r="BK213">
        <v>8.5125267940778775E-3</v>
      </c>
      <c r="BL213">
        <v>29.239472684893862</v>
      </c>
      <c r="BM213">
        <v>1.668690907439764</v>
      </c>
      <c r="BN213">
        <v>1.577400562260773E-2</v>
      </c>
      <c r="BO213">
        <v>1.1498397410064289</v>
      </c>
      <c r="BP213">
        <v>0.1647389451141332</v>
      </c>
      <c r="BQ213">
        <v>1.0833404067905599E-2</v>
      </c>
      <c r="BR213">
        <v>7.7211971343968946</v>
      </c>
      <c r="BS213">
        <v>1.2895431273255451</v>
      </c>
      <c r="BT213">
        <v>2.8270091657694521E-2</v>
      </c>
      <c r="BU213">
        <v>5.9563318163801284</v>
      </c>
      <c r="BV213">
        <v>0.81025996026389013</v>
      </c>
      <c r="BW213">
        <v>9.7511332375797316E-2</v>
      </c>
      <c r="BX213">
        <v>2.194886459678608</v>
      </c>
      <c r="BY213">
        <v>0.24839401540244041</v>
      </c>
      <c r="BZ213">
        <v>8.8223935502533598E-3</v>
      </c>
      <c r="CA213">
        <v>11.227864855065301</v>
      </c>
      <c r="CB213">
        <v>1.2154803524390121</v>
      </c>
      <c r="CC213">
        <v>0.14568277023069851</v>
      </c>
      <c r="CD213">
        <v>2.870319891930178</v>
      </c>
      <c r="CE213">
        <v>0.23831332007572609</v>
      </c>
      <c r="CF213">
        <v>2.140094896545381E-2</v>
      </c>
      <c r="CG213">
        <v>27.636094201043171</v>
      </c>
      <c r="CH213">
        <v>1.8254982724250299</v>
      </c>
      <c r="CI213">
        <v>4.4475977573723117E-2</v>
      </c>
      <c r="CJ213">
        <v>9.5814799602264777</v>
      </c>
      <c r="CK213">
        <v>0.7312756860980818</v>
      </c>
      <c r="CL213">
        <v>1.092396590707153E-2</v>
      </c>
      <c r="CM213">
        <v>44.987900326555462</v>
      </c>
      <c r="CN213">
        <v>2.6752369562092708</v>
      </c>
      <c r="CO213">
        <v>7.9525765806452306E-2</v>
      </c>
      <c r="CP213">
        <v>8.7360948454636063</v>
      </c>
      <c r="CQ213">
        <v>0.47941488049044428</v>
      </c>
      <c r="CR213">
        <v>1.0580956514110741E-2</v>
      </c>
      <c r="CS213">
        <v>70.765563207409812</v>
      </c>
      <c r="CT213">
        <v>3.951489000816335</v>
      </c>
      <c r="CU213">
        <v>0.11867667901662279</v>
      </c>
      <c r="CV213">
        <v>11.188207715908399</v>
      </c>
      <c r="CW213">
        <v>0.52373527119348018</v>
      </c>
      <c r="CX213">
        <v>1.041516370333183E-2</v>
      </c>
      <c r="CY213">
        <v>5588.1851455283359</v>
      </c>
      <c r="CZ213">
        <v>253.44002390598601</v>
      </c>
      <c r="DA213">
        <v>0.1058998572964527</v>
      </c>
      <c r="DB213">
        <v>0.11664853036697941</v>
      </c>
      <c r="DC213">
        <v>3.9770314251115359E-2</v>
      </c>
      <c r="DD213">
        <v>9.6478104176000393E-3</v>
      </c>
      <c r="DE213">
        <v>0.92312922576194534</v>
      </c>
      <c r="DF213">
        <v>5.3346433788180221</v>
      </c>
      <c r="DG213">
        <v>10.02397614702417</v>
      </c>
      <c r="DH213">
        <v>329.25585159963612</v>
      </c>
      <c r="DI213">
        <v>10.816392301061549</v>
      </c>
      <c r="DJ213">
        <v>0.65434751612524367</v>
      </c>
      <c r="DK213">
        <v>66.929730983560745</v>
      </c>
      <c r="DL213">
        <v>2.137056935299074</v>
      </c>
      <c r="DM213">
        <v>0.35068790102480601</v>
      </c>
      <c r="DN213">
        <v>22.78396918346105</v>
      </c>
      <c r="DO213">
        <v>0.87458062965785199</v>
      </c>
      <c r="DP213">
        <v>0.30634867597411669</v>
      </c>
      <c r="DQ213">
        <v>93.507919820736376</v>
      </c>
      <c r="DR213">
        <v>3.003763556537157</v>
      </c>
      <c r="DS213">
        <v>0.25116097990199049</v>
      </c>
      <c r="DT213">
        <v>161.8687851163273</v>
      </c>
      <c r="DU213">
        <v>5.6482299538257612</v>
      </c>
      <c r="DV213">
        <v>0.16100101716670601</v>
      </c>
      <c r="DW213">
        <v>105.1488183361371</v>
      </c>
      <c r="DX213">
        <v>3.2253515430527289</v>
      </c>
      <c r="DY213">
        <v>0.26858049899507352</v>
      </c>
      <c r="EA213">
        <v>196.77726719196141</v>
      </c>
      <c r="EB213">
        <v>2.118799018269073</v>
      </c>
      <c r="EC213">
        <v>47.698976647461443</v>
      </c>
      <c r="ED213">
        <v>12.390514450500319</v>
      </c>
      <c r="EE213">
        <v>16.895398543538061</v>
      </c>
      <c r="EF213">
        <v>40.245485245811679</v>
      </c>
      <c r="EG213">
        <v>38.985549905481491</v>
      </c>
      <c r="EH213">
        <v>56.421431432488973</v>
      </c>
      <c r="EI213">
        <v>79.510246313855362</v>
      </c>
      <c r="EJ213">
        <v>112.341846345704</v>
      </c>
      <c r="EK213">
        <v>175.48498095652889</v>
      </c>
      <c r="EL213">
        <v>281.17437704097159</v>
      </c>
      <c r="EM213">
        <v>353.68805042362777</v>
      </c>
      <c r="EN213">
        <v>439.53765967335278</v>
      </c>
      <c r="EO213">
        <v>454.80519170359332</v>
      </c>
      <c r="EQ213">
        <v>9.3093532629752538</v>
      </c>
      <c r="ER213">
        <v>6.7249544676132764</v>
      </c>
      <c r="ES213">
        <v>0.81813134174522517</v>
      </c>
      <c r="ET213">
        <v>0.7720009820398166</v>
      </c>
      <c r="EU213">
        <v>4.8205175862375046E-3</v>
      </c>
      <c r="EV213">
        <v>3.7553088684116789E-2</v>
      </c>
      <c r="EW213">
        <v>7.790260695517472</v>
      </c>
      <c r="EX213">
        <v>8.1224247780631025</v>
      </c>
      <c r="EY213">
        <v>5.5359679998591238</v>
      </c>
      <c r="EZ213">
        <v>2.287394853933391</v>
      </c>
      <c r="FA213">
        <v>1.3388841555608381E-2</v>
      </c>
      <c r="FC213">
        <f t="shared" si="28"/>
        <v>8.2190341083327461</v>
      </c>
      <c r="FE213">
        <v>-21.660119672649998</v>
      </c>
      <c r="FF213">
        <v>1.2212824</v>
      </c>
      <c r="FH213">
        <v>-3.9376492173400002</v>
      </c>
      <c r="FI213">
        <v>1.2212824</v>
      </c>
      <c r="FK213">
        <v>951.19163879999996</v>
      </c>
      <c r="FL213">
        <f t="shared" si="32"/>
        <v>678.04163879999999</v>
      </c>
      <c r="FM213">
        <v>22</v>
      </c>
      <c r="FS213">
        <f t="shared" si="29"/>
        <v>161.8687851163273</v>
      </c>
      <c r="FT213">
        <f t="shared" si="30"/>
        <v>262.17389382931827</v>
      </c>
      <c r="FU213">
        <f t="shared" si="31"/>
        <v>1.0845511702689228</v>
      </c>
      <c r="FV213">
        <f t="shared" si="27"/>
        <v>2.4249296891279828</v>
      </c>
    </row>
    <row r="214" spans="1:178" x14ac:dyDescent="0.25">
      <c r="A214" t="s">
        <v>1227</v>
      </c>
      <c r="B214" t="s">
        <v>789</v>
      </c>
      <c r="C214" s="2">
        <v>14.34673735522108</v>
      </c>
      <c r="D214" s="5">
        <v>5.5238659897140496E-3</v>
      </c>
      <c r="E214" s="6">
        <v>40.895153974689997</v>
      </c>
      <c r="F214" s="7">
        <v>0.32658296496991313</v>
      </c>
      <c r="G214">
        <v>98.546417797822002</v>
      </c>
      <c r="H214" s="8">
        <v>101.3369999066591</v>
      </c>
      <c r="I214" s="2">
        <v>2.1530462485426489</v>
      </c>
      <c r="J214" s="2">
        <v>0.1071693890902406</v>
      </c>
      <c r="K214" s="5">
        <v>0.18619056181464441</v>
      </c>
      <c r="L214" s="9">
        <v>1.6295156688062079E-3</v>
      </c>
      <c r="M214">
        <v>0.11084556325055631</v>
      </c>
      <c r="N214" s="8">
        <v>1.540321914842407</v>
      </c>
      <c r="O214" s="10">
        <v>11.999515091346799</v>
      </c>
      <c r="P214" s="7">
        <v>0.72980640679234365</v>
      </c>
      <c r="Q214" s="5">
        <v>0.46782541374233061</v>
      </c>
      <c r="R214" s="11">
        <v>2.4253886951996841E-2</v>
      </c>
      <c r="S214" s="12">
        <v>0.89466322511444463</v>
      </c>
      <c r="T214" s="6">
        <v>2706.4642821321549</v>
      </c>
      <c r="U214" s="6">
        <v>14.00793196458562</v>
      </c>
      <c r="V214" s="6">
        <v>14.44750335091404</v>
      </c>
      <c r="W214" s="6">
        <v>2471.5804041206961</v>
      </c>
      <c r="X214" s="6">
        <v>36.672181882763162</v>
      </c>
      <c r="Y214" s="6">
        <v>105.72255336195489</v>
      </c>
      <c r="Z214" s="6">
        <v>2600.861179054546</v>
      </c>
      <c r="AA214" s="6">
        <v>17.394164096621541</v>
      </c>
      <c r="AB214" s="13">
        <v>55.92465748977402</v>
      </c>
      <c r="AC214" s="14">
        <v>91.321375287967314</v>
      </c>
      <c r="AE214" t="s">
        <v>1228</v>
      </c>
      <c r="AF214" t="s">
        <v>1228</v>
      </c>
      <c r="AG214">
        <v>24.895</v>
      </c>
      <c r="AH214">
        <v>670.616503244</v>
      </c>
      <c r="AI214">
        <v>57.56421015162222</v>
      </c>
      <c r="AJ214">
        <v>73.162078473478445</v>
      </c>
      <c r="AK214" t="s">
        <v>143</v>
      </c>
      <c r="AL214">
        <v>736.28182243226252</v>
      </c>
      <c r="AM214">
        <v>1432.086559006246</v>
      </c>
      <c r="AN214">
        <v>229.2904378372798</v>
      </c>
      <c r="AO214">
        <v>10.40119731850745</v>
      </c>
      <c r="AP214">
        <v>1.737018576064991</v>
      </c>
      <c r="AQ214">
        <v>4.1022138096995553</v>
      </c>
      <c r="AR214">
        <v>0.93046992739265011</v>
      </c>
      <c r="AS214">
        <v>1.236974781674401</v>
      </c>
      <c r="AT214">
        <v>46.515939032748648</v>
      </c>
      <c r="AU214">
        <v>25.049660552940178</v>
      </c>
      <c r="AV214">
        <v>38.563583694713252</v>
      </c>
      <c r="AW214">
        <v>5.3470712580668112</v>
      </c>
      <c r="AX214">
        <v>1.155614124691932</v>
      </c>
      <c r="AY214">
        <v>0.13469370591696209</v>
      </c>
      <c r="AZ214">
        <v>152.3541274493634</v>
      </c>
      <c r="BA214">
        <v>18.846888062383972</v>
      </c>
      <c r="BB214">
        <v>5.9045410553838808E-2</v>
      </c>
      <c r="BC214">
        <v>510011.77356099588</v>
      </c>
      <c r="BD214">
        <v>16904.56723104553</v>
      </c>
      <c r="BE214">
        <v>4.8034060114316182</v>
      </c>
      <c r="BF214">
        <v>1.0835334215828729</v>
      </c>
      <c r="BG214">
        <v>0.17565465970591471</v>
      </c>
      <c r="BH214">
        <v>7.1013966104604295E-2</v>
      </c>
      <c r="BI214">
        <v>1.7571073717235679</v>
      </c>
      <c r="BJ214">
        <v>0.25763744746791339</v>
      </c>
      <c r="BK214">
        <v>4.7480178892642796E-3</v>
      </c>
      <c r="BL214">
        <v>26.89393274151578</v>
      </c>
      <c r="BM214">
        <v>3.2877282533573782</v>
      </c>
      <c r="BN214">
        <v>4.2743150079105063E-2</v>
      </c>
      <c r="BO214">
        <v>4.1707679473203223</v>
      </c>
      <c r="BP214">
        <v>0.69413948542650483</v>
      </c>
      <c r="BQ214">
        <v>6.8389765342379092E-3</v>
      </c>
      <c r="BR214">
        <v>27.103884306220511</v>
      </c>
      <c r="BS214">
        <v>4.1726087608563587</v>
      </c>
      <c r="BT214">
        <v>2.5890418456647829E-2</v>
      </c>
      <c r="BU214">
        <v>14.551046913234339</v>
      </c>
      <c r="BV214">
        <v>2.538999569869774</v>
      </c>
      <c r="BW214">
        <v>2.9688999924522761E-2</v>
      </c>
      <c r="BX214">
        <v>5.3368676172109453</v>
      </c>
      <c r="BY214">
        <v>0.87294405452246837</v>
      </c>
      <c r="BZ214">
        <v>2.3912628915288749E-2</v>
      </c>
      <c r="CA214">
        <v>15.3692721163287</v>
      </c>
      <c r="CB214">
        <v>2.5591887529319242</v>
      </c>
      <c r="CC214">
        <v>4.4360934574338012E-2</v>
      </c>
      <c r="CD214">
        <v>2.688906610211923</v>
      </c>
      <c r="CE214">
        <v>0.52090844429577321</v>
      </c>
      <c r="CF214">
        <v>2.4572717460977781E-2</v>
      </c>
      <c r="CG214">
        <v>19.98710287440268</v>
      </c>
      <c r="CH214">
        <v>2.8395189852923202</v>
      </c>
      <c r="CI214">
        <v>4.0745945880368339E-2</v>
      </c>
      <c r="CJ214">
        <v>5.2393553282685259</v>
      </c>
      <c r="CK214">
        <v>0.78578636566220228</v>
      </c>
      <c r="CL214">
        <v>1.000321870453416E-2</v>
      </c>
      <c r="CM214">
        <v>18.162820625983471</v>
      </c>
      <c r="CN214">
        <v>2.0423074983579128</v>
      </c>
      <c r="CO214">
        <v>7.1790420355406323E-2</v>
      </c>
      <c r="CP214">
        <v>3.315133470143341</v>
      </c>
      <c r="CQ214">
        <v>0.30953199312219321</v>
      </c>
      <c r="CR214">
        <v>9.6838886145854917E-3</v>
      </c>
      <c r="CS214">
        <v>28.20970602270387</v>
      </c>
      <c r="CT214">
        <v>3.1866791135606878</v>
      </c>
      <c r="CU214">
        <v>4.4917745034803169E-2</v>
      </c>
      <c r="CV214">
        <v>4.0896603619712897</v>
      </c>
      <c r="CW214">
        <v>0.34011918371586508</v>
      </c>
      <c r="CX214">
        <v>9.5373556445207883E-3</v>
      </c>
      <c r="CY214">
        <v>5783.4251143880629</v>
      </c>
      <c r="CZ214">
        <v>185.3050968150373</v>
      </c>
      <c r="DA214">
        <v>9.7019333315589734E-2</v>
      </c>
      <c r="DB214">
        <v>6.9338692511738645E-2</v>
      </c>
      <c r="DC214">
        <v>2.6068828229430199E-2</v>
      </c>
      <c r="DD214">
        <v>8.8346801126495192E-3</v>
      </c>
      <c r="DE214">
        <v>0.44104376403329087</v>
      </c>
      <c r="DF214">
        <v>4.4297310321351366</v>
      </c>
      <c r="DG214">
        <v>10.33629790491327</v>
      </c>
      <c r="DH214">
        <v>74.676442250629108</v>
      </c>
      <c r="DI214">
        <v>2.8891202847093829</v>
      </c>
      <c r="DJ214">
        <v>0.55795300745434939</v>
      </c>
      <c r="DK214">
        <v>15.183332086138151</v>
      </c>
      <c r="DL214">
        <v>0.57884361802040796</v>
      </c>
      <c r="DM214">
        <v>0.3373516097046611</v>
      </c>
      <c r="DN214">
        <v>3.7852555086020798</v>
      </c>
      <c r="DO214">
        <v>0.2052664157248853</v>
      </c>
      <c r="DP214">
        <v>0.24351209445052299</v>
      </c>
      <c r="DQ214">
        <v>17.513545256555361</v>
      </c>
      <c r="DR214">
        <v>0.68177097572212675</v>
      </c>
      <c r="DS214">
        <v>0.2175914417282305</v>
      </c>
      <c r="DT214">
        <v>40.895153974689997</v>
      </c>
      <c r="DU214">
        <v>1.357701761689132</v>
      </c>
      <c r="DV214">
        <v>0.13983818463411049</v>
      </c>
      <c r="DW214">
        <v>23.25421733867628</v>
      </c>
      <c r="DX214">
        <v>0.89636122608162361</v>
      </c>
      <c r="DY214">
        <v>0.23256832073487649</v>
      </c>
      <c r="EA214">
        <v>97.040845509148667</v>
      </c>
      <c r="EB214">
        <v>7.4139551549517639</v>
      </c>
      <c r="EC214">
        <v>43.872647212913179</v>
      </c>
      <c r="ED214">
        <v>44.943620121986243</v>
      </c>
      <c r="EE214">
        <v>59.308280757594098</v>
      </c>
      <c r="EF214">
        <v>98.317884548880656</v>
      </c>
      <c r="EG214">
        <v>94.793385740869368</v>
      </c>
      <c r="EH214">
        <v>77.232523197631679</v>
      </c>
      <c r="EI214">
        <v>74.484947651299805</v>
      </c>
      <c r="EJ214">
        <v>81.248385668303584</v>
      </c>
      <c r="EK214">
        <v>95.958888796126843</v>
      </c>
      <c r="EL214">
        <v>113.5176289123967</v>
      </c>
      <c r="EM214">
        <v>134.21592996531751</v>
      </c>
      <c r="EN214">
        <v>175.21556535840921</v>
      </c>
      <c r="EO214">
        <v>166.24635617769471</v>
      </c>
      <c r="EQ214">
        <v>2.4034485901084688</v>
      </c>
      <c r="ER214">
        <v>1.2262970847957391</v>
      </c>
      <c r="ES214">
        <v>1.087831576030643</v>
      </c>
      <c r="ET214">
        <v>1.0576293946452271</v>
      </c>
      <c r="EU214">
        <v>4.2313336373890509E-2</v>
      </c>
      <c r="EV214">
        <v>9.59952471833668E-2</v>
      </c>
      <c r="EW214">
        <v>2.2686759166218988</v>
      </c>
      <c r="EX214">
        <v>15.62667801097399</v>
      </c>
      <c r="EY214">
        <v>1.520608918291847</v>
      </c>
      <c r="EZ214">
        <v>1.449683805346166</v>
      </c>
      <c r="FA214">
        <v>3.8409950841416719E-2</v>
      </c>
      <c r="FC214">
        <f t="shared" si="28"/>
        <v>2.1110109874727301</v>
      </c>
      <c r="FE214">
        <v>-19.841136141249997</v>
      </c>
      <c r="FF214">
        <v>1.2164219000000001</v>
      </c>
      <c r="FH214">
        <v>-3.0034350052599996</v>
      </c>
      <c r="FI214">
        <v>1.2164219000000001</v>
      </c>
      <c r="FK214">
        <v>984.38661149999996</v>
      </c>
      <c r="FL214">
        <f t="shared" si="32"/>
        <v>711.23661149999998</v>
      </c>
      <c r="FM214">
        <v>23</v>
      </c>
      <c r="FS214">
        <f t="shared" si="29"/>
        <v>40.895153974689997</v>
      </c>
      <c r="FT214">
        <f t="shared" si="30"/>
        <v>66.236623377316818</v>
      </c>
      <c r="FU214">
        <f t="shared" si="31"/>
        <v>1.6315338019151657</v>
      </c>
      <c r="FV214">
        <f t="shared" si="27"/>
        <v>3.1339591113537248</v>
      </c>
    </row>
    <row r="215" spans="1:178" x14ac:dyDescent="0.25">
      <c r="A215" t="s">
        <v>1229</v>
      </c>
      <c r="B215" t="s">
        <v>789</v>
      </c>
      <c r="C215" s="2">
        <v>23.990594462666149</v>
      </c>
      <c r="D215" s="5">
        <v>9.1710808874591702E-3</v>
      </c>
      <c r="E215" s="6">
        <v>59.259485691523913</v>
      </c>
      <c r="F215" s="7">
        <v>0.35663989012755121</v>
      </c>
      <c r="G215">
        <v>59.08420879854193</v>
      </c>
      <c r="H215" s="8">
        <v>133.3607123111486</v>
      </c>
      <c r="I215" s="2">
        <v>1.9181344164264409</v>
      </c>
      <c r="J215" s="2">
        <v>9.3898784019372419E-2</v>
      </c>
      <c r="K215" s="5">
        <v>0.1844166650783533</v>
      </c>
      <c r="L215" s="9">
        <v>1.1091593898664329E-3</v>
      </c>
      <c r="M215">
        <v>0.11819270791575601</v>
      </c>
      <c r="N215" s="8">
        <v>1.083756138306569</v>
      </c>
      <c r="O215" s="10">
        <v>13.26110208814984</v>
      </c>
      <c r="P215" s="7">
        <v>0.76973426563692804</v>
      </c>
      <c r="Q215" s="5">
        <v>0.52146458128462381</v>
      </c>
      <c r="R215" s="11">
        <v>2.5386321298842041E-2</v>
      </c>
      <c r="S215" s="12">
        <v>0.26103922775796767</v>
      </c>
      <c r="T215" s="6">
        <v>2693.00210476238</v>
      </c>
      <c r="U215" s="6">
        <v>8.8868796503927694</v>
      </c>
      <c r="V215" s="6">
        <v>9.5107504384025781</v>
      </c>
      <c r="W215" s="6">
        <v>2705.2984754825202</v>
      </c>
      <c r="X215" s="6">
        <v>7.0349550360322803</v>
      </c>
      <c r="Y215" s="6">
        <v>107.6549074009349</v>
      </c>
      <c r="Z215" s="6">
        <v>2698.1288494815581</v>
      </c>
      <c r="AA215" s="6">
        <v>4.9839625190558579</v>
      </c>
      <c r="AB215" s="13">
        <v>54.670133925480172</v>
      </c>
      <c r="AC215" s="14">
        <v>100.45660457147051</v>
      </c>
      <c r="AE215" t="s">
        <v>1230</v>
      </c>
      <c r="AF215" t="s">
        <v>1230</v>
      </c>
      <c r="AG215">
        <v>25.004000000000001</v>
      </c>
      <c r="AH215">
        <v>793.59941385465936</v>
      </c>
      <c r="AI215">
        <v>85.545148922319839</v>
      </c>
      <c r="AJ215">
        <v>73.476553355813422</v>
      </c>
      <c r="AK215" t="s">
        <v>143</v>
      </c>
      <c r="AL215">
        <v>576.1938880144188</v>
      </c>
      <c r="AM215">
        <v>1444.1565638013849</v>
      </c>
      <c r="AN215">
        <v>217.93589850401389</v>
      </c>
      <c r="AO215">
        <v>8.7388046037501752</v>
      </c>
      <c r="AP215">
        <v>1.764629837472343</v>
      </c>
      <c r="AQ215">
        <v>5.7820814821872828</v>
      </c>
      <c r="AR215">
        <v>1.8401797344824871</v>
      </c>
      <c r="AS215">
        <v>1.1460946369322551</v>
      </c>
      <c r="AT215" t="s">
        <v>143</v>
      </c>
      <c r="AU215">
        <v>18.66498960960412</v>
      </c>
      <c r="AV215">
        <v>37.678338682773713</v>
      </c>
      <c r="AW215">
        <v>0.82916890656992548</v>
      </c>
      <c r="AX215">
        <v>0.24383536626122629</v>
      </c>
      <c r="AY215">
        <v>9.7396270100554752E-2</v>
      </c>
      <c r="AZ215">
        <v>117.38320344339201</v>
      </c>
      <c r="BA215">
        <v>7.3905273396754749</v>
      </c>
      <c r="BB215">
        <v>6.1829880136200381E-2</v>
      </c>
      <c r="BC215">
        <v>520581.19300646457</v>
      </c>
      <c r="BD215">
        <v>22520.354800395951</v>
      </c>
      <c r="BE215">
        <v>4.9648281025761909</v>
      </c>
      <c r="BF215">
        <v>0.56656391008513485</v>
      </c>
      <c r="BG215">
        <v>0.12994667546710509</v>
      </c>
      <c r="BH215">
        <v>8.5106455377266396E-2</v>
      </c>
      <c r="BI215">
        <v>0.857937906337228</v>
      </c>
      <c r="BJ215">
        <v>0.3408810633432281</v>
      </c>
      <c r="BK215">
        <v>5.5346435442931094E-3</v>
      </c>
      <c r="BL215">
        <v>16.721640791031419</v>
      </c>
      <c r="BM215">
        <v>1.8165630508527471</v>
      </c>
      <c r="BN215">
        <v>3.5503261197831912E-2</v>
      </c>
      <c r="BO215">
        <v>0.33172450644054979</v>
      </c>
      <c r="BP215">
        <v>0.1132819837180942</v>
      </c>
      <c r="BQ215">
        <v>8.814616864480658E-3</v>
      </c>
      <c r="BR215">
        <v>1.650146023038451</v>
      </c>
      <c r="BS215">
        <v>0.60693109148234348</v>
      </c>
      <c r="BT215">
        <v>2.5063909022577411E-2</v>
      </c>
      <c r="BU215">
        <v>0.93047790350444115</v>
      </c>
      <c r="BV215">
        <v>0.21718564026938419</v>
      </c>
      <c r="BW215">
        <v>0.1053550312621096</v>
      </c>
      <c r="BX215">
        <v>0.45459846464281373</v>
      </c>
      <c r="BY215">
        <v>7.0630853329984741E-2</v>
      </c>
      <c r="BZ215">
        <v>7.8247396961075716E-3</v>
      </c>
      <c r="CA215">
        <v>3.112845950718941</v>
      </c>
      <c r="CB215">
        <v>0.60072648802171524</v>
      </c>
      <c r="CC215">
        <v>0.1574369516610451</v>
      </c>
      <c r="CD215">
        <v>0.89334176737455229</v>
      </c>
      <c r="CE215">
        <v>0.1014285428477374</v>
      </c>
      <c r="CF215">
        <v>2.004457114464045E-2</v>
      </c>
      <c r="CG215">
        <v>10.08736338770529</v>
      </c>
      <c r="CH215">
        <v>1.1840273927104299</v>
      </c>
      <c r="CI215">
        <v>3.9457003739747233E-2</v>
      </c>
      <c r="CJ215">
        <v>3.436841078332419</v>
      </c>
      <c r="CK215">
        <v>0.31868423221543729</v>
      </c>
      <c r="CL215">
        <v>2.4585257947231171E-2</v>
      </c>
      <c r="CM215">
        <v>17.493918131302461</v>
      </c>
      <c r="CN215">
        <v>1.412956824912839</v>
      </c>
      <c r="CO215">
        <v>9.2554649768759933E-2</v>
      </c>
      <c r="CP215">
        <v>3.614761978568509</v>
      </c>
      <c r="CQ215">
        <v>0.34439859128388312</v>
      </c>
      <c r="CR215">
        <v>2.3788623070738219E-2</v>
      </c>
      <c r="CS215">
        <v>30.452910746528779</v>
      </c>
      <c r="CT215">
        <v>2.0023340932963092</v>
      </c>
      <c r="CU215">
        <v>0.1104126345562642</v>
      </c>
      <c r="CV215">
        <v>4.6261660969853668</v>
      </c>
      <c r="CW215">
        <v>0.34018825568507971</v>
      </c>
      <c r="CX215">
        <v>9.2320865090571962E-3</v>
      </c>
      <c r="CY215">
        <v>6769.2484848989161</v>
      </c>
      <c r="CZ215">
        <v>258.55794373008189</v>
      </c>
      <c r="DA215">
        <v>9.3950969621724695E-2</v>
      </c>
      <c r="DB215">
        <v>7.6500321037426974E-2</v>
      </c>
      <c r="DC215">
        <v>3.6123600770363647E-2</v>
      </c>
      <c r="DD215">
        <v>8.5517545758578423E-3</v>
      </c>
      <c r="DE215">
        <v>1.836728472350593</v>
      </c>
      <c r="DF215">
        <v>4.7891173950061026</v>
      </c>
      <c r="DG215">
        <v>9.3096209863066122</v>
      </c>
      <c r="DH215">
        <v>121.1126890194213</v>
      </c>
      <c r="DI215">
        <v>7.0325395113777054</v>
      </c>
      <c r="DJ215">
        <v>0.54755760348210902</v>
      </c>
      <c r="DK215">
        <v>24.333266828534299</v>
      </c>
      <c r="DL215">
        <v>1.422814011141416</v>
      </c>
      <c r="DM215">
        <v>0.35924105217613439</v>
      </c>
      <c r="DN215">
        <v>6.6326428545857148</v>
      </c>
      <c r="DO215">
        <v>0.51235277104321497</v>
      </c>
      <c r="DP215">
        <v>0.27756220182248348</v>
      </c>
      <c r="DQ215">
        <v>27.565200536323442</v>
      </c>
      <c r="DR215">
        <v>2.2987037754672439</v>
      </c>
      <c r="DS215">
        <v>0.22755166203328539</v>
      </c>
      <c r="DT215">
        <v>59.259485691523913</v>
      </c>
      <c r="DU215">
        <v>3.300216721593654</v>
      </c>
      <c r="DV215">
        <v>0.12812586554334851</v>
      </c>
      <c r="DW215">
        <v>37.91655824873078</v>
      </c>
      <c r="DX215">
        <v>2.248594926499099</v>
      </c>
      <c r="DY215">
        <v>0.2364286353485916</v>
      </c>
      <c r="EA215">
        <v>74.766371619994899</v>
      </c>
      <c r="EB215">
        <v>3.6199911659798651</v>
      </c>
      <c r="EC215">
        <v>27.27836996905614</v>
      </c>
      <c r="ED215">
        <v>3.5746175262990292</v>
      </c>
      <c r="EE215">
        <v>3.6108228075239621</v>
      </c>
      <c r="EF215">
        <v>6.2870128615164944</v>
      </c>
      <c r="EG215">
        <v>8.0745730842418073</v>
      </c>
      <c r="EH215">
        <v>15.642441963411761</v>
      </c>
      <c r="EI215">
        <v>24.74630934555546</v>
      </c>
      <c r="EJ215">
        <v>41.00554222644427</v>
      </c>
      <c r="EK215">
        <v>62.945807295465563</v>
      </c>
      <c r="EL215">
        <v>109.3369883206404</v>
      </c>
      <c r="EM215">
        <v>146.3466388084417</v>
      </c>
      <c r="EN215">
        <v>189.14851395359489</v>
      </c>
      <c r="EO215">
        <v>188.0555323977791</v>
      </c>
      <c r="EQ215">
        <v>7.5831538945199721</v>
      </c>
      <c r="ER215">
        <v>13.153775039355359</v>
      </c>
      <c r="ES215">
        <v>0.8142262867783735</v>
      </c>
      <c r="ET215">
        <v>0.8134293866070551</v>
      </c>
      <c r="EU215">
        <v>1.9138353721710879E-2</v>
      </c>
      <c r="EV215">
        <v>0.231421102564878</v>
      </c>
      <c r="EW215">
        <v>12.09200675930396</v>
      </c>
      <c r="EX215">
        <v>7.4060331042003007</v>
      </c>
      <c r="EY215">
        <v>3.543879840027869</v>
      </c>
      <c r="EZ215">
        <v>1.945938310618754</v>
      </c>
      <c r="FA215">
        <v>1.860458971560593E-2</v>
      </c>
      <c r="FC215">
        <f t="shared" si="28"/>
        <v>16.954068927597305</v>
      </c>
      <c r="FE215">
        <v>-20.331522813129997</v>
      </c>
      <c r="FF215">
        <v>1.1736442</v>
      </c>
      <c r="FH215">
        <v>-4.2673600851299991</v>
      </c>
      <c r="FI215">
        <v>1.1736442</v>
      </c>
      <c r="FK215">
        <v>1015.4287969</v>
      </c>
      <c r="FL215">
        <f t="shared" si="32"/>
        <v>742.27879689999997</v>
      </c>
      <c r="FM215">
        <v>24</v>
      </c>
      <c r="FS215">
        <f t="shared" si="29"/>
        <v>59.259485691523913</v>
      </c>
      <c r="FT215">
        <f t="shared" si="30"/>
        <v>95.980766760585809</v>
      </c>
      <c r="FU215">
        <f t="shared" si="31"/>
        <v>0.70981419225858722</v>
      </c>
      <c r="FV215">
        <f t="shared" si="27"/>
        <v>1.6888764247437456</v>
      </c>
    </row>
    <row r="216" spans="1:178" x14ac:dyDescent="0.25">
      <c r="A216" t="s">
        <v>1231</v>
      </c>
      <c r="B216" t="s">
        <v>789</v>
      </c>
      <c r="C216" s="2">
        <v>-70.781738205314738</v>
      </c>
      <c r="D216" s="5">
        <v>5.7615949884535353E-3</v>
      </c>
      <c r="E216" s="6">
        <v>47.047094560623741</v>
      </c>
      <c r="F216" s="7">
        <v>0.28368058309101529</v>
      </c>
      <c r="G216">
        <v>-19.83017333065542</v>
      </c>
      <c r="H216" s="8">
        <v>289.78049890817681</v>
      </c>
      <c r="I216" s="2">
        <v>2.365443312054571</v>
      </c>
      <c r="J216" s="2">
        <v>0.1216939115986769</v>
      </c>
      <c r="K216" s="5">
        <v>0.19100394478957999</v>
      </c>
      <c r="L216" s="9">
        <v>1.873568754387367E-3</v>
      </c>
      <c r="M216">
        <v>0.1238377340188257</v>
      </c>
      <c r="N216" s="8">
        <v>1.6282558107735869</v>
      </c>
      <c r="O216" s="10">
        <v>11.18210859276927</v>
      </c>
      <c r="P216" s="7">
        <v>0.67394635989574425</v>
      </c>
      <c r="Q216" s="5">
        <v>0.42515410835887402</v>
      </c>
      <c r="R216" s="11">
        <v>2.1709482056341069E-2</v>
      </c>
      <c r="S216" s="12">
        <v>0.82512672196008385</v>
      </c>
      <c r="T216" s="6">
        <v>2748.06908485227</v>
      </c>
      <c r="U216" s="6">
        <v>15.74454545612099</v>
      </c>
      <c r="V216" s="6">
        <v>16.13400910472701</v>
      </c>
      <c r="W216" s="6">
        <v>2282.2209587494208</v>
      </c>
      <c r="X216" s="6">
        <v>29.91540336595251</v>
      </c>
      <c r="Y216" s="6">
        <v>98.142121481838799</v>
      </c>
      <c r="Z216" s="6">
        <v>2538.0581508457822</v>
      </c>
      <c r="AA216" s="6">
        <v>15.30877574833179</v>
      </c>
      <c r="AB216" s="13">
        <v>54.293433079074909</v>
      </c>
      <c r="AC216" s="14">
        <v>83.048165394725075</v>
      </c>
      <c r="AE216" t="s">
        <v>1232</v>
      </c>
      <c r="AF216" t="s">
        <v>1232</v>
      </c>
      <c r="AG216">
        <v>25.024999999999999</v>
      </c>
      <c r="AH216">
        <v>617.4020612808996</v>
      </c>
      <c r="AI216">
        <v>44.7786351033306</v>
      </c>
      <c r="AJ216">
        <v>73.29098462811173</v>
      </c>
      <c r="AK216" t="s">
        <v>143</v>
      </c>
      <c r="AL216">
        <v>685.85192169319157</v>
      </c>
      <c r="AM216">
        <v>1434.7521405399409</v>
      </c>
      <c r="AN216">
        <v>237.05262829315561</v>
      </c>
      <c r="AO216">
        <v>10.606646123575951</v>
      </c>
      <c r="AP216">
        <v>1.7731296117401241</v>
      </c>
      <c r="AQ216">
        <v>5.0803499465800126</v>
      </c>
      <c r="AR216">
        <v>0.78352821256765059</v>
      </c>
      <c r="AS216">
        <v>1.2758204084964759</v>
      </c>
      <c r="AT216">
        <v>63.033945048788773</v>
      </c>
      <c r="AU216">
        <v>22.973395195332792</v>
      </c>
      <c r="AV216">
        <v>39.584913248626499</v>
      </c>
      <c r="AW216">
        <v>7.2577642787011829</v>
      </c>
      <c r="AX216">
        <v>1.5696627202770559</v>
      </c>
      <c r="AY216">
        <v>3.9522851166030833E-2</v>
      </c>
      <c r="AZ216">
        <v>166.57767623389381</v>
      </c>
      <c r="BA216">
        <v>24.076622644625061</v>
      </c>
      <c r="BB216">
        <v>5.3106776744101213E-2</v>
      </c>
      <c r="BC216">
        <v>525263.64838513406</v>
      </c>
      <c r="BD216">
        <v>21473.127776005251</v>
      </c>
      <c r="BE216">
        <v>1.1502920144946489</v>
      </c>
      <c r="BF216">
        <v>1.372985301430095</v>
      </c>
      <c r="BG216">
        <v>0.24942737781394159</v>
      </c>
      <c r="BH216">
        <v>0.10365303194961729</v>
      </c>
      <c r="BI216">
        <v>2.2395559127057929</v>
      </c>
      <c r="BJ216">
        <v>0.32160010694852242</v>
      </c>
      <c r="BK216">
        <v>9.0937681758072909E-3</v>
      </c>
      <c r="BL216">
        <v>28.550070454951982</v>
      </c>
      <c r="BM216">
        <v>2.8813197923851681</v>
      </c>
      <c r="BN216">
        <v>4.8969209835709328E-2</v>
      </c>
      <c r="BO216">
        <v>4.658268435105791</v>
      </c>
      <c r="BP216">
        <v>0.58387956812523523</v>
      </c>
      <c r="BQ216">
        <v>9.7158179403612818E-3</v>
      </c>
      <c r="BR216">
        <v>28.690632489583859</v>
      </c>
      <c r="BS216">
        <v>4.0195013402949078</v>
      </c>
      <c r="BT216">
        <v>6.1594827842977429E-2</v>
      </c>
      <c r="BU216">
        <v>14.675419205930931</v>
      </c>
      <c r="BV216">
        <v>2.163599524117473</v>
      </c>
      <c r="BW216">
        <v>7.0630364148800806E-2</v>
      </c>
      <c r="BX216">
        <v>6.0439030147584081</v>
      </c>
      <c r="BY216">
        <v>0.6869191491175638</v>
      </c>
      <c r="BZ216">
        <v>8.0635526724102922E-3</v>
      </c>
      <c r="CA216">
        <v>17.8976977038595</v>
      </c>
      <c r="CB216">
        <v>2.1329916094339558</v>
      </c>
      <c r="CC216">
        <v>0.1055586000175274</v>
      </c>
      <c r="CD216">
        <v>3.2028395175284912</v>
      </c>
      <c r="CE216">
        <v>0.40581114743440888</v>
      </c>
      <c r="CF216">
        <v>2.210469875623812E-2</v>
      </c>
      <c r="CG216">
        <v>26.214605230270589</v>
      </c>
      <c r="CH216">
        <v>3.239258266739355</v>
      </c>
      <c r="CI216">
        <v>4.0666152008253499E-2</v>
      </c>
      <c r="CJ216">
        <v>6.4713250838716823</v>
      </c>
      <c r="CK216">
        <v>0.92269920283711093</v>
      </c>
      <c r="CL216">
        <v>9.9755068401038392E-3</v>
      </c>
      <c r="CM216">
        <v>20.6504010233581</v>
      </c>
      <c r="CN216">
        <v>2.9651094738183619</v>
      </c>
      <c r="CO216">
        <v>3.0020144864820748E-2</v>
      </c>
      <c r="CP216">
        <v>3.5726583534352221</v>
      </c>
      <c r="CQ216">
        <v>0.44375278552138953</v>
      </c>
      <c r="CR216">
        <v>9.6468109700937922E-3</v>
      </c>
      <c r="CS216">
        <v>27.669875570351419</v>
      </c>
      <c r="CT216">
        <v>2.7683889249818079</v>
      </c>
      <c r="CU216">
        <v>4.4806886033863187E-2</v>
      </c>
      <c r="CV216">
        <v>4.3343337225652512</v>
      </c>
      <c r="CW216">
        <v>0.3785879679875776</v>
      </c>
      <c r="CX216">
        <v>9.5111308633003266E-3</v>
      </c>
      <c r="CY216">
        <v>5071.7240368033372</v>
      </c>
      <c r="CZ216">
        <v>242.97814740856319</v>
      </c>
      <c r="DA216">
        <v>0.54171664438762523</v>
      </c>
      <c r="DB216">
        <v>5.3223095350445129E-2</v>
      </c>
      <c r="DC216">
        <v>2.2755498449133771E-2</v>
      </c>
      <c r="DD216">
        <v>8.8098832629783155E-3</v>
      </c>
      <c r="DE216">
        <v>-2.4498937084330379</v>
      </c>
      <c r="DF216">
        <v>4.3183554104518729</v>
      </c>
      <c r="DG216">
        <v>9.8756029479360894</v>
      </c>
      <c r="DH216">
        <v>78.678266760019824</v>
      </c>
      <c r="DI216">
        <v>2.8797843618029528</v>
      </c>
      <c r="DJ216">
        <v>0.5985851277126728</v>
      </c>
      <c r="DK216">
        <v>16.40194538380667</v>
      </c>
      <c r="DL216">
        <v>0.65303156869733525</v>
      </c>
      <c r="DM216">
        <v>0.30646413364888248</v>
      </c>
      <c r="DN216">
        <v>4.4312528405040457</v>
      </c>
      <c r="DO216">
        <v>0.28164024252709657</v>
      </c>
      <c r="DP216">
        <v>0.26170780725416071</v>
      </c>
      <c r="DQ216">
        <v>16.893094086212042</v>
      </c>
      <c r="DR216">
        <v>1.146453648420438</v>
      </c>
      <c r="DS216">
        <v>0.2314544533271567</v>
      </c>
      <c r="DT216">
        <v>47.047094560623741</v>
      </c>
      <c r="DU216">
        <v>2.0944791146880148</v>
      </c>
      <c r="DV216">
        <v>0.12761169956049331</v>
      </c>
      <c r="DW216">
        <v>24.76321599514182</v>
      </c>
      <c r="DX216">
        <v>0.9490495717624694</v>
      </c>
      <c r="DY216">
        <v>0.2539005393492188</v>
      </c>
      <c r="EA216">
        <v>106.1004307222254</v>
      </c>
      <c r="EB216">
        <v>9.4496030071974406</v>
      </c>
      <c r="EC216">
        <v>46.574340057017913</v>
      </c>
      <c r="ED216">
        <v>50.196858136915857</v>
      </c>
      <c r="EE216">
        <v>62.78037743891435</v>
      </c>
      <c r="EF216">
        <v>99.15823787791166</v>
      </c>
      <c r="EG216">
        <v>107.35174093709431</v>
      </c>
      <c r="EH216">
        <v>89.938179416379413</v>
      </c>
      <c r="EI216">
        <v>88.721316275027448</v>
      </c>
      <c r="EJ216">
        <v>106.5634358954089</v>
      </c>
      <c r="EK216">
        <v>118.5224374335473</v>
      </c>
      <c r="EL216">
        <v>129.06500639598809</v>
      </c>
      <c r="EM216">
        <v>144.6420386006163</v>
      </c>
      <c r="EN216">
        <v>171.86258118230691</v>
      </c>
      <c r="EO216">
        <v>176.1924277465549</v>
      </c>
      <c r="EQ216">
        <v>2.1384626063454921</v>
      </c>
      <c r="ER216">
        <v>1.1717303131788599</v>
      </c>
      <c r="ES216">
        <v>1.136770109440951</v>
      </c>
      <c r="ET216">
        <v>1.1235193747675309</v>
      </c>
      <c r="EU216">
        <v>5.49834812336117E-2</v>
      </c>
      <c r="EV216">
        <v>0.1050677595267899</v>
      </c>
      <c r="EW216">
        <v>1.9108968215450399</v>
      </c>
      <c r="EX216">
        <v>25.796795402254109</v>
      </c>
      <c r="EY216">
        <v>1.6478801561928711</v>
      </c>
      <c r="EZ216">
        <v>1.70030018534074</v>
      </c>
      <c r="FA216">
        <v>4.9620219575590138E-2</v>
      </c>
      <c r="FC216">
        <f t="shared" si="28"/>
        <v>2.6999925569126848</v>
      </c>
      <c r="FE216">
        <v>-19.34382919391</v>
      </c>
      <c r="FF216">
        <v>1.1738827000000001</v>
      </c>
      <c r="FH216">
        <v>-2.9883456964800001</v>
      </c>
      <c r="FI216">
        <v>1.1738827000000001</v>
      </c>
      <c r="FK216">
        <v>1003.5002041</v>
      </c>
      <c r="FL216">
        <f t="shared" si="32"/>
        <v>730.35020410000004</v>
      </c>
      <c r="FM216">
        <v>23</v>
      </c>
      <c r="FS216">
        <f t="shared" si="29"/>
        <v>47.047094560623741</v>
      </c>
      <c r="FT216">
        <f t="shared" si="30"/>
        <v>76.200732373759649</v>
      </c>
      <c r="FU216">
        <f t="shared" si="31"/>
        <v>1.4510447203289978</v>
      </c>
      <c r="FV216">
        <f t="shared" si="27"/>
        <v>2.9303998277643286</v>
      </c>
    </row>
    <row r="217" spans="1:178" x14ac:dyDescent="0.25">
      <c r="A217" t="s">
        <v>1233</v>
      </c>
      <c r="B217" t="s">
        <v>789</v>
      </c>
      <c r="C217" s="2">
        <v>-1.291276291285782</v>
      </c>
      <c r="D217" s="5">
        <v>1.625712552867177E-2</v>
      </c>
      <c r="E217" s="6">
        <v>119.2448582936305</v>
      </c>
      <c r="F217" s="7">
        <v>0.594257186426841</v>
      </c>
      <c r="G217">
        <v>-1099.3220028410601</v>
      </c>
      <c r="H217" s="8">
        <v>102.61302685859459</v>
      </c>
      <c r="I217" s="2">
        <v>2.1905502052375181</v>
      </c>
      <c r="J217" s="2">
        <v>0.1086292954346131</v>
      </c>
      <c r="K217" s="5">
        <v>0.18344249883313929</v>
      </c>
      <c r="L217" s="9">
        <v>9.6502067301800659E-4</v>
      </c>
      <c r="M217">
        <v>0.2008641102530403</v>
      </c>
      <c r="N217" s="8">
        <v>0.67705185578459193</v>
      </c>
      <c r="O217" s="10">
        <v>11.55453612114521</v>
      </c>
      <c r="P217" s="7">
        <v>0.67950715321895871</v>
      </c>
      <c r="Q217" s="5">
        <v>0.45736590866008298</v>
      </c>
      <c r="R217" s="11">
        <v>2.2744525948515532E-2</v>
      </c>
      <c r="S217" s="12">
        <v>0.88902962368934169</v>
      </c>
      <c r="T217" s="6">
        <v>2683.084349196447</v>
      </c>
      <c r="U217" s="6">
        <v>7.9500427597557062</v>
      </c>
      <c r="V217" s="6">
        <v>8.7042537602400891</v>
      </c>
      <c r="W217" s="6">
        <v>2427.3188992319888</v>
      </c>
      <c r="X217" s="6">
        <v>20.276805197400911</v>
      </c>
      <c r="Y217" s="6">
        <v>100.54858848409729</v>
      </c>
      <c r="Z217" s="6">
        <v>2568.1877864757521</v>
      </c>
      <c r="AA217" s="6">
        <v>9.3976943365458929</v>
      </c>
      <c r="AB217" s="13">
        <v>55.028970314041352</v>
      </c>
      <c r="AC217" s="14">
        <v>90.467483810523632</v>
      </c>
      <c r="AE217" t="s">
        <v>1234</v>
      </c>
      <c r="AF217" t="s">
        <v>1234</v>
      </c>
      <c r="AG217">
        <v>19.945</v>
      </c>
      <c r="AH217">
        <v>1210.4954535412451</v>
      </c>
      <c r="AI217">
        <v>202.07907369794049</v>
      </c>
      <c r="AJ217">
        <v>75.995834429679974</v>
      </c>
      <c r="AK217" t="s">
        <v>143</v>
      </c>
      <c r="AL217">
        <v>745.27373102960928</v>
      </c>
      <c r="AM217">
        <v>1433.9340461891829</v>
      </c>
      <c r="AN217">
        <v>259.29759183667329</v>
      </c>
      <c r="AO217">
        <v>12.14640280148112</v>
      </c>
      <c r="AP217">
        <v>1.8380389278949849</v>
      </c>
      <c r="AQ217">
        <v>12.88496801967457</v>
      </c>
      <c r="AR217">
        <v>3.8333287879411619</v>
      </c>
      <c r="AS217">
        <v>1.2300323717553789</v>
      </c>
      <c r="AT217">
        <v>254.4317725796127</v>
      </c>
      <c r="AU217">
        <v>40.91533711889975</v>
      </c>
      <c r="AV217">
        <v>41.917439893003703</v>
      </c>
      <c r="AW217">
        <v>12.152246397270011</v>
      </c>
      <c r="AX217">
        <v>2.4267647762818481</v>
      </c>
      <c r="AY217">
        <v>0.1025021129363065</v>
      </c>
      <c r="AZ217">
        <v>660.25259394559976</v>
      </c>
      <c r="BA217">
        <v>25.144539212672299</v>
      </c>
      <c r="BB217">
        <v>7.1663406577135699E-2</v>
      </c>
      <c r="BC217">
        <v>532977.21344059776</v>
      </c>
      <c r="BD217">
        <v>21340.949873252099</v>
      </c>
      <c r="BE217">
        <v>1.617669356682635</v>
      </c>
      <c r="BF217">
        <v>2.237541708271813</v>
      </c>
      <c r="BG217">
        <v>0.40256262112651792</v>
      </c>
      <c r="BH217">
        <v>8.3987342185403269E-2</v>
      </c>
      <c r="BI217">
        <v>5.0298450772121397</v>
      </c>
      <c r="BJ217">
        <v>1.212340632454382</v>
      </c>
      <c r="BK217">
        <v>6.9928704892494361E-3</v>
      </c>
      <c r="BL217">
        <v>61.958276466608247</v>
      </c>
      <c r="BM217">
        <v>4.0315930901074841</v>
      </c>
      <c r="BN217">
        <v>4.5562920875736199E-2</v>
      </c>
      <c r="BO217">
        <v>6.0539339858002048</v>
      </c>
      <c r="BP217">
        <v>0.82994129129876226</v>
      </c>
      <c r="BQ217">
        <v>7.4107899890538762E-3</v>
      </c>
      <c r="BR217">
        <v>44.560867088640293</v>
      </c>
      <c r="BS217">
        <v>6.4708741535777774</v>
      </c>
      <c r="BT217">
        <v>6.6971911648115709E-2</v>
      </c>
      <c r="BU217">
        <v>29.46408263098397</v>
      </c>
      <c r="BV217">
        <v>2.6753796523327349</v>
      </c>
      <c r="BW217">
        <v>7.6794718663001693E-2</v>
      </c>
      <c r="BX217">
        <v>10.55626390568508</v>
      </c>
      <c r="BY217">
        <v>1.0035515244690789</v>
      </c>
      <c r="BZ217">
        <v>9.8263865814423521E-3</v>
      </c>
      <c r="CA217">
        <v>49.590987919661188</v>
      </c>
      <c r="CB217">
        <v>3.957770250432683</v>
      </c>
      <c r="CC217">
        <v>0.1593341935933292</v>
      </c>
      <c r="CD217">
        <v>10.458552831181199</v>
      </c>
      <c r="CE217">
        <v>0.82342227405816093</v>
      </c>
      <c r="CF217">
        <v>1.6867362677454999E-2</v>
      </c>
      <c r="CG217">
        <v>80.137005666003461</v>
      </c>
      <c r="CH217">
        <v>5.7272439170223342</v>
      </c>
      <c r="CI217">
        <v>4.9561148233427617E-2</v>
      </c>
      <c r="CJ217">
        <v>21.169956007852651</v>
      </c>
      <c r="CK217">
        <v>1.3075805918225569</v>
      </c>
      <c r="CL217">
        <v>2.5869352491259181E-2</v>
      </c>
      <c r="CM217">
        <v>85.747355725948708</v>
      </c>
      <c r="CN217">
        <v>4.6548920391791198</v>
      </c>
      <c r="CO217">
        <v>9.4953215124926396E-2</v>
      </c>
      <c r="CP217">
        <v>15.083434030357701</v>
      </c>
      <c r="CQ217">
        <v>0.86720191334305519</v>
      </c>
      <c r="CR217">
        <v>1.1746990486399661E-2</v>
      </c>
      <c r="CS217">
        <v>124.6876554158803</v>
      </c>
      <c r="CT217">
        <v>7.0643981501456894</v>
      </c>
      <c r="CU217">
        <v>5.4595152172078873E-2</v>
      </c>
      <c r="CV217">
        <v>19.559323862736729</v>
      </c>
      <c r="CW217">
        <v>1.133161780428583</v>
      </c>
      <c r="CX217">
        <v>2.4665377767531031E-2</v>
      </c>
      <c r="CY217">
        <v>5361.6017119780299</v>
      </c>
      <c r="CZ217">
        <v>230.90937227294111</v>
      </c>
      <c r="DA217">
        <v>0.34869871879100722</v>
      </c>
      <c r="DB217">
        <v>0.21662997127701941</v>
      </c>
      <c r="DC217">
        <v>5.5381629499694857E-2</v>
      </c>
      <c r="DD217">
        <v>2.7862910138595001E-2</v>
      </c>
      <c r="DE217">
        <v>2.1230249036542852</v>
      </c>
      <c r="DF217">
        <v>4.3620310683241863</v>
      </c>
      <c r="DG217">
        <v>9.3827356608906456</v>
      </c>
      <c r="DH217">
        <v>212.21500576394081</v>
      </c>
      <c r="DI217">
        <v>8.2081449002666176</v>
      </c>
      <c r="DJ217">
        <v>0.63403724750078672</v>
      </c>
      <c r="DK217">
        <v>42.545137085481826</v>
      </c>
      <c r="DL217">
        <v>1.5546384700009099</v>
      </c>
      <c r="DM217">
        <v>0.34878661704164898</v>
      </c>
      <c r="DN217">
        <v>19.401672083997941</v>
      </c>
      <c r="DO217">
        <v>0.89519681546825691</v>
      </c>
      <c r="DP217">
        <v>0.28004786414569549</v>
      </c>
      <c r="DQ217">
        <v>86.944224350828264</v>
      </c>
      <c r="DR217">
        <v>4.1122854404477422</v>
      </c>
      <c r="DS217">
        <v>0.25458271887297662</v>
      </c>
      <c r="DT217">
        <v>119.2448582936305</v>
      </c>
      <c r="DU217">
        <v>4.6249426487649634</v>
      </c>
      <c r="DV217">
        <v>0.16436297757006779</v>
      </c>
      <c r="DW217">
        <v>70.48003713535752</v>
      </c>
      <c r="DX217">
        <v>2.7246167319574561</v>
      </c>
      <c r="DY217">
        <v>0.2604121724989869</v>
      </c>
      <c r="EA217">
        <v>420.54305346853488</v>
      </c>
      <c r="EB217">
        <v>21.222975009333929</v>
      </c>
      <c r="EC217">
        <v>101.0738604675502</v>
      </c>
      <c r="ED217">
        <v>65.236357605605662</v>
      </c>
      <c r="EE217">
        <v>97.507367808840883</v>
      </c>
      <c r="EF217">
        <v>199.08163939854029</v>
      </c>
      <c r="EG217">
        <v>187.5002469926302</v>
      </c>
      <c r="EH217">
        <v>249.20094431990549</v>
      </c>
      <c r="EI217">
        <v>289.7106047418614</v>
      </c>
      <c r="EJ217">
        <v>325.76018563416039</v>
      </c>
      <c r="EK217">
        <v>387.72813201195322</v>
      </c>
      <c r="EL217">
        <v>535.92097328717944</v>
      </c>
      <c r="EM217">
        <v>610.66534535861126</v>
      </c>
      <c r="EN217">
        <v>774.45748705515689</v>
      </c>
      <c r="EO217">
        <v>795.09446596490773</v>
      </c>
      <c r="EQ217">
        <v>2.716382162722232</v>
      </c>
      <c r="ER217">
        <v>2.1163875413815649</v>
      </c>
      <c r="ES217">
        <v>0.84180480061270591</v>
      </c>
      <c r="ET217">
        <v>0.83111204097323776</v>
      </c>
      <c r="EU217">
        <v>2.7403666907570901E-2</v>
      </c>
      <c r="EV217">
        <v>8.5164103479838604E-2</v>
      </c>
      <c r="EW217">
        <v>3.1077630510940861</v>
      </c>
      <c r="EX217">
        <v>10.328864907665601</v>
      </c>
      <c r="EY217">
        <v>1.924599344817093</v>
      </c>
      <c r="EZ217">
        <v>0.95634854866669894</v>
      </c>
      <c r="FA217">
        <v>1.7945174290179479E-2</v>
      </c>
      <c r="FC217">
        <f t="shared" si="28"/>
        <v>4.5181919263926575</v>
      </c>
      <c r="FE217">
        <v>-17.019297843649998</v>
      </c>
      <c r="FF217">
        <v>1.0833797000000001</v>
      </c>
      <c r="FH217">
        <v>-2.7593630005000001</v>
      </c>
      <c r="FI217">
        <v>1.0833797000000001</v>
      </c>
      <c r="FK217">
        <v>1096.1236736999999</v>
      </c>
      <c r="FL217">
        <f t="shared" si="32"/>
        <v>822.97367369999995</v>
      </c>
      <c r="FM217">
        <v>27</v>
      </c>
      <c r="FS217">
        <f t="shared" si="29"/>
        <v>119.2448582936305</v>
      </c>
      <c r="FT217">
        <f t="shared" si="30"/>
        <v>193.13723022940619</v>
      </c>
      <c r="FU217">
        <f t="shared" si="31"/>
        <v>1.2420087522440459</v>
      </c>
      <c r="FV217">
        <f t="shared" si="27"/>
        <v>2.6603103757176871</v>
      </c>
    </row>
    <row r="218" spans="1:178" x14ac:dyDescent="0.25">
      <c r="A218" t="s">
        <v>1235</v>
      </c>
      <c r="B218" t="s">
        <v>789</v>
      </c>
      <c r="C218" s="2">
        <v>-131.63750748909291</v>
      </c>
      <c r="D218" s="5">
        <v>1.5770319164183508E-2</v>
      </c>
      <c r="E218" s="6">
        <v>99.822427918900743</v>
      </c>
      <c r="F218" s="7">
        <v>0.33030611427509138</v>
      </c>
      <c r="G218">
        <v>-10.776660074144051</v>
      </c>
      <c r="H218" s="8">
        <v>904.65021138011593</v>
      </c>
      <c r="I218" s="2">
        <v>1.9098107387627909</v>
      </c>
      <c r="J218" s="2">
        <v>9.3109699706122553E-2</v>
      </c>
      <c r="K218" s="5">
        <v>0.1838478861791393</v>
      </c>
      <c r="L218" s="9">
        <v>7.6733208009833196E-4</v>
      </c>
      <c r="M218">
        <v>0.112637903267321</v>
      </c>
      <c r="N218" s="8">
        <v>0.52022812057075118</v>
      </c>
      <c r="O218" s="10">
        <v>13.26611460202863</v>
      </c>
      <c r="P218" s="7">
        <v>0.76895650332671328</v>
      </c>
      <c r="Q218" s="5">
        <v>0.52394915102068051</v>
      </c>
      <c r="R218" s="11">
        <v>2.552431124843841E-2</v>
      </c>
      <c r="S218" s="12">
        <v>0.81463619909263685</v>
      </c>
      <c r="T218" s="6">
        <v>2686.8399879671979</v>
      </c>
      <c r="U218" s="6">
        <v>5.9002702855220353</v>
      </c>
      <c r="V218" s="6">
        <v>6.8749094520628651</v>
      </c>
      <c r="W218" s="6">
        <v>2715.662127101175</v>
      </c>
      <c r="X218" s="6">
        <v>11.18468492607928</v>
      </c>
      <c r="Y218" s="6">
        <v>107.9751103492958</v>
      </c>
      <c r="Z218" s="6">
        <v>2698.3516109635589</v>
      </c>
      <c r="AA218" s="6">
        <v>5.8230437079588242</v>
      </c>
      <c r="AB218" s="13">
        <v>54.660005653725371</v>
      </c>
      <c r="AC218" s="14">
        <v>101.0727151323881</v>
      </c>
      <c r="AE218" t="s">
        <v>1236</v>
      </c>
      <c r="AF218" t="s">
        <v>1236</v>
      </c>
      <c r="AG218">
        <v>27.178000000000001</v>
      </c>
      <c r="AH218" t="s">
        <v>143</v>
      </c>
      <c r="AI218">
        <v>32.733872158431829</v>
      </c>
      <c r="AJ218">
        <v>64.543063421080944</v>
      </c>
      <c r="AK218" t="s">
        <v>143</v>
      </c>
      <c r="AL218">
        <v>627.43727568395775</v>
      </c>
      <c r="AM218">
        <v>1296.2985988594939</v>
      </c>
      <c r="AN218">
        <v>225.41751539325321</v>
      </c>
      <c r="AO218">
        <v>12.89359774961253</v>
      </c>
      <c r="AP218">
        <v>1.5617092203605349</v>
      </c>
      <c r="AQ218">
        <v>2.8906668304420631</v>
      </c>
      <c r="AR218">
        <v>0.84364180091602037</v>
      </c>
      <c r="AS218">
        <v>1.045195649585055</v>
      </c>
      <c r="AT218" t="s">
        <v>143</v>
      </c>
      <c r="AU218">
        <v>15.939864817930699</v>
      </c>
      <c r="AV218">
        <v>34.362999748873648</v>
      </c>
      <c r="AW218">
        <v>0.88699572438037222</v>
      </c>
      <c r="AX218">
        <v>0.23386174612824931</v>
      </c>
      <c r="AY218">
        <v>0.1099018776586731</v>
      </c>
      <c r="AZ218">
        <v>219.30274249888271</v>
      </c>
      <c r="BA218">
        <v>12.0680299123343</v>
      </c>
      <c r="BB218">
        <v>6.2462453066365643E-2</v>
      </c>
      <c r="BC218">
        <v>484130.64847597253</v>
      </c>
      <c r="BD218">
        <v>28903.002099086469</v>
      </c>
      <c r="BE218">
        <v>0.8064762164620134</v>
      </c>
      <c r="BF218">
        <v>0.96234770746112164</v>
      </c>
      <c r="BG218">
        <v>0.22698010455526721</v>
      </c>
      <c r="BH218">
        <v>8.1341772437371798E-2</v>
      </c>
      <c r="BI218">
        <v>0.16481803915587839</v>
      </c>
      <c r="BJ218">
        <v>2.5922225227270831E-2</v>
      </c>
      <c r="BK218">
        <v>5.651566679723833E-3</v>
      </c>
      <c r="BL218">
        <v>23.68244439758449</v>
      </c>
      <c r="BM218">
        <v>4.2050875946069697</v>
      </c>
      <c r="BN218">
        <v>2.835152163408676E-2</v>
      </c>
      <c r="BO218">
        <v>0.20311570985223701</v>
      </c>
      <c r="BP218">
        <v>2.6567907366423071E-2</v>
      </c>
      <c r="BQ218">
        <v>5.6229902824235364E-3</v>
      </c>
      <c r="BR218">
        <v>1.722979429636202</v>
      </c>
      <c r="BS218">
        <v>0.25810733699522498</v>
      </c>
      <c r="BT218">
        <v>0.16828865875361179</v>
      </c>
      <c r="BU218">
        <v>1.688214926067064</v>
      </c>
      <c r="BV218">
        <v>0.29730646851704118</v>
      </c>
      <c r="BW218">
        <v>5.8281987041996261E-2</v>
      </c>
      <c r="BX218">
        <v>0.86390534932593888</v>
      </c>
      <c r="BY218">
        <v>8.138709782417157E-2</v>
      </c>
      <c r="BZ218">
        <v>6.9266260509575706E-3</v>
      </c>
      <c r="CA218">
        <v>5.8546760600044259</v>
      </c>
      <c r="CB218">
        <v>0.6865314375586441</v>
      </c>
      <c r="CC218">
        <v>0.15831471122732099</v>
      </c>
      <c r="CD218">
        <v>1.674720499965062</v>
      </c>
      <c r="CE218">
        <v>0.15025239510249319</v>
      </c>
      <c r="CF218">
        <v>1.5793782360598162E-2</v>
      </c>
      <c r="CG218">
        <v>20.254060694177429</v>
      </c>
      <c r="CH218">
        <v>1.493345004028328</v>
      </c>
      <c r="CI218">
        <v>3.493897442459655E-2</v>
      </c>
      <c r="CJ218">
        <v>7.0035541955021863</v>
      </c>
      <c r="CK218">
        <v>0.52530828434273902</v>
      </c>
      <c r="CL218">
        <v>8.5646140060769531E-3</v>
      </c>
      <c r="CM218">
        <v>33.956524779739027</v>
      </c>
      <c r="CN218">
        <v>2.0365742594137979</v>
      </c>
      <c r="CO218">
        <v>5.9087072859160178E-2</v>
      </c>
      <c r="CP218">
        <v>6.8474125934073262</v>
      </c>
      <c r="CQ218">
        <v>0.49620779248588132</v>
      </c>
      <c r="CR218">
        <v>8.2735520673203507E-3</v>
      </c>
      <c r="CS218">
        <v>55.927478011627592</v>
      </c>
      <c r="CT218">
        <v>3.7636874948117471</v>
      </c>
      <c r="CU218">
        <v>3.8478101663317138E-2</v>
      </c>
      <c r="CV218">
        <v>8.7526224300525488</v>
      </c>
      <c r="CW218">
        <v>0.68122460681762742</v>
      </c>
      <c r="CX218">
        <v>8.1661178131186198E-3</v>
      </c>
      <c r="CY218">
        <v>5386.8852323196988</v>
      </c>
      <c r="CZ218">
        <v>335.0436885669979</v>
      </c>
      <c r="DA218">
        <v>0.23524140107332539</v>
      </c>
      <c r="DB218">
        <v>6.6452530954991693E-2</v>
      </c>
      <c r="DC218">
        <v>2.904311897459054E-2</v>
      </c>
      <c r="DD218">
        <v>7.5630244450468698E-3</v>
      </c>
      <c r="DE218">
        <v>-2.1222240524366471</v>
      </c>
      <c r="DF218">
        <v>3.9387983878016359</v>
      </c>
      <c r="DG218">
        <v>8.4960467574978473</v>
      </c>
      <c r="DH218">
        <v>205.19872353919089</v>
      </c>
      <c r="DI218">
        <v>11.51897505183468</v>
      </c>
      <c r="DJ218">
        <v>0.48505411301533857</v>
      </c>
      <c r="DK218">
        <v>41.197559629043958</v>
      </c>
      <c r="DL218">
        <v>2.3350587301978338</v>
      </c>
      <c r="DM218">
        <v>0.27906178639339241</v>
      </c>
      <c r="DN218">
        <v>10.490078273943571</v>
      </c>
      <c r="DO218">
        <v>0.59520350284791967</v>
      </c>
      <c r="DP218">
        <v>0.2360975327628278</v>
      </c>
      <c r="DQ218">
        <v>39.39648361488161</v>
      </c>
      <c r="DR218">
        <v>2.5318221439982338</v>
      </c>
      <c r="DS218">
        <v>0.21054665282126911</v>
      </c>
      <c r="DT218">
        <v>99.822427918900743</v>
      </c>
      <c r="DU218">
        <v>5.2348030892136874</v>
      </c>
      <c r="DV218">
        <v>0.1184655437171406</v>
      </c>
      <c r="DW218">
        <v>63.768086933193239</v>
      </c>
      <c r="DX218">
        <v>3.575447556534237</v>
      </c>
      <c r="DY218">
        <v>0.20793018986644249</v>
      </c>
      <c r="EA218">
        <v>139.68327547699539</v>
      </c>
      <c r="EB218">
        <v>0.69543476437079488</v>
      </c>
      <c r="EC218">
        <v>38.633677646956748</v>
      </c>
      <c r="ED218">
        <v>2.1887468734077258</v>
      </c>
      <c r="EE218">
        <v>3.7701956884818419</v>
      </c>
      <c r="EF218">
        <v>11.40685760856125</v>
      </c>
      <c r="EG218">
        <v>15.34467760792076</v>
      </c>
      <c r="EH218">
        <v>29.420482713590079</v>
      </c>
      <c r="EI218">
        <v>46.391149583519727</v>
      </c>
      <c r="EJ218">
        <v>82.333580057631835</v>
      </c>
      <c r="EK218">
        <v>128.2702233608459</v>
      </c>
      <c r="EL218">
        <v>212.22827987336899</v>
      </c>
      <c r="EM218">
        <v>277.22318191932487</v>
      </c>
      <c r="EN218">
        <v>347.37563982377378</v>
      </c>
      <c r="EO218">
        <v>355.79765975823369</v>
      </c>
      <c r="EQ218">
        <v>31.314110801771911</v>
      </c>
      <c r="ER218">
        <v>31.003040471313181</v>
      </c>
      <c r="ES218">
        <v>0.83762544396133587</v>
      </c>
      <c r="ET218">
        <v>0.84275636890686578</v>
      </c>
      <c r="EU218">
        <v>2.0019675666480071E-3</v>
      </c>
      <c r="EV218">
        <v>2.3637775462112171E-2</v>
      </c>
      <c r="EW218">
        <v>11.80727193382562</v>
      </c>
      <c r="EX218">
        <v>14.48173144997171</v>
      </c>
      <c r="EY218">
        <v>4.2150390493087038</v>
      </c>
      <c r="EZ218">
        <v>1.784854806042697</v>
      </c>
      <c r="FA218">
        <v>1.7207064249545549E-2</v>
      </c>
      <c r="FC218">
        <f t="shared" si="28"/>
        <v>23.752577472417535</v>
      </c>
      <c r="FE218">
        <v>-21.364331462799999</v>
      </c>
      <c r="FF218">
        <v>1.2172238</v>
      </c>
      <c r="FH218">
        <v>-3.7363136858000003</v>
      </c>
      <c r="FI218">
        <v>1.2172238</v>
      </c>
      <c r="FK218">
        <v>954.62484900000004</v>
      </c>
      <c r="FL218">
        <f t="shared" si="32"/>
        <v>681.47484900000006</v>
      </c>
      <c r="FM218">
        <v>22</v>
      </c>
      <c r="FS218">
        <f t="shared" si="29"/>
        <v>99.822427918900743</v>
      </c>
      <c r="FT218">
        <f t="shared" si="30"/>
        <v>161.67931698620546</v>
      </c>
      <c r="FU218">
        <f t="shared" si="31"/>
        <v>1.095469458146235</v>
      </c>
      <c r="FV218">
        <f t="shared" si="27"/>
        <v>2.4423218949315935</v>
      </c>
    </row>
    <row r="219" spans="1:178" x14ac:dyDescent="0.25">
      <c r="A219" t="s">
        <v>1237</v>
      </c>
      <c r="B219" t="s">
        <v>789</v>
      </c>
      <c r="C219" s="2">
        <v>-14.368057912033059</v>
      </c>
      <c r="D219" s="5">
        <v>5.4537217529223747E-2</v>
      </c>
      <c r="E219" s="6">
        <v>344.78931242722712</v>
      </c>
      <c r="F219" s="7">
        <v>0.46200611508072909</v>
      </c>
      <c r="G219">
        <v>-98.173668927722701</v>
      </c>
      <c r="H219" s="8">
        <v>328.14139916642171</v>
      </c>
      <c r="I219" s="2">
        <v>1.8582821197393229</v>
      </c>
      <c r="J219" s="2">
        <v>9.0979436654111442E-2</v>
      </c>
      <c r="K219" s="5">
        <v>0.18656343898560829</v>
      </c>
      <c r="L219" s="9">
        <v>1.0235316579144511E-3</v>
      </c>
      <c r="M219">
        <v>0.15750611172690279</v>
      </c>
      <c r="N219" s="8">
        <v>1.5238894535550771</v>
      </c>
      <c r="O219" s="10">
        <v>13.821487538858269</v>
      </c>
      <c r="P219" s="7">
        <v>0.81757353371042729</v>
      </c>
      <c r="Q219" s="5">
        <v>0.53912926849243126</v>
      </c>
      <c r="R219" s="11">
        <v>2.6638752766482719E-2</v>
      </c>
      <c r="S219" s="12">
        <v>0.89581371050188752</v>
      </c>
      <c r="T219" s="6">
        <v>2708.572177762881</v>
      </c>
      <c r="U219" s="6">
        <v>6.7052262054448821</v>
      </c>
      <c r="V219" s="6">
        <v>7.2830611004016772</v>
      </c>
      <c r="W219" s="6">
        <v>2779.0648960395861</v>
      </c>
      <c r="X219" s="6">
        <v>21.016555048650659</v>
      </c>
      <c r="Y219" s="6">
        <v>111.359496624244</v>
      </c>
      <c r="Z219" s="6">
        <v>2740.8923448225069</v>
      </c>
      <c r="AA219" s="6">
        <v>13.522042555107539</v>
      </c>
      <c r="AB219" s="13">
        <v>61.968353872316079</v>
      </c>
      <c r="AC219" s="14">
        <v>102.60257854139689</v>
      </c>
      <c r="AE219" t="s">
        <v>1238</v>
      </c>
      <c r="AF219" t="s">
        <v>1238</v>
      </c>
      <c r="AG219">
        <v>23.13</v>
      </c>
      <c r="AH219">
        <v>128.16351364496921</v>
      </c>
      <c r="AI219">
        <v>57.656465749374597</v>
      </c>
      <c r="AJ219">
        <v>71.48115821034007</v>
      </c>
      <c r="AK219" t="s">
        <v>143</v>
      </c>
      <c r="AL219">
        <v>692.95276747792673</v>
      </c>
      <c r="AM219">
        <v>1415.7232016283151</v>
      </c>
      <c r="AN219">
        <v>219.90992183358259</v>
      </c>
      <c r="AO219">
        <v>12.18600001286733</v>
      </c>
      <c r="AP219">
        <v>1.6974612228203301</v>
      </c>
      <c r="AQ219">
        <v>3.3611633716310272</v>
      </c>
      <c r="AR219">
        <v>0.72820758499137761</v>
      </c>
      <c r="AS219">
        <v>1.167967556377395</v>
      </c>
      <c r="AT219">
        <v>122.32682177381859</v>
      </c>
      <c r="AU219">
        <v>29.31379543647575</v>
      </c>
      <c r="AV219">
        <v>38.416812284759011</v>
      </c>
      <c r="AW219">
        <v>3.8754988703862829</v>
      </c>
      <c r="AX219">
        <v>0.79832267161553616</v>
      </c>
      <c r="AY219">
        <v>9.2554138248090889E-2</v>
      </c>
      <c r="AZ219">
        <v>635.473833200576</v>
      </c>
      <c r="BA219">
        <v>28.952371166793281</v>
      </c>
      <c r="BB219">
        <v>6.9675844681783825E-2</v>
      </c>
      <c r="BC219">
        <v>494061.25607865781</v>
      </c>
      <c r="BD219">
        <v>20748.841414134571</v>
      </c>
      <c r="BE219">
        <v>1.1686577612572531</v>
      </c>
      <c r="BF219">
        <v>1.6522267556177539</v>
      </c>
      <c r="BG219">
        <v>0.21001006184844959</v>
      </c>
      <c r="BH219">
        <v>7.2765011665358481E-2</v>
      </c>
      <c r="BI219">
        <v>1.741239624859156</v>
      </c>
      <c r="BJ219">
        <v>0.48834417110282829</v>
      </c>
      <c r="BK219">
        <v>6.4557532435052566E-3</v>
      </c>
      <c r="BL219">
        <v>68.37684499639299</v>
      </c>
      <c r="BM219">
        <v>5.9148509635659474</v>
      </c>
      <c r="BN219">
        <v>5.2251052500009873E-2</v>
      </c>
      <c r="BO219">
        <v>4.7155443675667117</v>
      </c>
      <c r="BP219">
        <v>1.0922303557362929</v>
      </c>
      <c r="BQ219">
        <v>1.0360941396491109E-2</v>
      </c>
      <c r="BR219">
        <v>32.098795656642608</v>
      </c>
      <c r="BS219">
        <v>6.941027688823838</v>
      </c>
      <c r="BT219">
        <v>2.72593339515062E-2</v>
      </c>
      <c r="BU219">
        <v>20.459314947839871</v>
      </c>
      <c r="BV219">
        <v>4.1560194943552613</v>
      </c>
      <c r="BW219">
        <v>9.7210844076324465E-2</v>
      </c>
      <c r="BX219">
        <v>7.9777735317714349</v>
      </c>
      <c r="BY219">
        <v>1.3991029211681689</v>
      </c>
      <c r="BZ219">
        <v>8.5172745899093211E-3</v>
      </c>
      <c r="CA219">
        <v>32.556283197591057</v>
      </c>
      <c r="CB219">
        <v>4.6936180230905018</v>
      </c>
      <c r="CC219">
        <v>0.12723678621187251</v>
      </c>
      <c r="CD219">
        <v>6.98946151960011</v>
      </c>
      <c r="CE219">
        <v>0.87189904474525726</v>
      </c>
      <c r="CF219">
        <v>1.5235487087649789E-2</v>
      </c>
      <c r="CG219">
        <v>62.887684479001493</v>
      </c>
      <c r="CH219">
        <v>5.9657314771837013</v>
      </c>
      <c r="CI219">
        <v>4.2966208179975721E-2</v>
      </c>
      <c r="CJ219">
        <v>20.021105120892969</v>
      </c>
      <c r="CK219">
        <v>1.413186561488966</v>
      </c>
      <c r="CL219">
        <v>1.052864732341151E-2</v>
      </c>
      <c r="CM219">
        <v>96.287017245157912</v>
      </c>
      <c r="CN219">
        <v>6.8101781545134754</v>
      </c>
      <c r="CO219">
        <v>7.0292883610189774E-2</v>
      </c>
      <c r="CP219">
        <v>17.848302796078858</v>
      </c>
      <c r="CQ219">
        <v>1.1755712812591199</v>
      </c>
      <c r="CR219">
        <v>1.0164557588354311E-2</v>
      </c>
      <c r="CS219">
        <v>135.8729665723242</v>
      </c>
      <c r="CT219">
        <v>7.2100283573017689</v>
      </c>
      <c r="CU219">
        <v>4.7306010828145603E-2</v>
      </c>
      <c r="CV219">
        <v>19.665236220827872</v>
      </c>
      <c r="CW219">
        <v>1.0162624015112449</v>
      </c>
      <c r="CX219">
        <v>1.003889252139992E-2</v>
      </c>
      <c r="CY219">
        <v>5379.5111571903853</v>
      </c>
      <c r="CZ219">
        <v>255.2777036250061</v>
      </c>
      <c r="DA219">
        <v>0.38103243588927599</v>
      </c>
      <c r="DB219">
        <v>9.8863256806472247E-2</v>
      </c>
      <c r="DC219">
        <v>3.5859793540914023E-2</v>
      </c>
      <c r="DD219">
        <v>9.2964524729853403E-3</v>
      </c>
      <c r="DE219">
        <v>6.4373064331306393</v>
      </c>
      <c r="DF219">
        <v>6.093354280809625</v>
      </c>
      <c r="DG219">
        <v>9.3681897958112543</v>
      </c>
      <c r="DH219">
        <v>731.48696157679922</v>
      </c>
      <c r="DI219">
        <v>25.0120154146266</v>
      </c>
      <c r="DJ219">
        <v>0.61877423252972663</v>
      </c>
      <c r="DK219">
        <v>150.36912001681941</v>
      </c>
      <c r="DL219">
        <v>5.4888033753286818</v>
      </c>
      <c r="DM219">
        <v>0.32896721099649212</v>
      </c>
      <c r="DN219">
        <v>52.207933981629182</v>
      </c>
      <c r="DO219">
        <v>2.6980963367436841</v>
      </c>
      <c r="DP219">
        <v>0.27683948549918269</v>
      </c>
      <c r="DQ219">
        <v>180.18914193059041</v>
      </c>
      <c r="DR219">
        <v>6.2994661067911819</v>
      </c>
      <c r="DS219">
        <v>0.23715124928428119</v>
      </c>
      <c r="DT219">
        <v>344.78931242722712</v>
      </c>
      <c r="DU219">
        <v>13.07947354032213</v>
      </c>
      <c r="DV219">
        <v>0.13320546262937941</v>
      </c>
      <c r="DW219">
        <v>236.49469419502461</v>
      </c>
      <c r="DX219">
        <v>8.1990478403769487</v>
      </c>
      <c r="DY219">
        <v>0.24654029214195089</v>
      </c>
      <c r="EA219">
        <v>404.76040331246878</v>
      </c>
      <c r="EB219">
        <v>7.3470026365365237</v>
      </c>
      <c r="EC219">
        <v>111.54460847698689</v>
      </c>
      <c r="ED219">
        <v>50.814055684986123</v>
      </c>
      <c r="EE219">
        <v>70.238064894185129</v>
      </c>
      <c r="EF219">
        <v>138.23861451243161</v>
      </c>
      <c r="EG219">
        <v>141.70112845064719</v>
      </c>
      <c r="EH219">
        <v>163.59941305322141</v>
      </c>
      <c r="EI219">
        <v>193.6138925096983</v>
      </c>
      <c r="EJ219">
        <v>255.64099381707919</v>
      </c>
      <c r="EK219">
        <v>366.68690697606172</v>
      </c>
      <c r="EL219">
        <v>601.79385778223696</v>
      </c>
      <c r="EM219">
        <v>722.60335206796992</v>
      </c>
      <c r="EN219">
        <v>843.93146939331803</v>
      </c>
      <c r="EO219">
        <v>799.39984637511668</v>
      </c>
      <c r="EQ219">
        <v>5.7729999802422789</v>
      </c>
      <c r="ER219">
        <v>3.1255962704082152</v>
      </c>
      <c r="ES219">
        <v>0.94225348406125198</v>
      </c>
      <c r="ET219">
        <v>0.91616751429942633</v>
      </c>
      <c r="EU219">
        <v>8.7056863062804218E-3</v>
      </c>
      <c r="EV219">
        <v>4.4908490192115971E-2</v>
      </c>
      <c r="EW219">
        <v>5.158523821346316</v>
      </c>
      <c r="EX219">
        <v>16.712242839137261</v>
      </c>
      <c r="EY219">
        <v>5.0424864213231162</v>
      </c>
      <c r="EZ219">
        <v>2.5375858136114089</v>
      </c>
      <c r="FA219">
        <v>1.21600845061279E-2</v>
      </c>
      <c r="FC219">
        <f t="shared" si="28"/>
        <v>5.0329836891916253</v>
      </c>
      <c r="FE219">
        <v>-20.387259329069998</v>
      </c>
      <c r="FF219">
        <v>1.2029596</v>
      </c>
      <c r="FH219">
        <v>-3.0999235531500005</v>
      </c>
      <c r="FI219">
        <v>1.2029596</v>
      </c>
      <c r="FK219">
        <v>967.22290569999996</v>
      </c>
      <c r="FL219">
        <f t="shared" si="32"/>
        <v>694.07290569999998</v>
      </c>
      <c r="FM219">
        <v>22</v>
      </c>
      <c r="FS219">
        <f t="shared" si="29"/>
        <v>344.78931242722712</v>
      </c>
      <c r="FT219">
        <f t="shared" si="30"/>
        <v>558.44464715551624</v>
      </c>
      <c r="FU219">
        <f t="shared" si="31"/>
        <v>1.5782441224887198</v>
      </c>
      <c r="FV219">
        <f t="shared" si="27"/>
        <v>3.076300374254425</v>
      </c>
    </row>
    <row r="220" spans="1:178" x14ac:dyDescent="0.25">
      <c r="A220" t="s">
        <v>1239</v>
      </c>
      <c r="B220" t="s">
        <v>789</v>
      </c>
      <c r="C220" s="2">
        <v>5.5163964238215346</v>
      </c>
      <c r="D220" s="5">
        <v>1.6374717420278129E-2</v>
      </c>
      <c r="E220" s="6">
        <v>128.3176828634665</v>
      </c>
      <c r="F220" s="7">
        <v>0.6187491473265716</v>
      </c>
      <c r="G220">
        <v>256.33736722198762</v>
      </c>
      <c r="H220" s="8">
        <v>82.109705099911281</v>
      </c>
      <c r="I220" s="2">
        <v>1.9056906439416099</v>
      </c>
      <c r="J220" s="2">
        <v>8.9974451584042825E-2</v>
      </c>
      <c r="K220" s="5">
        <v>0.18610555547989749</v>
      </c>
      <c r="L220" s="9">
        <v>9.1530570463636005E-4</v>
      </c>
      <c r="M220">
        <v>0.15483512263452501</v>
      </c>
      <c r="N220" s="8">
        <v>0.8644242616004093</v>
      </c>
      <c r="O220" s="10">
        <v>13.449237516073801</v>
      </c>
      <c r="P220" s="7">
        <v>0.78276415865706539</v>
      </c>
      <c r="Q220" s="5">
        <v>0.52526604464371651</v>
      </c>
      <c r="R220" s="11">
        <v>2.5670984574187782E-2</v>
      </c>
      <c r="S220" s="12">
        <v>0.84200151540682744</v>
      </c>
      <c r="T220" s="6">
        <v>2706.8701754375311</v>
      </c>
      <c r="U220" s="6">
        <v>7.2615549711446858</v>
      </c>
      <c r="V220" s="6">
        <v>8.0669699062152027</v>
      </c>
      <c r="W220" s="6">
        <v>2721.085164758937</v>
      </c>
      <c r="X220" s="6">
        <v>14.600387852352039</v>
      </c>
      <c r="Y220" s="6">
        <v>107.83227668079471</v>
      </c>
      <c r="Z220" s="6">
        <v>2711.0746855544562</v>
      </c>
      <c r="AA220" s="6">
        <v>7.4477259954007859</v>
      </c>
      <c r="AB220" s="13">
        <v>54.010693678627057</v>
      </c>
      <c r="AC220" s="14">
        <v>100.5251448499597</v>
      </c>
      <c r="AE220" t="s">
        <v>1240</v>
      </c>
      <c r="AF220" t="s">
        <v>1240</v>
      </c>
      <c r="AG220">
        <v>25.021999999999998</v>
      </c>
      <c r="AH220">
        <v>3456.570190302913</v>
      </c>
      <c r="AI220">
        <v>374.18241250594423</v>
      </c>
      <c r="AJ220">
        <v>89.831384071113078</v>
      </c>
      <c r="AK220" t="s">
        <v>143</v>
      </c>
      <c r="AL220">
        <v>959.23725065862357</v>
      </c>
      <c r="AM220">
        <v>1759.7264268086039</v>
      </c>
      <c r="AN220">
        <v>252.3428407254905</v>
      </c>
      <c r="AO220">
        <v>10.048677785738599</v>
      </c>
      <c r="AP220">
        <v>2.1590115150069091</v>
      </c>
      <c r="AQ220">
        <v>6.0167478735120463</v>
      </c>
      <c r="AR220">
        <v>1.4277942905684811</v>
      </c>
      <c r="AS220">
        <v>1.473154161985051</v>
      </c>
      <c r="AT220">
        <v>250.97802199729321</v>
      </c>
      <c r="AU220">
        <v>42.652387251360949</v>
      </c>
      <c r="AV220">
        <v>47.067726157348481</v>
      </c>
      <c r="AW220">
        <v>5.7885724249552899</v>
      </c>
      <c r="AX220">
        <v>0.74992398101461522</v>
      </c>
      <c r="AY220">
        <v>0.14417564922100659</v>
      </c>
      <c r="AZ220">
        <v>587.38461878061457</v>
      </c>
      <c r="BA220">
        <v>36.145804938789979</v>
      </c>
      <c r="BB220">
        <v>9.0358293124674388E-2</v>
      </c>
      <c r="BC220">
        <v>515842.79109145829</v>
      </c>
      <c r="BD220">
        <v>20030.69221912391</v>
      </c>
      <c r="BE220">
        <v>1.600241956213857</v>
      </c>
      <c r="BF220">
        <v>1.988587431270153</v>
      </c>
      <c r="BG220">
        <v>0.37862459584005281</v>
      </c>
      <c r="BH220">
        <v>0.12016425537801011</v>
      </c>
      <c r="BI220">
        <v>1.5837371952097621</v>
      </c>
      <c r="BJ220">
        <v>0.16427652179716859</v>
      </c>
      <c r="BK220">
        <v>9.2741261884360052E-3</v>
      </c>
      <c r="BL220">
        <v>33.260064054173</v>
      </c>
      <c r="BM220">
        <v>2.2560415081185261</v>
      </c>
      <c r="BN220">
        <v>6.0455179215317213E-2</v>
      </c>
      <c r="BO220">
        <v>3.81301661130103</v>
      </c>
      <c r="BP220">
        <v>0.42154337196123121</v>
      </c>
      <c r="BQ220">
        <v>1.3305877483618859E-2</v>
      </c>
      <c r="BR220">
        <v>26.962168610536239</v>
      </c>
      <c r="BS220">
        <v>2.454775064548619</v>
      </c>
      <c r="BT220">
        <v>9.4195386627007577E-2</v>
      </c>
      <c r="BU220">
        <v>20.509506670308969</v>
      </c>
      <c r="BV220">
        <v>2.226427153405151</v>
      </c>
      <c r="BW220">
        <v>3.5514246524859829E-2</v>
      </c>
      <c r="BX220">
        <v>8.670675654865196</v>
      </c>
      <c r="BY220">
        <v>0.77042150190883629</v>
      </c>
      <c r="BZ220">
        <v>9.6856493196796067E-3</v>
      </c>
      <c r="CA220">
        <v>38.625380875099239</v>
      </c>
      <c r="CB220">
        <v>3.014231823311508</v>
      </c>
      <c r="CC220">
        <v>0.20638238861986499</v>
      </c>
      <c r="CD220">
        <v>8.7703600426891217</v>
      </c>
      <c r="CE220">
        <v>0.50901251947233983</v>
      </c>
      <c r="CF220">
        <v>7.8086474966859503E-3</v>
      </c>
      <c r="CG220">
        <v>72.547684042973657</v>
      </c>
      <c r="CH220">
        <v>5.1100344963318269</v>
      </c>
      <c r="CI220">
        <v>4.8868634438188473E-2</v>
      </c>
      <c r="CJ220">
        <v>18.291337198115801</v>
      </c>
      <c r="CK220">
        <v>1.2393593475801139</v>
      </c>
      <c r="CL220">
        <v>1.1965849072751399E-2</v>
      </c>
      <c r="CM220">
        <v>73.960429688833869</v>
      </c>
      <c r="CN220">
        <v>6.3014041970217214</v>
      </c>
      <c r="CO220">
        <v>8.795806920887124E-2</v>
      </c>
      <c r="CP220">
        <v>13.045455084594259</v>
      </c>
      <c r="CQ220">
        <v>1.2554300519332759</v>
      </c>
      <c r="CR220">
        <v>1.1532220212172411E-2</v>
      </c>
      <c r="CS220">
        <v>103.6376898111278</v>
      </c>
      <c r="CT220">
        <v>8.4456661746915351</v>
      </c>
      <c r="CU220">
        <v>5.3767744493798231E-2</v>
      </c>
      <c r="CV220">
        <v>15.962013776249711</v>
      </c>
      <c r="CW220">
        <v>1.631516853194932</v>
      </c>
      <c r="CX220">
        <v>1.1409410511551961E-2</v>
      </c>
      <c r="CY220">
        <v>5775.6978553927038</v>
      </c>
      <c r="CZ220">
        <v>234.00748205328321</v>
      </c>
      <c r="DA220">
        <v>0.1163656297277995</v>
      </c>
      <c r="DB220">
        <v>0.168810135094807</v>
      </c>
      <c r="DC220">
        <v>4.7093703404363578E-2</v>
      </c>
      <c r="DD220">
        <v>1.0560969486124651E-2</v>
      </c>
      <c r="DE220">
        <v>0.27509940959333801</v>
      </c>
      <c r="DF220">
        <v>5.3092833319446173</v>
      </c>
      <c r="DG220">
        <v>12.94324412871735</v>
      </c>
      <c r="DH220">
        <v>262.55007574754148</v>
      </c>
      <c r="DI220">
        <v>18.42870882779934</v>
      </c>
      <c r="DJ220">
        <v>0.66066595182872512</v>
      </c>
      <c r="DK220">
        <v>53.31955384090638</v>
      </c>
      <c r="DL220">
        <v>3.6610143027229518</v>
      </c>
      <c r="DM220">
        <v>0.3565247747124215</v>
      </c>
      <c r="DN220">
        <v>18.84115945506635</v>
      </c>
      <c r="DO220">
        <v>1.7474651044895679</v>
      </c>
      <c r="DP220">
        <v>0.30257609584236539</v>
      </c>
      <c r="DQ220">
        <v>84.794870262180808</v>
      </c>
      <c r="DR220">
        <v>6.8447065573679629</v>
      </c>
      <c r="DS220">
        <v>0.31175798950400491</v>
      </c>
      <c r="DT220">
        <v>128.3176828634665</v>
      </c>
      <c r="DU220">
        <v>10.47195016893239</v>
      </c>
      <c r="DV220">
        <v>0.17231818647669311</v>
      </c>
      <c r="DW220">
        <v>84.653530540844031</v>
      </c>
      <c r="DX220">
        <v>6.1326835878864356</v>
      </c>
      <c r="DY220">
        <v>0.29603419686470672</v>
      </c>
      <c r="EA220">
        <v>374.13033043351243</v>
      </c>
      <c r="EB220">
        <v>6.6824354228259999</v>
      </c>
      <c r="EC220">
        <v>54.257853269450237</v>
      </c>
      <c r="ED220">
        <v>41.088541070054212</v>
      </c>
      <c r="EE220">
        <v>58.998180767037717</v>
      </c>
      <c r="EF220">
        <v>138.5777477723579</v>
      </c>
      <c r="EG220">
        <v>154.00844857664649</v>
      </c>
      <c r="EH220">
        <v>194.097391332157</v>
      </c>
      <c r="EI220">
        <v>242.94626157033579</v>
      </c>
      <c r="EJ220">
        <v>294.90928472753518</v>
      </c>
      <c r="EK220">
        <v>335.0061757896666</v>
      </c>
      <c r="EL220">
        <v>462.25268555521171</v>
      </c>
      <c r="EM220">
        <v>528.15607629936278</v>
      </c>
      <c r="EN220">
        <v>643.71235907532775</v>
      </c>
      <c r="EO220">
        <v>648.86234862803678</v>
      </c>
      <c r="EQ220">
        <v>3.2744235938452109</v>
      </c>
      <c r="ER220">
        <v>2.1601249097403179</v>
      </c>
      <c r="ES220">
        <v>0.93904833579285873</v>
      </c>
      <c r="ET220">
        <v>0.92167712015258574</v>
      </c>
      <c r="EU220">
        <v>1.03810892064044E-2</v>
      </c>
      <c r="EV220">
        <v>3.4428259838847668E-2</v>
      </c>
      <c r="EW220">
        <v>3.31644003382688</v>
      </c>
      <c r="EX220">
        <v>11.780023931343489</v>
      </c>
      <c r="EY220">
        <v>3.8580106957841851</v>
      </c>
      <c r="EZ220">
        <v>1.238137236533507</v>
      </c>
      <c r="FA220">
        <v>1.9187878800600539E-2</v>
      </c>
      <c r="FC220">
        <f t="shared" si="28"/>
        <v>6.2279924415725727</v>
      </c>
      <c r="FE220">
        <v>-19.7998942724</v>
      </c>
      <c r="FF220">
        <v>1.1522614</v>
      </c>
      <c r="FH220">
        <v>-3.8254515986999995</v>
      </c>
      <c r="FI220">
        <v>1.1522614</v>
      </c>
      <c r="FK220">
        <v>1019.1538420000001</v>
      </c>
      <c r="FL220">
        <f t="shared" si="32"/>
        <v>746.00384200000008</v>
      </c>
      <c r="FM220">
        <v>24</v>
      </c>
      <c r="FS220">
        <f t="shared" si="29"/>
        <v>128.3176828634665</v>
      </c>
      <c r="FT220">
        <f t="shared" si="30"/>
        <v>207.83220519814267</v>
      </c>
      <c r="FU220">
        <f t="shared" si="31"/>
        <v>0.94055836847409324</v>
      </c>
      <c r="FV220">
        <f t="shared" si="27"/>
        <v>2.1775962358873029</v>
      </c>
    </row>
    <row r="221" spans="1:178" x14ac:dyDescent="0.25">
      <c r="A221" t="s">
        <v>1241</v>
      </c>
      <c r="B221" t="s">
        <v>789</v>
      </c>
      <c r="C221" s="2">
        <v>-118.24730676962371</v>
      </c>
      <c r="D221" s="5">
        <v>8.0334423780177681E-3</v>
      </c>
      <c r="E221" s="6">
        <v>59.16210419434487</v>
      </c>
      <c r="F221" s="7">
        <v>0.15670110394784559</v>
      </c>
      <c r="G221">
        <v>-11.99733412326621</v>
      </c>
      <c r="H221" s="8">
        <v>586.46914596095473</v>
      </c>
      <c r="I221" s="2">
        <v>1.9269437310614199</v>
      </c>
      <c r="J221" s="2">
        <v>9.2812767027681209E-2</v>
      </c>
      <c r="K221" s="5">
        <v>0.1839076272876557</v>
      </c>
      <c r="L221" s="9">
        <v>1.294023747202042E-3</v>
      </c>
      <c r="M221">
        <v>4.7619852747593977E-2</v>
      </c>
      <c r="N221" s="8">
        <v>2.4280043933653541</v>
      </c>
      <c r="O221" s="10">
        <v>13.145870511671029</v>
      </c>
      <c r="P221" s="7">
        <v>0.76574198540047067</v>
      </c>
      <c r="Q221" s="5">
        <v>0.51916649789736025</v>
      </c>
      <c r="R221" s="11">
        <v>2.5157733434525601E-2</v>
      </c>
      <c r="S221" s="12">
        <v>0.53868635902123241</v>
      </c>
      <c r="T221" s="6">
        <v>2686.6768997983472</v>
      </c>
      <c r="U221" s="6">
        <v>11.17387150822119</v>
      </c>
      <c r="V221" s="6">
        <v>11.730807300790129</v>
      </c>
      <c r="W221" s="6">
        <v>2695.4913473678548</v>
      </c>
      <c r="X221" s="6">
        <v>9.2072595199989813</v>
      </c>
      <c r="Y221" s="6">
        <v>106.6327403436806</v>
      </c>
      <c r="Z221" s="6">
        <v>2689.533303895746</v>
      </c>
      <c r="AA221" s="6">
        <v>7.5330400649528562</v>
      </c>
      <c r="AB221" s="13">
        <v>55.467162406345757</v>
      </c>
      <c r="AC221" s="14">
        <v>100.3280799254339</v>
      </c>
      <c r="AE221" t="s">
        <v>1242</v>
      </c>
      <c r="AF221" t="s">
        <v>1242</v>
      </c>
      <c r="AG221">
        <v>25.004000000000001</v>
      </c>
      <c r="AH221">
        <v>117.5803515895942</v>
      </c>
      <c r="AI221">
        <v>45.133414961356181</v>
      </c>
      <c r="AJ221">
        <v>84.734369720156337</v>
      </c>
      <c r="AK221" t="s">
        <v>143</v>
      </c>
      <c r="AL221">
        <v>723.67175104540297</v>
      </c>
      <c r="AM221">
        <v>1659.5412545045961</v>
      </c>
      <c r="AN221">
        <v>224.54981308386581</v>
      </c>
      <c r="AO221">
        <v>12.531719132911009</v>
      </c>
      <c r="AP221">
        <v>2.051777572171019</v>
      </c>
      <c r="AQ221">
        <v>3.175197357480636</v>
      </c>
      <c r="AR221">
        <v>1.6086431383426449</v>
      </c>
      <c r="AS221">
        <v>1.3581653833060161</v>
      </c>
      <c r="AT221" t="s">
        <v>143</v>
      </c>
      <c r="AU221">
        <v>18.5684462517392</v>
      </c>
      <c r="AV221">
        <v>45.235999197165008</v>
      </c>
      <c r="AW221">
        <v>0.62381106505631623</v>
      </c>
      <c r="AX221">
        <v>0.34150229245759939</v>
      </c>
      <c r="AY221">
        <v>4.3274412637639072E-2</v>
      </c>
      <c r="AZ221">
        <v>65.095904642501509</v>
      </c>
      <c r="BA221">
        <v>4.3059408502574472</v>
      </c>
      <c r="BB221">
        <v>8.6762914121063656E-2</v>
      </c>
      <c r="BC221">
        <v>510266.51463570172</v>
      </c>
      <c r="BD221">
        <v>28692.392003861089</v>
      </c>
      <c r="BE221">
        <v>1.79792767520191</v>
      </c>
      <c r="BF221">
        <v>0.40847766029087018</v>
      </c>
      <c r="BG221">
        <v>0.114590621710148</v>
      </c>
      <c r="BH221">
        <v>8.9369524679043508E-2</v>
      </c>
      <c r="BI221">
        <v>7.6149060319301853E-2</v>
      </c>
      <c r="BJ221">
        <v>3.7560831243717327E-2</v>
      </c>
      <c r="BK221">
        <v>8.2643801271419653E-3</v>
      </c>
      <c r="BL221">
        <v>7.2873293515833346</v>
      </c>
      <c r="BM221">
        <v>0.60844827849013372</v>
      </c>
      <c r="BN221">
        <v>1.5767126535294589E-2</v>
      </c>
      <c r="BO221">
        <v>5.1641271577947248E-2</v>
      </c>
      <c r="BP221">
        <v>2.3088459228267161E-2</v>
      </c>
      <c r="BQ221">
        <v>8.3137908880830166E-3</v>
      </c>
      <c r="BR221">
        <v>0.46346929641146978</v>
      </c>
      <c r="BS221">
        <v>0.1808916364139021</v>
      </c>
      <c r="BT221">
        <v>2.8272870987213899E-2</v>
      </c>
      <c r="BU221">
        <v>0.26479436815649388</v>
      </c>
      <c r="BV221">
        <v>0.11704567678291609</v>
      </c>
      <c r="BW221">
        <v>3.2410496086971212E-2</v>
      </c>
      <c r="BX221">
        <v>0.33452872766087782</v>
      </c>
      <c r="BY221">
        <v>6.4967454892168333E-2</v>
      </c>
      <c r="BZ221">
        <v>2.3525905433228401E-2</v>
      </c>
      <c r="CA221">
        <v>2.2088505480734431</v>
      </c>
      <c r="CB221">
        <v>0.38627253695393371</v>
      </c>
      <c r="CC221">
        <v>0.18790976566823339</v>
      </c>
      <c r="CD221">
        <v>0.62778905774484228</v>
      </c>
      <c r="CE221">
        <v>0.10118460068060969</v>
      </c>
      <c r="CF221">
        <v>3.080286379905994E-2</v>
      </c>
      <c r="CG221">
        <v>5.8260187465942241</v>
      </c>
      <c r="CH221">
        <v>0.6542119022412819</v>
      </c>
      <c r="CI221">
        <v>4.4612047364157997E-2</v>
      </c>
      <c r="CJ221">
        <v>1.9446542617381191</v>
      </c>
      <c r="CK221">
        <v>0.2180722990831056</v>
      </c>
      <c r="CL221">
        <v>1.092150661197324E-2</v>
      </c>
      <c r="CM221">
        <v>8.8271092408994676</v>
      </c>
      <c r="CN221">
        <v>0.90497851218775938</v>
      </c>
      <c r="CO221">
        <v>3.285740791757958E-2</v>
      </c>
      <c r="CP221">
        <v>1.683322043280199</v>
      </c>
      <c r="CQ221">
        <v>0.16643140494271061</v>
      </c>
      <c r="CR221">
        <v>1.051966638690072E-2</v>
      </c>
      <c r="CS221">
        <v>14.26923723627435</v>
      </c>
      <c r="CT221">
        <v>1.2452878778005521</v>
      </c>
      <c r="CU221">
        <v>4.9073853082245003E-2</v>
      </c>
      <c r="CV221">
        <v>2.4341361512403479</v>
      </c>
      <c r="CW221">
        <v>0.26622320293173041</v>
      </c>
      <c r="CX221">
        <v>1.041360835249844E-2</v>
      </c>
      <c r="CY221">
        <v>7001.1159635468503</v>
      </c>
      <c r="CZ221">
        <v>352.42982377867878</v>
      </c>
      <c r="DA221">
        <v>0.1062303464482995</v>
      </c>
      <c r="DB221">
        <v>6.4769529993054673E-2</v>
      </c>
      <c r="DC221">
        <v>3.1680424898904103E-2</v>
      </c>
      <c r="DD221">
        <v>2.5643234378769031E-2</v>
      </c>
      <c r="DE221">
        <v>-0.1251236320491681</v>
      </c>
      <c r="DF221">
        <v>4.4208021360357304</v>
      </c>
      <c r="DG221">
        <v>11.19788053350806</v>
      </c>
      <c r="DH221">
        <v>121.0588096865872</v>
      </c>
      <c r="DI221">
        <v>5.0666054122690989</v>
      </c>
      <c r="DJ221">
        <v>0.61964186729692206</v>
      </c>
      <c r="DK221">
        <v>24.323904705862208</v>
      </c>
      <c r="DL221">
        <v>1.0585991929774821</v>
      </c>
      <c r="DM221">
        <v>0.39226787693440418</v>
      </c>
      <c r="DN221">
        <v>2.5536990050745558</v>
      </c>
      <c r="DO221">
        <v>0.1494783036120293</v>
      </c>
      <c r="DP221">
        <v>0.33179551415684411</v>
      </c>
      <c r="DQ221">
        <v>9.883181950231922</v>
      </c>
      <c r="DR221">
        <v>0.45955961086337282</v>
      </c>
      <c r="DS221">
        <v>0.30051181557113299</v>
      </c>
      <c r="DT221">
        <v>59.16210419434487</v>
      </c>
      <c r="DU221">
        <v>2.591590309186067</v>
      </c>
      <c r="DV221">
        <v>0.1586713526695232</v>
      </c>
      <c r="DW221">
        <v>35.803325021843669</v>
      </c>
      <c r="DX221">
        <v>1.5141930516250659</v>
      </c>
      <c r="DY221">
        <v>0.29612988321501171</v>
      </c>
      <c r="EA221">
        <v>41.462359644905419</v>
      </c>
      <c r="EB221">
        <v>0.32130405198017659</v>
      </c>
      <c r="EC221">
        <v>11.887976103724849</v>
      </c>
      <c r="ED221">
        <v>0.55647921958994884</v>
      </c>
      <c r="EE221">
        <v>1.014156009653107</v>
      </c>
      <c r="EF221">
        <v>1.7891511361925261</v>
      </c>
      <c r="EG221">
        <v>5.9418956955750941</v>
      </c>
      <c r="EH221">
        <v>11.0997514978565</v>
      </c>
      <c r="EI221">
        <v>17.390278607890369</v>
      </c>
      <c r="EJ221">
        <v>23.683003034935869</v>
      </c>
      <c r="EK221">
        <v>35.616378420112071</v>
      </c>
      <c r="EL221">
        <v>55.169432755621671</v>
      </c>
      <c r="EM221">
        <v>68.150690011344111</v>
      </c>
      <c r="EN221">
        <v>88.628802709778569</v>
      </c>
      <c r="EO221">
        <v>98.948624034160488</v>
      </c>
      <c r="EQ221">
        <v>28.114175176762899</v>
      </c>
      <c r="ER221">
        <v>20.679756225203541</v>
      </c>
      <c r="ES221">
        <v>1.333352199524336</v>
      </c>
      <c r="ET221">
        <v>1.5561740115886431</v>
      </c>
      <c r="EU221">
        <v>3.6252780377989532E-3</v>
      </c>
      <c r="EV221">
        <v>2.894695904158074E-2</v>
      </c>
      <c r="EW221">
        <v>7.9847555800590584</v>
      </c>
      <c r="EX221">
        <v>6.3066330778480539</v>
      </c>
      <c r="EY221">
        <v>8.1184891391646214</v>
      </c>
      <c r="EZ221">
        <v>4.1461294121557337</v>
      </c>
      <c r="FA221">
        <v>2.8626453784962261E-2</v>
      </c>
      <c r="FC221">
        <f t="shared" si="28"/>
        <v>34.57250175239998</v>
      </c>
      <c r="FE221">
        <v>-22.719165291049997</v>
      </c>
      <c r="FF221">
        <v>1.2080947</v>
      </c>
      <c r="FH221">
        <v>-5.3028777265400002</v>
      </c>
      <c r="FI221">
        <v>1.2080947</v>
      </c>
      <c r="FK221">
        <v>962.42906970000001</v>
      </c>
      <c r="FL221">
        <f t="shared" si="32"/>
        <v>689.27906970000004</v>
      </c>
      <c r="FM221">
        <v>22</v>
      </c>
      <c r="FS221">
        <f t="shared" si="29"/>
        <v>59.16210419434487</v>
      </c>
      <c r="FT221">
        <f t="shared" si="30"/>
        <v>95.823040944060963</v>
      </c>
      <c r="FU221">
        <f t="shared" si="31"/>
        <v>0.41778039981840326</v>
      </c>
      <c r="FV221">
        <f t="shared" si="27"/>
        <v>0.76855034860525073</v>
      </c>
    </row>
    <row r="222" spans="1:178" x14ac:dyDescent="0.25">
      <c r="A222" t="s">
        <v>1243</v>
      </c>
      <c r="B222" t="s">
        <v>789</v>
      </c>
      <c r="C222" s="2">
        <v>-8.8894751447591158</v>
      </c>
      <c r="D222" s="5">
        <v>3.2433649821836948E-2</v>
      </c>
      <c r="E222" s="6">
        <v>205.57532192437151</v>
      </c>
      <c r="F222" s="7">
        <v>0.62446318289181157</v>
      </c>
      <c r="G222">
        <v>-159.43809552271921</v>
      </c>
      <c r="H222" s="8">
        <v>184.61417293392279</v>
      </c>
      <c r="I222" s="2">
        <v>1.921969775914846</v>
      </c>
      <c r="J222" s="2">
        <v>9.3738983743475224E-2</v>
      </c>
      <c r="K222" s="5">
        <v>0.18442047887655841</v>
      </c>
      <c r="L222" s="9">
        <v>6.2508640657439488E-4</v>
      </c>
      <c r="M222">
        <v>0.18428849743639841</v>
      </c>
      <c r="N222" s="8">
        <v>0.2779633384054056</v>
      </c>
      <c r="O222" s="10">
        <v>13.22730223276154</v>
      </c>
      <c r="P222" s="7">
        <v>0.76768375734008831</v>
      </c>
      <c r="Q222" s="5">
        <v>0.52080393651113221</v>
      </c>
      <c r="R222" s="11">
        <v>2.5398780409488231E-2</v>
      </c>
      <c r="S222" s="12">
        <v>0.93969137759102084</v>
      </c>
      <c r="T222" s="6">
        <v>2692.8135419802088</v>
      </c>
      <c r="U222" s="6">
        <v>4.1496056961725936</v>
      </c>
      <c r="V222" s="6">
        <v>5.3546984538594247</v>
      </c>
      <c r="W222" s="6">
        <v>2702.222755448096</v>
      </c>
      <c r="X222" s="6">
        <v>14.248553765683781</v>
      </c>
      <c r="Y222" s="6">
        <v>107.65427319718221</v>
      </c>
      <c r="Z222" s="6">
        <v>2695.4422310370869</v>
      </c>
      <c r="AA222" s="6">
        <v>7.0328956308944903</v>
      </c>
      <c r="AB222" s="13">
        <v>54.955957625632031</v>
      </c>
      <c r="AC222" s="14">
        <v>100.3494194202903</v>
      </c>
      <c r="AE222" t="s">
        <v>1244</v>
      </c>
      <c r="AF222" t="s">
        <v>1244</v>
      </c>
      <c r="AG222">
        <v>25.027000000000001</v>
      </c>
      <c r="AH222">
        <v>254.16356958168851</v>
      </c>
      <c r="AI222">
        <v>45.137592619838657</v>
      </c>
      <c r="AJ222">
        <v>71.953014633501454</v>
      </c>
      <c r="AK222" t="s">
        <v>143</v>
      </c>
      <c r="AL222">
        <v>628.71274464673434</v>
      </c>
      <c r="AM222">
        <v>1451.2889501564171</v>
      </c>
      <c r="AN222">
        <v>220.76878261219591</v>
      </c>
      <c r="AO222">
        <v>7.7091321224381497</v>
      </c>
      <c r="AP222">
        <v>1.7580355361156541</v>
      </c>
      <c r="AQ222">
        <v>4.9062532547593314</v>
      </c>
      <c r="AR222">
        <v>0.73988267058385437</v>
      </c>
      <c r="AS222">
        <v>1.1947136279707069</v>
      </c>
      <c r="AT222">
        <v>144.8949940083925</v>
      </c>
      <c r="AU222">
        <v>61.158257895774923</v>
      </c>
      <c r="AV222">
        <v>38.368822274519921</v>
      </c>
      <c r="AW222">
        <v>2.619026805931651</v>
      </c>
      <c r="AX222">
        <v>0.54926181228056603</v>
      </c>
      <c r="AY222">
        <v>0.16328647211821609</v>
      </c>
      <c r="AZ222">
        <v>773.70695073576087</v>
      </c>
      <c r="BA222">
        <v>34.751388584156388</v>
      </c>
      <c r="BB222">
        <v>6.4614832930504643E-2</v>
      </c>
      <c r="BC222">
        <v>475228.60689715669</v>
      </c>
      <c r="BD222">
        <v>21536.092956979279</v>
      </c>
      <c r="BE222">
        <v>5.3974230637473184</v>
      </c>
      <c r="BF222">
        <v>1.373124033500889</v>
      </c>
      <c r="BG222">
        <v>0.2108066259220939</v>
      </c>
      <c r="BH222">
        <v>7.1583638896657614E-2</v>
      </c>
      <c r="BI222">
        <v>1.6333179521572401</v>
      </c>
      <c r="BJ222">
        <v>0.2024009667169869</v>
      </c>
      <c r="BK222">
        <v>5.7435881909334912E-3</v>
      </c>
      <c r="BL222">
        <v>45.431411270795749</v>
      </c>
      <c r="BM222">
        <v>2.9513578869127302</v>
      </c>
      <c r="BN222">
        <v>3.4407851781300507E-2</v>
      </c>
      <c r="BO222">
        <v>4.2753009766734182</v>
      </c>
      <c r="BP222">
        <v>0.55199550068396419</v>
      </c>
      <c r="BQ222">
        <v>9.7599071783500205E-3</v>
      </c>
      <c r="BR222">
        <v>29.141762353274899</v>
      </c>
      <c r="BS222">
        <v>2.935337617884775</v>
      </c>
      <c r="BT222">
        <v>7.6773245920749439E-2</v>
      </c>
      <c r="BU222">
        <v>17.449886280623019</v>
      </c>
      <c r="BV222">
        <v>1.2360715762787</v>
      </c>
      <c r="BW222">
        <v>8.7994827324123559E-2</v>
      </c>
      <c r="BX222">
        <v>7.6971713516339886</v>
      </c>
      <c r="BY222">
        <v>0.51247038233107578</v>
      </c>
      <c r="BZ222">
        <v>1.9304427388454261E-2</v>
      </c>
      <c r="CA222">
        <v>37.118892243567231</v>
      </c>
      <c r="CB222">
        <v>2.2378619210660511</v>
      </c>
      <c r="CC222">
        <v>0.13163240895153111</v>
      </c>
      <c r="CD222">
        <v>8.4360390653557484</v>
      </c>
      <c r="CE222">
        <v>0.33944582806925222</v>
      </c>
      <c r="CF222">
        <v>6.3818084830376499E-3</v>
      </c>
      <c r="CG222">
        <v>78.62680261025109</v>
      </c>
      <c r="CH222">
        <v>4.1325449169584623</v>
      </c>
      <c r="CI222">
        <v>3.9953829037604152E-2</v>
      </c>
      <c r="CJ222">
        <v>24.586206374261881</v>
      </c>
      <c r="CK222">
        <v>1.2219149800493501</v>
      </c>
      <c r="CL222">
        <v>9.7779587376422041E-3</v>
      </c>
      <c r="CM222">
        <v>107.3062774739292</v>
      </c>
      <c r="CN222">
        <v>5.0740009702151179</v>
      </c>
      <c r="CO222">
        <v>2.940473013315521E-2</v>
      </c>
      <c r="CP222">
        <v>20.347820595170479</v>
      </c>
      <c r="CQ222">
        <v>1.1186480318521661</v>
      </c>
      <c r="CR222">
        <v>9.4061502478825307E-3</v>
      </c>
      <c r="CS222">
        <v>160.06315851078301</v>
      </c>
      <c r="CT222">
        <v>8.4488229997952047</v>
      </c>
      <c r="CU222">
        <v>4.3929826580377397E-2</v>
      </c>
      <c r="CV222">
        <v>23.275996232376599</v>
      </c>
      <c r="CW222">
        <v>1.190097285629282</v>
      </c>
      <c r="CX222">
        <v>9.3231230310450077E-3</v>
      </c>
      <c r="CY222">
        <v>5484.6702625501557</v>
      </c>
      <c r="CZ222">
        <v>273.52322254723248</v>
      </c>
      <c r="DA222">
        <v>9.5139327429363804E-2</v>
      </c>
      <c r="DB222">
        <v>0.15209863834524909</v>
      </c>
      <c r="DC222">
        <v>3.8251444036013722E-2</v>
      </c>
      <c r="DD222">
        <v>8.624109619576846E-3</v>
      </c>
      <c r="DE222">
        <v>0.3041367573305474</v>
      </c>
      <c r="DF222">
        <v>4.2008195399055159</v>
      </c>
      <c r="DG222">
        <v>10.571983530347881</v>
      </c>
      <c r="DH222">
        <v>429.21897518087638</v>
      </c>
      <c r="DI222">
        <v>15.59460828287733</v>
      </c>
      <c r="DJ222">
        <v>0.50477352057002722</v>
      </c>
      <c r="DK222">
        <v>86.590593083771751</v>
      </c>
      <c r="DL222">
        <v>3.1817086400787971</v>
      </c>
      <c r="DM222">
        <v>0.36869869950401463</v>
      </c>
      <c r="DN222">
        <v>35.719338003645113</v>
      </c>
      <c r="DO222">
        <v>1.423910016993122</v>
      </c>
      <c r="DP222">
        <v>0.2893673236873357</v>
      </c>
      <c r="DQ222">
        <v>133.29368831809279</v>
      </c>
      <c r="DR222">
        <v>4.7040882744235173</v>
      </c>
      <c r="DS222">
        <v>0.2396161463674655</v>
      </c>
      <c r="DT222">
        <v>205.57532192437151</v>
      </c>
      <c r="DU222">
        <v>8.0190399828472927</v>
      </c>
      <c r="DV222">
        <v>0.13436040153450821</v>
      </c>
      <c r="DW222">
        <v>139.72045870725569</v>
      </c>
      <c r="DX222">
        <v>5.6922773429369808</v>
      </c>
      <c r="DY222">
        <v>0.25311418958589899</v>
      </c>
      <c r="EA222">
        <v>492.80697499093048</v>
      </c>
      <c r="EB222">
        <v>6.8916369289335044</v>
      </c>
      <c r="EC222">
        <v>74.113232089389484</v>
      </c>
      <c r="ED222">
        <v>46.070053627946322</v>
      </c>
      <c r="EE222">
        <v>63.767532501695612</v>
      </c>
      <c r="EF222">
        <v>117.9046370312366</v>
      </c>
      <c r="EG222">
        <v>136.71707551747761</v>
      </c>
      <c r="EH222">
        <v>186.52709670134291</v>
      </c>
      <c r="EI222">
        <v>233.6852926691343</v>
      </c>
      <c r="EJ222">
        <v>319.62114882215889</v>
      </c>
      <c r="EK222">
        <v>450.29682004142637</v>
      </c>
      <c r="EL222">
        <v>670.66423421205764</v>
      </c>
      <c r="EM222">
        <v>823.79840466277244</v>
      </c>
      <c r="EN222">
        <v>994.18110876262733</v>
      </c>
      <c r="EO222">
        <v>946.1787086331949</v>
      </c>
      <c r="EQ222">
        <v>4.1593474415834217</v>
      </c>
      <c r="ER222">
        <v>2.1489554617022049</v>
      </c>
      <c r="ES222">
        <v>0.92190538518968856</v>
      </c>
      <c r="ET222">
        <v>0.92312045851872304</v>
      </c>
      <c r="EU222">
        <v>6.9319733277882706E-3</v>
      </c>
      <c r="EV222">
        <v>3.6947108762262149E-2</v>
      </c>
      <c r="EW222">
        <v>5.3299554131508122</v>
      </c>
      <c r="EX222">
        <v>9.0278522440419966</v>
      </c>
      <c r="EY222">
        <v>4.5249600700060038</v>
      </c>
      <c r="EZ222">
        <v>1.284338781247544</v>
      </c>
      <c r="FA222">
        <v>8.5786388715326095E-3</v>
      </c>
      <c r="FC222">
        <f t="shared" si="28"/>
        <v>7.2039432024401098</v>
      </c>
      <c r="FE222">
        <v>-19.957382004549999</v>
      </c>
      <c r="FF222">
        <v>1.1668331999999999</v>
      </c>
      <c r="FH222">
        <v>-3.5231892754900005</v>
      </c>
      <c r="FI222">
        <v>1.1668331999999999</v>
      </c>
      <c r="FK222">
        <v>1000.3331759</v>
      </c>
      <c r="FL222">
        <f t="shared" si="32"/>
        <v>727.18317590000004</v>
      </c>
      <c r="FM222">
        <v>23</v>
      </c>
      <c r="FS222">
        <f t="shared" si="29"/>
        <v>205.57532192437151</v>
      </c>
      <c r="FT222">
        <f t="shared" si="30"/>
        <v>332.96402753251834</v>
      </c>
      <c r="FU222">
        <f t="shared" si="31"/>
        <v>1.1240421285586508</v>
      </c>
      <c r="FV222">
        <f t="shared" si="27"/>
        <v>2.4870287895686105</v>
      </c>
    </row>
    <row r="223" spans="1:178" x14ac:dyDescent="0.25">
      <c r="A223" t="s">
        <v>1245</v>
      </c>
      <c r="B223" t="s">
        <v>789</v>
      </c>
      <c r="C223" s="2">
        <v>-7.8965896332850356</v>
      </c>
      <c r="D223" s="5">
        <v>6.9632252199882576E-3</v>
      </c>
      <c r="E223" s="6">
        <v>92.417766292555939</v>
      </c>
      <c r="F223" s="7">
        <v>0.72298468136886895</v>
      </c>
      <c r="G223">
        <v>-178.2485008524458</v>
      </c>
      <c r="H223" s="8">
        <v>75.766350403286566</v>
      </c>
      <c r="I223" s="2">
        <v>3.540981904476237</v>
      </c>
      <c r="J223" s="2">
        <v>0.1925985861594082</v>
      </c>
      <c r="K223" s="5">
        <v>0.18910110577440989</v>
      </c>
      <c r="L223" s="9">
        <v>2.3339648748869819E-3</v>
      </c>
      <c r="M223">
        <v>0.1937397726935601</v>
      </c>
      <c r="N223" s="8">
        <v>1.760201645704454</v>
      </c>
      <c r="O223" s="10">
        <v>7.3841630651411831</v>
      </c>
      <c r="P223" s="7">
        <v>0.45676994613942479</v>
      </c>
      <c r="Q223" s="5">
        <v>0.28357110025657978</v>
      </c>
      <c r="R223" s="11">
        <v>1.479754964476598E-2</v>
      </c>
      <c r="S223" s="12">
        <v>0.81761941175783093</v>
      </c>
      <c r="T223" s="6">
        <v>2732.030713663532</v>
      </c>
      <c r="U223" s="6">
        <v>20.13230120134126</v>
      </c>
      <c r="V223" s="6">
        <v>20.442600356719911</v>
      </c>
      <c r="W223" s="6">
        <v>1608.6979838748871</v>
      </c>
      <c r="X223" s="6">
        <v>26.78092791533409</v>
      </c>
      <c r="Y223" s="6">
        <v>74.592235909376015</v>
      </c>
      <c r="Z223" s="6">
        <v>2156.938822985378</v>
      </c>
      <c r="AA223" s="6">
        <v>19.58264653237606</v>
      </c>
      <c r="AB223" s="13">
        <v>55.613786864975808</v>
      </c>
      <c r="AC223" s="14">
        <v>58.882865987904438</v>
      </c>
      <c r="AE223" t="s">
        <v>1246</v>
      </c>
      <c r="AF223" t="s">
        <v>1246</v>
      </c>
      <c r="AG223">
        <v>12.221</v>
      </c>
      <c r="AH223">
        <v>3363.242150547379</v>
      </c>
      <c r="AI223">
        <v>280.21218575380408</v>
      </c>
      <c r="AJ223">
        <v>102.3711227232675</v>
      </c>
      <c r="AK223" t="s">
        <v>143</v>
      </c>
      <c r="AL223">
        <v>1204.4684150889209</v>
      </c>
      <c r="AM223">
        <v>2042.1785954569191</v>
      </c>
      <c r="AN223">
        <v>258.32283345851801</v>
      </c>
      <c r="AO223">
        <v>10.23104923063835</v>
      </c>
      <c r="AP223">
        <v>2.510772400222633</v>
      </c>
      <c r="AQ223">
        <v>20.73566264143485</v>
      </c>
      <c r="AR223">
        <v>3.4335860158286011</v>
      </c>
      <c r="AS223">
        <v>1.684939332605446</v>
      </c>
      <c r="AT223">
        <v>983.72424901830391</v>
      </c>
      <c r="AU223">
        <v>120.85695943067211</v>
      </c>
      <c r="AV223">
        <v>56.713933953189667</v>
      </c>
      <c r="AW223">
        <v>30.706136589781799</v>
      </c>
      <c r="AX223">
        <v>3.3841787071887959</v>
      </c>
      <c r="AY223">
        <v>0.16290665977150631</v>
      </c>
      <c r="AZ223">
        <v>707.5930004843575</v>
      </c>
      <c r="BA223">
        <v>54.7999651354097</v>
      </c>
      <c r="BB223">
        <v>0.12153238172988109</v>
      </c>
      <c r="BC223">
        <v>504009.98324873438</v>
      </c>
      <c r="BD223">
        <v>19103.568752890129</v>
      </c>
      <c r="BE223">
        <v>3.3202066828782528</v>
      </c>
      <c r="BF223">
        <v>1.842260356606175</v>
      </c>
      <c r="BG223">
        <v>0.37231144330167393</v>
      </c>
      <c r="BH223">
        <v>0.11725772006384309</v>
      </c>
      <c r="BI223">
        <v>12.615462813292799</v>
      </c>
      <c r="BJ223">
        <v>1.9032266314292701</v>
      </c>
      <c r="BK223">
        <v>1.4198979367503259E-2</v>
      </c>
      <c r="BL223">
        <v>101.89262189343449</v>
      </c>
      <c r="BM223">
        <v>10.87103709221407</v>
      </c>
      <c r="BN223">
        <v>7.8584052528620593E-2</v>
      </c>
      <c r="BO223">
        <v>22.843541384484649</v>
      </c>
      <c r="BP223">
        <v>1.670022590778216</v>
      </c>
      <c r="BQ223">
        <v>1.818891547937972E-2</v>
      </c>
      <c r="BR223">
        <v>148.12919356196289</v>
      </c>
      <c r="BS223">
        <v>9.7084192529016953</v>
      </c>
      <c r="BT223">
        <v>0.14091311451455721</v>
      </c>
      <c r="BU223">
        <v>79.247290606723666</v>
      </c>
      <c r="BV223">
        <v>7.743180080123345</v>
      </c>
      <c r="BW223">
        <v>0.17596078411343641</v>
      </c>
      <c r="BX223">
        <v>25.585467248020471</v>
      </c>
      <c r="BY223">
        <v>2.5870193302245208</v>
      </c>
      <c r="BZ223">
        <v>3.3308550689880999E-2</v>
      </c>
      <c r="CA223">
        <v>87.435755068680137</v>
      </c>
      <c r="CB223">
        <v>8.8261819374376245</v>
      </c>
      <c r="CC223">
        <v>0.28230980087092122</v>
      </c>
      <c r="CD223">
        <v>16.34243905307898</v>
      </c>
      <c r="CE223">
        <v>1.5296903311215151</v>
      </c>
      <c r="CF223">
        <v>1.496514476186407E-2</v>
      </c>
      <c r="CG223">
        <v>110.12357956560911</v>
      </c>
      <c r="CH223">
        <v>12.28087040893212</v>
      </c>
      <c r="CI223">
        <v>9.3700284049988175E-2</v>
      </c>
      <c r="CJ223">
        <v>24.167016361469059</v>
      </c>
      <c r="CK223">
        <v>1.995271136769627</v>
      </c>
      <c r="CL223">
        <v>2.292908263172045E-2</v>
      </c>
      <c r="CM223">
        <v>82.171100129765406</v>
      </c>
      <c r="CN223">
        <v>7.7754855335309783</v>
      </c>
      <c r="CO223">
        <v>6.8938309865795355E-2</v>
      </c>
      <c r="CP223">
        <v>12.97395839832491</v>
      </c>
      <c r="CQ223">
        <v>1.1098826961044099</v>
      </c>
      <c r="CR223">
        <v>2.2044943229289678E-2</v>
      </c>
      <c r="CS223">
        <v>98.327718685922605</v>
      </c>
      <c r="CT223">
        <v>6.0653218378211466</v>
      </c>
      <c r="CU223">
        <v>0.1847645284639326</v>
      </c>
      <c r="CV223">
        <v>15.809564912024671</v>
      </c>
      <c r="CW223">
        <v>0.97989664383791641</v>
      </c>
      <c r="CX223">
        <v>2.1862351031128689E-2</v>
      </c>
      <c r="CY223">
        <v>5583.4181155032384</v>
      </c>
      <c r="CZ223">
        <v>276.26918877251279</v>
      </c>
      <c r="DA223">
        <v>0.223123639904688</v>
      </c>
      <c r="DB223">
        <v>0.19993798905973001</v>
      </c>
      <c r="DC223">
        <v>8.0676177767466731E-2</v>
      </c>
      <c r="DD223">
        <v>2.021854916657129E-2</v>
      </c>
      <c r="DE223">
        <v>7.3964648399315021</v>
      </c>
      <c r="DF223">
        <v>5.7802702927263718</v>
      </c>
      <c r="DG223">
        <v>12.849577215522499</v>
      </c>
      <c r="DH223">
        <v>103.9120874845665</v>
      </c>
      <c r="DI223">
        <v>3.468123578637083</v>
      </c>
      <c r="DJ223">
        <v>0.80798218595209759</v>
      </c>
      <c r="DK223">
        <v>21.486701754105368</v>
      </c>
      <c r="DL223">
        <v>0.81936331693458242</v>
      </c>
      <c r="DM223">
        <v>0.49079922433814582</v>
      </c>
      <c r="DN223">
        <v>9.1185923994507689</v>
      </c>
      <c r="DO223">
        <v>0.54833894291038787</v>
      </c>
      <c r="DP223">
        <v>0.3863236820868815</v>
      </c>
      <c r="DQ223">
        <v>68.512905190941481</v>
      </c>
      <c r="DR223">
        <v>4.0628175384784848</v>
      </c>
      <c r="DS223">
        <v>0.34722820617022188</v>
      </c>
      <c r="DT223">
        <v>92.417766292555939</v>
      </c>
      <c r="DU223">
        <v>2.853820045334782</v>
      </c>
      <c r="DV223">
        <v>0.20023536995707139</v>
      </c>
      <c r="DW223">
        <v>34.576083366016121</v>
      </c>
      <c r="DX223">
        <v>1.2273200391361241</v>
      </c>
      <c r="DY223">
        <v>0.3423536996653595</v>
      </c>
      <c r="EA223">
        <v>450.69617865245698</v>
      </c>
      <c r="EB223">
        <v>53.229800899969632</v>
      </c>
      <c r="EC223">
        <v>166.21961157167121</v>
      </c>
      <c r="ED223">
        <v>246.15885112591221</v>
      </c>
      <c r="EE223">
        <v>324.13390276140677</v>
      </c>
      <c r="EF223">
        <v>535.45466626164637</v>
      </c>
      <c r="EG223">
        <v>454.44879659006159</v>
      </c>
      <c r="EH223">
        <v>439.37565361145789</v>
      </c>
      <c r="EI223">
        <v>452.69914274457022</v>
      </c>
      <c r="EJ223">
        <v>447.65682750247618</v>
      </c>
      <c r="EK223">
        <v>442.61934727965308</v>
      </c>
      <c r="EL223">
        <v>513.56937581103375</v>
      </c>
      <c r="EM223">
        <v>525.26147361639312</v>
      </c>
      <c r="EN223">
        <v>610.73117196225223</v>
      </c>
      <c r="EO223">
        <v>642.665240326206</v>
      </c>
      <c r="EQ223">
        <v>1.452101968211144</v>
      </c>
      <c r="ER223">
        <v>0.84714168784213972</v>
      </c>
      <c r="ES223">
        <v>0.93692668771236021</v>
      </c>
      <c r="ET223">
        <v>0.89756641795187808</v>
      </c>
      <c r="EU223">
        <v>8.7157498001853476E-2</v>
      </c>
      <c r="EV223">
        <v>0.1211487265223872</v>
      </c>
      <c r="EW223">
        <v>1.389997754637367</v>
      </c>
      <c r="EX223">
        <v>9.2141586762474326</v>
      </c>
      <c r="EY223">
        <v>0.90701136721373299</v>
      </c>
      <c r="EZ223">
        <v>0.93989535735854735</v>
      </c>
      <c r="FA223">
        <v>1.873592086978754E-2</v>
      </c>
      <c r="FC223">
        <f t="shared" si="28"/>
        <v>2.1330487690908595</v>
      </c>
      <c r="FE223">
        <v>-15.81681460687</v>
      </c>
      <c r="FF223">
        <v>1.6132242999999999</v>
      </c>
      <c r="FH223">
        <v>-2.62775824134</v>
      </c>
      <c r="FI223">
        <v>1.6132242999999999</v>
      </c>
      <c r="FK223">
        <v>1150.4078360000001</v>
      </c>
      <c r="FL223">
        <f t="shared" si="32"/>
        <v>877.25783600000011</v>
      </c>
      <c r="FM223">
        <v>29</v>
      </c>
      <c r="FS223">
        <f t="shared" si="29"/>
        <v>92.417766292555939</v>
      </c>
      <c r="FT223">
        <f t="shared" si="30"/>
        <v>149.68621424145931</v>
      </c>
      <c r="FU223">
        <f t="shared" si="31"/>
        <v>1.8289122804316968</v>
      </c>
      <c r="FV223">
        <f t="shared" si="27"/>
        <v>3.3322471184104456</v>
      </c>
    </row>
    <row r="224" spans="1:178" x14ac:dyDescent="0.25">
      <c r="A224" t="s">
        <v>1247</v>
      </c>
      <c r="B224" t="s">
        <v>789</v>
      </c>
      <c r="C224" s="2">
        <v>-25.444914271943201</v>
      </c>
      <c r="D224" s="5">
        <v>5.368384930365633E-3</v>
      </c>
      <c r="E224" s="6">
        <v>57.779037376016881</v>
      </c>
      <c r="F224" s="7">
        <v>0.78591983105972774</v>
      </c>
      <c r="G224">
        <v>-55.240776294888619</v>
      </c>
      <c r="H224" s="8">
        <v>96.166335477326157</v>
      </c>
      <c r="I224" s="2">
        <v>2.216254107001244</v>
      </c>
      <c r="J224" s="2">
        <v>0.1161209002810626</v>
      </c>
      <c r="K224" s="5">
        <v>0.18975134442321451</v>
      </c>
      <c r="L224" s="9">
        <v>1.9617732066593879E-3</v>
      </c>
      <c r="M224">
        <v>0.1077817503378129</v>
      </c>
      <c r="N224" s="8">
        <v>2.1749808187337138</v>
      </c>
      <c r="O224" s="10">
        <v>11.855694255996211</v>
      </c>
      <c r="P224" s="7">
        <v>0.70576246918813224</v>
      </c>
      <c r="Q224" s="5">
        <v>0.45300974310432862</v>
      </c>
      <c r="R224" s="11">
        <v>2.2707751050168389E-2</v>
      </c>
      <c r="S224" s="12">
        <v>0.66233152130726869</v>
      </c>
      <c r="T224" s="6">
        <v>2739.5705278802352</v>
      </c>
      <c r="U224" s="6">
        <v>15.87692500354478</v>
      </c>
      <c r="V224" s="6">
        <v>16.229167846223419</v>
      </c>
      <c r="W224" s="6">
        <v>2407.4171375550691</v>
      </c>
      <c r="X224" s="6">
        <v>24.82592353837283</v>
      </c>
      <c r="Y224" s="6">
        <v>101.3363182264152</v>
      </c>
      <c r="Z224" s="6">
        <v>2592.893188226933</v>
      </c>
      <c r="AA224" s="6">
        <v>12.8773774738056</v>
      </c>
      <c r="AB224" s="13">
        <v>53.860350014661748</v>
      </c>
      <c r="AC224" s="14">
        <v>87.875713111055688</v>
      </c>
      <c r="AE224" t="s">
        <v>1248</v>
      </c>
      <c r="AF224" t="s">
        <v>1248</v>
      </c>
      <c r="AG224">
        <v>27.181999999999999</v>
      </c>
      <c r="AH224">
        <v>3741.2579880838571</v>
      </c>
      <c r="AI224">
        <v>635.71082645948297</v>
      </c>
      <c r="AJ224">
        <v>99.863588265053437</v>
      </c>
      <c r="AK224" t="s">
        <v>143</v>
      </c>
      <c r="AL224">
        <v>949.9213163831962</v>
      </c>
      <c r="AM224">
        <v>2007.449558625324</v>
      </c>
      <c r="AN224">
        <v>241.12358688861701</v>
      </c>
      <c r="AO224">
        <v>8.3401194443479358</v>
      </c>
      <c r="AP224">
        <v>2.398520608896439</v>
      </c>
      <c r="AQ224">
        <v>8.360571158404257</v>
      </c>
      <c r="AR224">
        <v>1.6822438946014</v>
      </c>
      <c r="AS224">
        <v>1.6432999800155721</v>
      </c>
      <c r="AT224">
        <v>136.4592956818187</v>
      </c>
      <c r="AU224">
        <v>45.389581530520772</v>
      </c>
      <c r="AV224">
        <v>53.584622067511098</v>
      </c>
      <c r="AW224">
        <v>13.947571208440269</v>
      </c>
      <c r="AX224">
        <v>2.733049487181221</v>
      </c>
      <c r="AY224">
        <v>5.1748232381838878E-2</v>
      </c>
      <c r="AZ224">
        <v>343.82252558033377</v>
      </c>
      <c r="BA224">
        <v>41.026490241307457</v>
      </c>
      <c r="BB224">
        <v>8.8754577586910993E-2</v>
      </c>
      <c r="BC224">
        <v>521076.769954269</v>
      </c>
      <c r="BD224">
        <v>19188.877180844731</v>
      </c>
      <c r="BE224">
        <v>3.160552131702564</v>
      </c>
      <c r="BF224">
        <v>0.90276395799021203</v>
      </c>
      <c r="BG224">
        <v>0.17233686492433101</v>
      </c>
      <c r="BH224">
        <v>0.1203765284387123</v>
      </c>
      <c r="BI224">
        <v>6.6266963661448433</v>
      </c>
      <c r="BJ224">
        <v>1.173880089522146</v>
      </c>
      <c r="BK224">
        <v>7.8569132257797856E-3</v>
      </c>
      <c r="BL224">
        <v>67.452983359052993</v>
      </c>
      <c r="BM224">
        <v>10.074112828402249</v>
      </c>
      <c r="BN224">
        <v>1.8855591875916101E-2</v>
      </c>
      <c r="BO224">
        <v>14.459679934020739</v>
      </c>
      <c r="BP224">
        <v>2.4495012004786481</v>
      </c>
      <c r="BQ224">
        <v>1.509728772384061E-2</v>
      </c>
      <c r="BR224">
        <v>94.440782337698835</v>
      </c>
      <c r="BS224">
        <v>16.96040737034982</v>
      </c>
      <c r="BT224">
        <v>3.381011492471736E-2</v>
      </c>
      <c r="BU224">
        <v>42.373683916348213</v>
      </c>
      <c r="BV224">
        <v>6.5335113923152566</v>
      </c>
      <c r="BW224">
        <v>9.1465461071414469E-2</v>
      </c>
      <c r="BX224">
        <v>15.04956601842613</v>
      </c>
      <c r="BY224">
        <v>2.1806584660483961</v>
      </c>
      <c r="BZ224">
        <v>2.4984085246187841E-2</v>
      </c>
      <c r="CA224">
        <v>49.462374621090447</v>
      </c>
      <c r="CB224">
        <v>7.4216742196006873</v>
      </c>
      <c r="CC224">
        <v>0.26667105062620372</v>
      </c>
      <c r="CD224">
        <v>8.5149144506336043</v>
      </c>
      <c r="CE224">
        <v>1.1540132097306379</v>
      </c>
      <c r="CF224">
        <v>2.0132317645949149E-2</v>
      </c>
      <c r="CG224">
        <v>54.033130577342362</v>
      </c>
      <c r="CH224">
        <v>7.7581342351435199</v>
      </c>
      <c r="CI224">
        <v>5.3403215347637208E-2</v>
      </c>
      <c r="CJ224">
        <v>11.58889229118328</v>
      </c>
      <c r="CK224">
        <v>1.5115138695838231</v>
      </c>
      <c r="CL224">
        <v>1.306694171074428E-2</v>
      </c>
      <c r="CM224">
        <v>34.600899555961043</v>
      </c>
      <c r="CN224">
        <v>3.744601329481918</v>
      </c>
      <c r="CO224">
        <v>9.2717867084032346E-2</v>
      </c>
      <c r="CP224">
        <v>5.4795068094127437</v>
      </c>
      <c r="CQ224">
        <v>0.67054644386193496</v>
      </c>
      <c r="CR224">
        <v>1.255492613378514E-2</v>
      </c>
      <c r="CS224">
        <v>42.018917239704336</v>
      </c>
      <c r="CT224">
        <v>4.4285317363264429</v>
      </c>
      <c r="CU224">
        <v>0.13855920653958559</v>
      </c>
      <c r="CV224">
        <v>6.740154186831167</v>
      </c>
      <c r="CW224">
        <v>0.67731081933228066</v>
      </c>
      <c r="CX224">
        <v>1.245892708944458E-2</v>
      </c>
      <c r="CY224">
        <v>6068.4669309978517</v>
      </c>
      <c r="CZ224">
        <v>405.04059483652622</v>
      </c>
      <c r="DA224">
        <v>0.12716758895660821</v>
      </c>
      <c r="DB224">
        <v>0.1022020489598157</v>
      </c>
      <c r="DC224">
        <v>4.2587747573002793E-2</v>
      </c>
      <c r="DD224">
        <v>1.151887895656079E-2</v>
      </c>
      <c r="DE224">
        <v>0.96797852580304211</v>
      </c>
      <c r="DF224">
        <v>7.7671406208735592</v>
      </c>
      <c r="DG224">
        <v>13.560455389421991</v>
      </c>
      <c r="DH224">
        <v>104.45487620057381</v>
      </c>
      <c r="DI224">
        <v>4.1864359140310281</v>
      </c>
      <c r="DJ224">
        <v>1.63636708165302</v>
      </c>
      <c r="DK224">
        <v>21.520584531230408</v>
      </c>
      <c r="DL224">
        <v>1.0129662336506591</v>
      </c>
      <c r="DM224">
        <v>0.59069336208218304</v>
      </c>
      <c r="DN224">
        <v>4.9779183532373983</v>
      </c>
      <c r="DO224">
        <v>0.37022574338427472</v>
      </c>
      <c r="DP224">
        <v>0.46571662060954899</v>
      </c>
      <c r="DQ224">
        <v>55.982930054578183</v>
      </c>
      <c r="DR224">
        <v>9.3892815125284521</v>
      </c>
      <c r="DS224">
        <v>0.33325781287834461</v>
      </c>
      <c r="DT224">
        <v>57.779037376016881</v>
      </c>
      <c r="DU224">
        <v>3.0341690500817609</v>
      </c>
      <c r="DV224">
        <v>0.17534699247822341</v>
      </c>
      <c r="DW224">
        <v>32.582339073434341</v>
      </c>
      <c r="DX224">
        <v>1.3244142363926661</v>
      </c>
      <c r="DY224">
        <v>0.66834108854013818</v>
      </c>
      <c r="EA224">
        <v>218.99523922314259</v>
      </c>
      <c r="EB224">
        <v>27.96074416094871</v>
      </c>
      <c r="EC224">
        <v>110.0374932447847</v>
      </c>
      <c r="ED224">
        <v>155.81551653039591</v>
      </c>
      <c r="EE224">
        <v>206.65379067330159</v>
      </c>
      <c r="EF224">
        <v>286.30867511046091</v>
      </c>
      <c r="EG224">
        <v>267.31023123314628</v>
      </c>
      <c r="EH224">
        <v>248.55464633713791</v>
      </c>
      <c r="EI224">
        <v>235.8702063887425</v>
      </c>
      <c r="EJ224">
        <v>219.64687226561929</v>
      </c>
      <c r="EK224">
        <v>212.25077456379631</v>
      </c>
      <c r="EL224">
        <v>216.25562222475651</v>
      </c>
      <c r="EM224">
        <v>221.84238094788441</v>
      </c>
      <c r="EN224">
        <v>260.98706360064813</v>
      </c>
      <c r="EO224">
        <v>273.99000759476291</v>
      </c>
      <c r="EQ224">
        <v>1.667097397276591</v>
      </c>
      <c r="ER224">
        <v>0.73771471020263124</v>
      </c>
      <c r="ES224">
        <v>1.0020453682716861</v>
      </c>
      <c r="ET224">
        <v>0.9959439116562202</v>
      </c>
      <c r="EU224">
        <v>0.10713459807238999</v>
      </c>
      <c r="EV224">
        <v>0.1124933473302403</v>
      </c>
      <c r="EW224">
        <v>1.0500188487591049</v>
      </c>
      <c r="EX224">
        <v>8.8331297383789718</v>
      </c>
      <c r="EY224">
        <v>0.8565823852216945</v>
      </c>
      <c r="EZ224">
        <v>1.375072019262328</v>
      </c>
      <c r="FA224">
        <v>2.1484703016982451E-2</v>
      </c>
      <c r="FC224">
        <f t="shared" si="28"/>
        <v>1.8472954146061464</v>
      </c>
      <c r="FE224">
        <v>-19.634311312409999</v>
      </c>
      <c r="FF224">
        <v>18.339589</v>
      </c>
      <c r="FH224">
        <v>-4.4006008078699992</v>
      </c>
      <c r="FI224">
        <v>18.339589</v>
      </c>
      <c r="FK224">
        <v>1051.0376659000001</v>
      </c>
      <c r="FL224">
        <f t="shared" si="32"/>
        <v>777.88766590000012</v>
      </c>
      <c r="FM224">
        <v>25</v>
      </c>
      <c r="FS224">
        <f t="shared" si="29"/>
        <v>57.779037376016881</v>
      </c>
      <c r="FT224">
        <f t="shared" si="30"/>
        <v>93.582930147364806</v>
      </c>
      <c r="FU224">
        <f t="shared" si="31"/>
        <v>2.4114866908119583</v>
      </c>
      <c r="FV224">
        <f t="shared" si="27"/>
        <v>3.8123749076953346</v>
      </c>
    </row>
    <row r="225" spans="1:178" x14ac:dyDescent="0.25">
      <c r="A225" t="s">
        <v>1249</v>
      </c>
      <c r="B225" t="s">
        <v>789</v>
      </c>
      <c r="C225" s="2">
        <v>3.2467531221149182</v>
      </c>
      <c r="D225" s="5">
        <v>3.9578312269221171E-2</v>
      </c>
      <c r="E225" s="6">
        <v>248.35546938460919</v>
      </c>
      <c r="F225" s="7">
        <v>0.67860921473346225</v>
      </c>
      <c r="G225">
        <v>436.33147037254918</v>
      </c>
      <c r="H225" s="8">
        <v>101.7752290426794</v>
      </c>
      <c r="I225" s="2">
        <v>1.9241317589503351</v>
      </c>
      <c r="J225" s="2">
        <v>9.3528755087840393E-2</v>
      </c>
      <c r="K225" s="5">
        <v>0.18471557675477701</v>
      </c>
      <c r="L225" s="9">
        <v>5.4100579999385588E-4</v>
      </c>
      <c r="M225">
        <v>0.17590008278275651</v>
      </c>
      <c r="N225" s="8">
        <v>0.56487996202605195</v>
      </c>
      <c r="O225" s="10">
        <v>13.23577935765028</v>
      </c>
      <c r="P225" s="7">
        <v>0.76612271623108874</v>
      </c>
      <c r="Q225" s="5">
        <v>0.52011532330185084</v>
      </c>
      <c r="R225" s="11">
        <v>2.529930963978606E-2</v>
      </c>
      <c r="S225" s="12">
        <v>0.95161837801955262</v>
      </c>
      <c r="T225" s="6">
        <v>2695.3558893794552</v>
      </c>
      <c r="U225" s="6">
        <v>3.154670666664432</v>
      </c>
      <c r="V225" s="6">
        <v>4.6264977877609974</v>
      </c>
      <c r="W225" s="6">
        <v>2699.3786452603222</v>
      </c>
      <c r="X225" s="6">
        <v>12.62754399075782</v>
      </c>
      <c r="Y225" s="6">
        <v>107.2719828523754</v>
      </c>
      <c r="Z225" s="6">
        <v>2696.190116048891</v>
      </c>
      <c r="AA225" s="6">
        <v>6.0360992701314888</v>
      </c>
      <c r="AB225" s="13">
        <v>54.564286572695828</v>
      </c>
      <c r="AC225" s="14">
        <v>100.14924767065899</v>
      </c>
      <c r="AE225" t="s">
        <v>1250</v>
      </c>
      <c r="AF225" t="s">
        <v>1250</v>
      </c>
      <c r="AG225">
        <v>25.059000000000001</v>
      </c>
      <c r="AH225">
        <v>1038.0834678402721</v>
      </c>
      <c r="AI225">
        <v>62.695176010194388</v>
      </c>
      <c r="AJ225">
        <v>67.620960135839226</v>
      </c>
      <c r="AK225" t="s">
        <v>143</v>
      </c>
      <c r="AL225">
        <v>607.44776532084734</v>
      </c>
      <c r="AM225">
        <v>1324.9039246953109</v>
      </c>
      <c r="AN225">
        <v>211.0168528969852</v>
      </c>
      <c r="AO225">
        <v>7.9682194382743692</v>
      </c>
      <c r="AP225">
        <v>1.6435735243121961</v>
      </c>
      <c r="AQ225">
        <v>5.6020391552919522</v>
      </c>
      <c r="AR225">
        <v>0.96168065533626645</v>
      </c>
      <c r="AS225">
        <v>1.037657620489848</v>
      </c>
      <c r="AT225">
        <v>95.773954264955904</v>
      </c>
      <c r="AU225">
        <v>26.887853313863971</v>
      </c>
      <c r="AV225">
        <v>37.302720557045546</v>
      </c>
      <c r="AW225">
        <v>3.4674214349855221</v>
      </c>
      <c r="AX225">
        <v>0.52893739043375887</v>
      </c>
      <c r="AY225">
        <v>0.1396031318758926</v>
      </c>
      <c r="AZ225">
        <v>486.37542598758898</v>
      </c>
      <c r="BA225">
        <v>23.02920040369996</v>
      </c>
      <c r="BB225">
        <v>5.5267804871919027E-2</v>
      </c>
      <c r="BC225">
        <v>508820.89541346277</v>
      </c>
      <c r="BD225">
        <v>23745.1208709905</v>
      </c>
      <c r="BE225">
        <v>1.259195323253981</v>
      </c>
      <c r="BF225">
        <v>1.109421485720103</v>
      </c>
      <c r="BG225">
        <v>0.18779248310711891</v>
      </c>
      <c r="BH225">
        <v>6.9445947499203325E-2</v>
      </c>
      <c r="BI225">
        <v>0.92189908847791124</v>
      </c>
      <c r="BJ225">
        <v>0.1023179422578689</v>
      </c>
      <c r="BK225">
        <v>5.9383086193995479E-3</v>
      </c>
      <c r="BL225">
        <v>47.281092227508267</v>
      </c>
      <c r="BM225">
        <v>2.425533293557423</v>
      </c>
      <c r="BN225">
        <v>3.723485019634222E-2</v>
      </c>
      <c r="BO225">
        <v>1.386349431701464</v>
      </c>
      <c r="BP225">
        <v>0.1579313042318555</v>
      </c>
      <c r="BQ225">
        <v>1.007404325154131E-2</v>
      </c>
      <c r="BR225">
        <v>11.116642248112001</v>
      </c>
      <c r="BS225">
        <v>1.330403674051257</v>
      </c>
      <c r="BT225">
        <v>8.4189205684890689E-2</v>
      </c>
      <c r="BU225">
        <v>8.7566543651512063</v>
      </c>
      <c r="BV225">
        <v>0.95204357138358853</v>
      </c>
      <c r="BW225">
        <v>6.2382544485927623E-2</v>
      </c>
      <c r="BX225">
        <v>3.6617108504709068</v>
      </c>
      <c r="BY225">
        <v>0.30105351708382239</v>
      </c>
      <c r="BZ225">
        <v>7.7318863871585633E-3</v>
      </c>
      <c r="CA225">
        <v>19.404580467271259</v>
      </c>
      <c r="CB225">
        <v>1.3365904137408999</v>
      </c>
      <c r="CC225">
        <v>0.219034493607975</v>
      </c>
      <c r="CD225">
        <v>4.3446957230648948</v>
      </c>
      <c r="CE225">
        <v>0.2964625277519613</v>
      </c>
      <c r="CF225">
        <v>1.6842366724760721E-2</v>
      </c>
      <c r="CG225">
        <v>44.486719915809203</v>
      </c>
      <c r="CH225">
        <v>2.6539473508918081</v>
      </c>
      <c r="CI225">
        <v>3.9014025524095393E-2</v>
      </c>
      <c r="CJ225">
        <v>14.80898760138369</v>
      </c>
      <c r="CK225">
        <v>0.81407928816263631</v>
      </c>
      <c r="CL225">
        <v>9.5455477805924012E-3</v>
      </c>
      <c r="CM225">
        <v>67.536459227096458</v>
      </c>
      <c r="CN225">
        <v>3.828283869316202</v>
      </c>
      <c r="CO225">
        <v>6.3234927228092402E-2</v>
      </c>
      <c r="CP225">
        <v>12.902631063110229</v>
      </c>
      <c r="CQ225">
        <v>0.75722633346537105</v>
      </c>
      <c r="CR225">
        <v>9.1656737457492914E-3</v>
      </c>
      <c r="CS225">
        <v>101.83921537495441</v>
      </c>
      <c r="CT225">
        <v>4.9078453849634824</v>
      </c>
      <c r="CU225">
        <v>4.2871383782115961E-2</v>
      </c>
      <c r="CV225">
        <v>15.151524558869889</v>
      </c>
      <c r="CW225">
        <v>0.76399053842275022</v>
      </c>
      <c r="CX225">
        <v>9.1013242392845462E-3</v>
      </c>
      <c r="CY225">
        <v>6435.7500306821748</v>
      </c>
      <c r="CZ225">
        <v>223.81460239909069</v>
      </c>
      <c r="DA225">
        <v>9.2904154522581772E-2</v>
      </c>
      <c r="DB225">
        <v>0.1147818604481648</v>
      </c>
      <c r="DC225">
        <v>4.1023603295349008E-2</v>
      </c>
      <c r="DD225">
        <v>1.8545564921841541E-2</v>
      </c>
      <c r="DE225">
        <v>-0.39463045993420109</v>
      </c>
      <c r="DF225">
        <v>4.4417582752451077</v>
      </c>
      <c r="DG225">
        <v>8.508887396207875</v>
      </c>
      <c r="DH225">
        <v>514.16827429391083</v>
      </c>
      <c r="DI225">
        <v>21.38161340138393</v>
      </c>
      <c r="DJ225">
        <v>0.49500439936526558</v>
      </c>
      <c r="DK225">
        <v>103.9740276858477</v>
      </c>
      <c r="DL225">
        <v>4.2642590419215027</v>
      </c>
      <c r="DM225">
        <v>0.33441915964132679</v>
      </c>
      <c r="DN225">
        <v>41.570438198597031</v>
      </c>
      <c r="DO225">
        <v>2.1152176681032628</v>
      </c>
      <c r="DP225">
        <v>0.2400109773027215</v>
      </c>
      <c r="DQ225">
        <v>169.25720223493141</v>
      </c>
      <c r="DR225">
        <v>8.7593803858492141</v>
      </c>
      <c r="DS225">
        <v>0.22562067407988451</v>
      </c>
      <c r="DT225">
        <v>248.35546938460919</v>
      </c>
      <c r="DU225">
        <v>11.815441838635319</v>
      </c>
      <c r="DV225">
        <v>0.13253817294104581</v>
      </c>
      <c r="DW225">
        <v>168.2235845443667</v>
      </c>
      <c r="DX225">
        <v>7.1438306778193761</v>
      </c>
      <c r="DY225">
        <v>0.2158606951570152</v>
      </c>
      <c r="EA225">
        <v>309.79326496024783</v>
      </c>
      <c r="EB225">
        <v>3.8898695716367571</v>
      </c>
      <c r="EC225">
        <v>77.13065616232997</v>
      </c>
      <c r="ED225">
        <v>14.939110255403699</v>
      </c>
      <c r="EE225">
        <v>24.32525656042014</v>
      </c>
      <c r="EF225">
        <v>59.166583548318961</v>
      </c>
      <c r="EG225">
        <v>65.039269102502786</v>
      </c>
      <c r="EH225">
        <v>97.510454609403311</v>
      </c>
      <c r="EI225">
        <v>120.35168207936</v>
      </c>
      <c r="EJ225">
        <v>180.84032486101299</v>
      </c>
      <c r="EK225">
        <v>271.22687914622139</v>
      </c>
      <c r="EL225">
        <v>422.10287016935291</v>
      </c>
      <c r="EM225">
        <v>522.3737272514262</v>
      </c>
      <c r="EN225">
        <v>632.54171040344329</v>
      </c>
      <c r="EO225">
        <v>615.91563247438557</v>
      </c>
      <c r="EQ225">
        <v>10.118057425878339</v>
      </c>
      <c r="ER225">
        <v>7.7123842587522393</v>
      </c>
      <c r="ES225">
        <v>0.85627214265171592</v>
      </c>
      <c r="ET225">
        <v>0.86757547939096846</v>
      </c>
      <c r="EU225">
        <v>6.1495858813100986E-3</v>
      </c>
      <c r="EV225">
        <v>3.9891820699825158E-2</v>
      </c>
      <c r="EW225">
        <v>6.4869117156433074</v>
      </c>
      <c r="EX225">
        <v>9.6654774664600858</v>
      </c>
      <c r="EY225">
        <v>5.2527439127160287</v>
      </c>
      <c r="EZ225">
        <v>2.4387017169192369</v>
      </c>
      <c r="FA225">
        <v>1.0893853429991621E-2</v>
      </c>
      <c r="FC225">
        <f t="shared" si="28"/>
        <v>9.0821456550439237</v>
      </c>
      <c r="FE225">
        <v>-19.921618178619998</v>
      </c>
      <c r="FF225">
        <v>1.1543000000000001</v>
      </c>
      <c r="FH225">
        <v>-3.7862746813999997</v>
      </c>
      <c r="FI225">
        <v>1.1543000000000001</v>
      </c>
      <c r="FK225">
        <v>1012.4862525</v>
      </c>
      <c r="FL225">
        <f t="shared" si="32"/>
        <v>739.3362525</v>
      </c>
      <c r="FM225">
        <v>24</v>
      </c>
      <c r="FS225">
        <f t="shared" si="29"/>
        <v>248.35546938460919</v>
      </c>
      <c r="FT225">
        <f t="shared" si="30"/>
        <v>402.25371689531084</v>
      </c>
      <c r="FU225">
        <f t="shared" si="31"/>
        <v>0.99601160274504041</v>
      </c>
      <c r="FV225">
        <f t="shared" si="27"/>
        <v>2.277061061762149</v>
      </c>
    </row>
    <row r="226" spans="1:178" x14ac:dyDescent="0.25">
      <c r="A226" t="s">
        <v>1251</v>
      </c>
      <c r="B226" t="s">
        <v>789</v>
      </c>
      <c r="C226" s="2">
        <v>-79.287865953791041</v>
      </c>
      <c r="D226" s="5">
        <v>2.9512536084985541E-3</v>
      </c>
      <c r="E226" s="6">
        <v>20.73690393527869</v>
      </c>
      <c r="F226" s="7">
        <v>0.35099031175610751</v>
      </c>
      <c r="G226">
        <v>-17.86141557822425</v>
      </c>
      <c r="H226" s="8">
        <v>145.0008368139946</v>
      </c>
      <c r="I226" s="2">
        <v>1.949124866919214</v>
      </c>
      <c r="J226" s="2">
        <v>9.5995928237329581E-2</v>
      </c>
      <c r="K226" s="5">
        <v>0.18511860102693081</v>
      </c>
      <c r="L226" s="9">
        <v>3.0854643737288209E-3</v>
      </c>
      <c r="M226">
        <v>9.3247547742272091E-2</v>
      </c>
      <c r="N226" s="8">
        <v>3.0706027586408799</v>
      </c>
      <c r="O226" s="10">
        <v>13.09460073594799</v>
      </c>
      <c r="P226" s="7">
        <v>0.78904426302125008</v>
      </c>
      <c r="Q226" s="5">
        <v>0.5134887664321417</v>
      </c>
      <c r="R226" s="11">
        <v>2.518601443572557E-2</v>
      </c>
      <c r="S226" s="12">
        <v>0.21978918381786139</v>
      </c>
      <c r="T226" s="6">
        <v>2696.7514745152112</v>
      </c>
      <c r="U226" s="6">
        <v>28.79162160749102</v>
      </c>
      <c r="V226" s="6">
        <v>29.032438251472239</v>
      </c>
      <c r="W226" s="6">
        <v>2671.190814045523</v>
      </c>
      <c r="X226" s="6">
        <v>13.230647401273609</v>
      </c>
      <c r="Y226" s="6">
        <v>107.3278490956192</v>
      </c>
      <c r="Z226" s="6">
        <v>2686.0193100921351</v>
      </c>
      <c r="AA226" s="6">
        <v>16.698170655160961</v>
      </c>
      <c r="AB226" s="13">
        <v>59.469004857029688</v>
      </c>
      <c r="AC226" s="14">
        <v>99.05216848080957</v>
      </c>
      <c r="AE226" t="s">
        <v>1252</v>
      </c>
      <c r="AF226" t="s">
        <v>1252</v>
      </c>
      <c r="AG226">
        <v>25.001999999999999</v>
      </c>
      <c r="AH226" t="s">
        <v>143</v>
      </c>
      <c r="AI226">
        <v>38.315371850490472</v>
      </c>
      <c r="AJ226">
        <v>77.405176546520067</v>
      </c>
      <c r="AK226" t="s">
        <v>143</v>
      </c>
      <c r="AL226">
        <v>699.5376779216142</v>
      </c>
      <c r="AM226">
        <v>1548.8018953379831</v>
      </c>
      <c r="AN226">
        <v>223.55826002993209</v>
      </c>
      <c r="AO226">
        <v>8.9509818324473436</v>
      </c>
      <c r="AP226">
        <v>1.867667591221875</v>
      </c>
      <c r="AQ226" t="s">
        <v>143</v>
      </c>
      <c r="AR226">
        <v>0.6463128902480787</v>
      </c>
      <c r="AS226">
        <v>1.2752092621556761</v>
      </c>
      <c r="AT226" t="s">
        <v>143</v>
      </c>
      <c r="AU226">
        <v>21.62655899796162</v>
      </c>
      <c r="AV226">
        <v>41.943661363321368</v>
      </c>
      <c r="AW226" t="s">
        <v>143</v>
      </c>
      <c r="AX226">
        <v>7.2682563265297387E-2</v>
      </c>
      <c r="AY226">
        <v>0.14260756833745769</v>
      </c>
      <c r="AZ226">
        <v>50.738474485303982</v>
      </c>
      <c r="BA226">
        <v>2.2354581525100539</v>
      </c>
      <c r="BB226">
        <v>5.6466656803270843E-2</v>
      </c>
      <c r="BC226">
        <v>511279.94706760248</v>
      </c>
      <c r="BD226">
        <v>26419.923947639199</v>
      </c>
      <c r="BE226">
        <v>1.4438082873904909</v>
      </c>
      <c r="BF226">
        <v>0.50565422677128924</v>
      </c>
      <c r="BG226">
        <v>0.13659340984960289</v>
      </c>
      <c r="BH226">
        <v>0.1103971154047329</v>
      </c>
      <c r="BI226" t="s">
        <v>143</v>
      </c>
      <c r="BJ226">
        <v>3.3751353085409311E-3</v>
      </c>
      <c r="BK226">
        <v>7.2403486696058167E-3</v>
      </c>
      <c r="BL226">
        <v>6.8707156782520054</v>
      </c>
      <c r="BM226">
        <v>0.53904633036693539</v>
      </c>
      <c r="BN226">
        <v>5.1967883692357157E-2</v>
      </c>
      <c r="BO226">
        <v>1.130138858111015E-2</v>
      </c>
      <c r="BP226">
        <v>7.0177900040083296E-3</v>
      </c>
      <c r="BQ226">
        <v>7.2204056268171928E-3</v>
      </c>
      <c r="BR226">
        <v>0.10013045105359809</v>
      </c>
      <c r="BS226">
        <v>6.0374339247568722E-2</v>
      </c>
      <c r="BT226">
        <v>2.7410333092288929E-2</v>
      </c>
      <c r="BU226">
        <v>0.20816880369518381</v>
      </c>
      <c r="BV226">
        <v>9.129425915436859E-2</v>
      </c>
      <c r="BW226">
        <v>0.10675426301447991</v>
      </c>
      <c r="BX226">
        <v>0.1292167039519555</v>
      </c>
      <c r="BY226">
        <v>4.2442160534189123E-2</v>
      </c>
      <c r="BZ226">
        <v>8.5844628849192205E-3</v>
      </c>
      <c r="CA226">
        <v>1.417749049562546</v>
      </c>
      <c r="CB226">
        <v>0.21846655103562829</v>
      </c>
      <c r="CC226">
        <v>0.13907429550026221</v>
      </c>
      <c r="CD226">
        <v>0.39264266247607882</v>
      </c>
      <c r="CE226">
        <v>7.0187609521910985E-2</v>
      </c>
      <c r="CF226">
        <v>1.649534560532951E-2</v>
      </c>
      <c r="CG226">
        <v>3.773222757903425</v>
      </c>
      <c r="CH226">
        <v>0.51353021143859257</v>
      </c>
      <c r="CI226">
        <v>4.3314884037932537E-2</v>
      </c>
      <c r="CJ226">
        <v>1.5663630948778431</v>
      </c>
      <c r="CK226">
        <v>0.19376211905813731</v>
      </c>
      <c r="CL226">
        <v>1.0597462956471191E-2</v>
      </c>
      <c r="CM226">
        <v>7.6179614134650828</v>
      </c>
      <c r="CN226">
        <v>0.61614137907128508</v>
      </c>
      <c r="CO226">
        <v>3.1833127506439123E-2</v>
      </c>
      <c r="CP226">
        <v>1.551761508593571</v>
      </c>
      <c r="CQ226">
        <v>0.15100211274698189</v>
      </c>
      <c r="CR226">
        <v>2.4255293775884861E-2</v>
      </c>
      <c r="CS226">
        <v>14.130126582223021</v>
      </c>
      <c r="CT226">
        <v>1.283793060751437</v>
      </c>
      <c r="CU226">
        <v>4.7588460325650637E-2</v>
      </c>
      <c r="CV226">
        <v>2.1752048253056229</v>
      </c>
      <c r="CW226">
        <v>0.23400264363487569</v>
      </c>
      <c r="CX226">
        <v>1.010423686429297E-2</v>
      </c>
      <c r="CY226">
        <v>4815.0806154991551</v>
      </c>
      <c r="CZ226">
        <v>214.09752759512079</v>
      </c>
      <c r="DA226">
        <v>0.1031474451524054</v>
      </c>
      <c r="DB226" t="s">
        <v>143</v>
      </c>
      <c r="DC226">
        <v>1.4214217475167819E-2</v>
      </c>
      <c r="DD226">
        <v>2.2268676880050201E-2</v>
      </c>
      <c r="DE226">
        <v>1.7097623929061929</v>
      </c>
      <c r="DF226">
        <v>5.734402540468114</v>
      </c>
      <c r="DG226">
        <v>8.9504648058781484</v>
      </c>
      <c r="DH226">
        <v>42.602288031326047</v>
      </c>
      <c r="DI226">
        <v>1.659761629076659</v>
      </c>
      <c r="DJ226">
        <v>0.57828411925510537</v>
      </c>
      <c r="DK226">
        <v>8.6210685754999208</v>
      </c>
      <c r="DL226">
        <v>0.39537731189651321</v>
      </c>
      <c r="DM226">
        <v>0.36150111802499019</v>
      </c>
      <c r="DN226">
        <v>1.7706209616424169</v>
      </c>
      <c r="DO226">
        <v>0.14159175381394501</v>
      </c>
      <c r="DP226">
        <v>0.29469690572419738</v>
      </c>
      <c r="DQ226">
        <v>7.3590470981124074</v>
      </c>
      <c r="DR226">
        <v>0.3643714329284099</v>
      </c>
      <c r="DS226">
        <v>0.28866955264732191</v>
      </c>
      <c r="DT226">
        <v>20.73690393527869</v>
      </c>
      <c r="DU226">
        <v>0.79263406424948857</v>
      </c>
      <c r="DV226">
        <v>0.14199356351418621</v>
      </c>
      <c r="DW226">
        <v>13.07967350071384</v>
      </c>
      <c r="DX226">
        <v>0.50015522125195033</v>
      </c>
      <c r="DY226">
        <v>0.26106272382020501</v>
      </c>
      <c r="EA226">
        <v>32.31749967216814</v>
      </c>
      <c r="EB226">
        <v>2.155537881233725E-2</v>
      </c>
      <c r="EC226">
        <v>11.20834531525613</v>
      </c>
      <c r="ED226">
        <v>0.1217822045378248</v>
      </c>
      <c r="EE226">
        <v>0.21910383162712921</v>
      </c>
      <c r="EF226">
        <v>1.4065459709134041</v>
      </c>
      <c r="EG226">
        <v>2.2951457185072019</v>
      </c>
      <c r="EH226">
        <v>7.1243670832288766</v>
      </c>
      <c r="EI226">
        <v>10.876528046428771</v>
      </c>
      <c r="EJ226">
        <v>15.338303893916359</v>
      </c>
      <c r="EK226">
        <v>28.687968770656461</v>
      </c>
      <c r="EL226">
        <v>47.612258834156769</v>
      </c>
      <c r="EM226">
        <v>62.824352574638503</v>
      </c>
      <c r="EN226">
        <v>87.764761380267203</v>
      </c>
      <c r="EO226">
        <v>88.422960378277367</v>
      </c>
      <c r="EQ226">
        <v>218.76193544865399</v>
      </c>
      <c r="ER226">
        <v>328.39420797293121</v>
      </c>
      <c r="ES226">
        <v>0.72503697385443899</v>
      </c>
      <c r="ET226">
        <v>0.82517149158549952</v>
      </c>
      <c r="EU226">
        <v>2.4560402687067177E-4</v>
      </c>
      <c r="EV226">
        <v>3.0255850885448771E-3</v>
      </c>
      <c r="EW226">
        <v>12.318955544397751</v>
      </c>
      <c r="EX226">
        <v>31.956691278258798</v>
      </c>
      <c r="EY226">
        <v>3.018157773711633</v>
      </c>
      <c r="EZ226">
        <v>1.4675667492864211</v>
      </c>
      <c r="FA226">
        <v>3.5785541185982588E-2</v>
      </c>
      <c r="FC226">
        <f t="shared" si="28"/>
        <v>55.808853553252362</v>
      </c>
      <c r="FS226">
        <f t="shared" si="29"/>
        <v>20.73690393527869</v>
      </c>
      <c r="FT226">
        <f t="shared" si="30"/>
        <v>33.586925649497218</v>
      </c>
    </row>
    <row r="227" spans="1:178" x14ac:dyDescent="0.25">
      <c r="A227" t="s">
        <v>1253</v>
      </c>
      <c r="B227" t="s">
        <v>789</v>
      </c>
      <c r="C227" s="2">
        <v>0.99100796003334901</v>
      </c>
      <c r="D227" s="5">
        <v>5.6940519277237568E-2</v>
      </c>
      <c r="E227" s="6">
        <v>452.90115156379937</v>
      </c>
      <c r="F227" s="7">
        <v>0.72325149435598779</v>
      </c>
      <c r="G227">
        <v>1431.8849159046119</v>
      </c>
      <c r="H227" s="8">
        <v>78.767797639477493</v>
      </c>
      <c r="I227" s="2">
        <v>2.1477660263214871</v>
      </c>
      <c r="J227" s="2">
        <v>0.1068766550786226</v>
      </c>
      <c r="K227" s="5">
        <v>0.18364397723687281</v>
      </c>
      <c r="L227" s="9">
        <v>5.5085222819505216E-4</v>
      </c>
      <c r="M227">
        <v>0.1731384247818395</v>
      </c>
      <c r="N227" s="8">
        <v>0.41937096277110641</v>
      </c>
      <c r="O227" s="10">
        <v>11.78802896798175</v>
      </c>
      <c r="P227" s="7">
        <v>0.68525112117774978</v>
      </c>
      <c r="Q227" s="5">
        <v>0.46579274694627482</v>
      </c>
      <c r="R227" s="11">
        <v>2.2785583461425049E-2</v>
      </c>
      <c r="S227" s="12">
        <v>0.88821224123742948</v>
      </c>
      <c r="T227" s="6">
        <v>2685.213424057858</v>
      </c>
      <c r="U227" s="6">
        <v>3.46739965692979</v>
      </c>
      <c r="V227" s="6">
        <v>4.9536998354782336</v>
      </c>
      <c r="W227" s="6">
        <v>2464.951560792254</v>
      </c>
      <c r="X227" s="6">
        <v>8.4998584128777068</v>
      </c>
      <c r="Y227" s="6">
        <v>100.46955044667919</v>
      </c>
      <c r="Z227" s="6">
        <v>2587.4985395280091</v>
      </c>
      <c r="AA227" s="6">
        <v>4.2941013352033544</v>
      </c>
      <c r="AB227" s="13">
        <v>54.724053589778023</v>
      </c>
      <c r="AC227" s="14">
        <v>91.797230667320761</v>
      </c>
      <c r="AE227" t="s">
        <v>1254</v>
      </c>
      <c r="AF227" t="s">
        <v>1254</v>
      </c>
      <c r="AG227">
        <v>25.173999999999999</v>
      </c>
      <c r="AH227">
        <v>2273.8986863752161</v>
      </c>
      <c r="AI227">
        <v>178.66503165426889</v>
      </c>
      <c r="AJ227">
        <v>79.397262801367262</v>
      </c>
      <c r="AK227" t="s">
        <v>143</v>
      </c>
      <c r="AL227">
        <v>828.65596031324924</v>
      </c>
      <c r="AM227">
        <v>1498.4855809830831</v>
      </c>
      <c r="AN227">
        <v>241.84476060903739</v>
      </c>
      <c r="AO227">
        <v>7.7293830711363194</v>
      </c>
      <c r="AP227">
        <v>1.8785265504340369</v>
      </c>
      <c r="AQ227">
        <v>12.665492899048269</v>
      </c>
      <c r="AR227">
        <v>2.9025238313024002</v>
      </c>
      <c r="AS227">
        <v>1.191518314039635</v>
      </c>
      <c r="AT227">
        <v>283.0843771348554</v>
      </c>
      <c r="AU227">
        <v>45.462818988154048</v>
      </c>
      <c r="AV227">
        <v>45.396910754503217</v>
      </c>
      <c r="AW227">
        <v>12.497980732658579</v>
      </c>
      <c r="AX227">
        <v>1.656078885340849</v>
      </c>
      <c r="AY227">
        <v>0.1236363941046983</v>
      </c>
      <c r="AZ227">
        <v>1728.871290222879</v>
      </c>
      <c r="BA227">
        <v>66.6302334718293</v>
      </c>
      <c r="BB227">
        <v>6.7431249489756873E-2</v>
      </c>
      <c r="BC227">
        <v>514416.38965495909</v>
      </c>
      <c r="BD227">
        <v>16756.531430619449</v>
      </c>
      <c r="BE227">
        <v>1.9424427370198409</v>
      </c>
      <c r="BF227">
        <v>2.1836085673704351</v>
      </c>
      <c r="BG227">
        <v>0.26039478359194163</v>
      </c>
      <c r="BH227">
        <v>8.9534833960612153E-2</v>
      </c>
      <c r="BI227">
        <v>3.5933210018531381</v>
      </c>
      <c r="BJ227">
        <v>0.39481776318564971</v>
      </c>
      <c r="BK227">
        <v>7.1330340650014824E-3</v>
      </c>
      <c r="BL227">
        <v>96.820392212301172</v>
      </c>
      <c r="BM227">
        <v>5.0743913273156869</v>
      </c>
      <c r="BN227">
        <v>5.1630819478350347E-2</v>
      </c>
      <c r="BO227">
        <v>8.044887688540463</v>
      </c>
      <c r="BP227">
        <v>0.84115865677684265</v>
      </c>
      <c r="BQ227">
        <v>8.9206822312732931E-3</v>
      </c>
      <c r="BR227">
        <v>61.86861803882578</v>
      </c>
      <c r="BS227">
        <v>6.3119302088605824</v>
      </c>
      <c r="BT227">
        <v>2.835151024278296E-2</v>
      </c>
      <c r="BU227">
        <v>43.096800175489072</v>
      </c>
      <c r="BV227">
        <v>3.9118891185328302</v>
      </c>
      <c r="BW227">
        <v>9.2543296434142233E-2</v>
      </c>
      <c r="BX227">
        <v>17.185824573359511</v>
      </c>
      <c r="BY227">
        <v>1.289086182200802</v>
      </c>
      <c r="BZ227">
        <v>8.8815065042291055E-3</v>
      </c>
      <c r="CA227">
        <v>81.308977925347435</v>
      </c>
      <c r="CB227">
        <v>5.2536759675717617</v>
      </c>
      <c r="CC227">
        <v>0.1757578355762355</v>
      </c>
      <c r="CD227">
        <v>18.642804748283069</v>
      </c>
      <c r="CE227">
        <v>0.97662922513476536</v>
      </c>
      <c r="CF227">
        <v>7.1539566801657514E-3</v>
      </c>
      <c r="CG227">
        <v>179.2239102607507</v>
      </c>
      <c r="CH227">
        <v>6.7378206184512051</v>
      </c>
      <c r="CI227">
        <v>4.4811972079945882E-2</v>
      </c>
      <c r="CJ227">
        <v>55.720612318543068</v>
      </c>
      <c r="CK227">
        <v>2.9665664329917258</v>
      </c>
      <c r="CL227">
        <v>3.123848459205052E-2</v>
      </c>
      <c r="CM227">
        <v>240.44438895983541</v>
      </c>
      <c r="CN227">
        <v>11.90791843801272</v>
      </c>
      <c r="CO227">
        <v>7.5970828948508207E-2</v>
      </c>
      <c r="CP227">
        <v>44.297472063108671</v>
      </c>
      <c r="CQ227">
        <v>2.180382980278222</v>
      </c>
      <c r="CR227">
        <v>2.4261132560686061E-2</v>
      </c>
      <c r="CS227">
        <v>332.35232929833307</v>
      </c>
      <c r="CT227">
        <v>14.157746819058721</v>
      </c>
      <c r="CU227">
        <v>4.9224622539060077E-2</v>
      </c>
      <c r="CV227">
        <v>51.358092034575613</v>
      </c>
      <c r="CW227">
        <v>2.4490257452817321</v>
      </c>
      <c r="CX227">
        <v>1.045337475210501E-2</v>
      </c>
      <c r="CY227">
        <v>5028.7860606640716</v>
      </c>
      <c r="CZ227">
        <v>179.20844206523671</v>
      </c>
      <c r="DA227">
        <v>0.1067146258553226</v>
      </c>
      <c r="DB227">
        <v>0.21341469448702249</v>
      </c>
      <c r="DC227">
        <v>6.2951775630151668E-2</v>
      </c>
      <c r="DD227">
        <v>9.6554467105334722E-3</v>
      </c>
      <c r="DE227">
        <v>3.381769584994248</v>
      </c>
      <c r="DF227">
        <v>4.5067535280616653</v>
      </c>
      <c r="DG227">
        <v>10.43616157793377</v>
      </c>
      <c r="DH227">
        <v>844.77237655001295</v>
      </c>
      <c r="DI227">
        <v>31.103292976851812</v>
      </c>
      <c r="DJ227">
        <v>0.56710401467645544</v>
      </c>
      <c r="DK227">
        <v>170.11391105383629</v>
      </c>
      <c r="DL227">
        <v>6.2422903739503726</v>
      </c>
      <c r="DM227">
        <v>0.36181983477133373</v>
      </c>
      <c r="DN227">
        <v>67.043022601360931</v>
      </c>
      <c r="DO227">
        <v>2.9440017249791599</v>
      </c>
      <c r="DP227">
        <v>0.31416164756348208</v>
      </c>
      <c r="DQ227">
        <v>325.8778805660711</v>
      </c>
      <c r="DR227">
        <v>13.299328294697091</v>
      </c>
      <c r="DS227">
        <v>0.2513188940268799</v>
      </c>
      <c r="DT227">
        <v>452.90115156379937</v>
      </c>
      <c r="DU227">
        <v>17.3628449431598</v>
      </c>
      <c r="DV227">
        <v>0.13905285812575011</v>
      </c>
      <c r="DW227">
        <v>275.74314773658438</v>
      </c>
      <c r="DX227">
        <v>10.35404253351782</v>
      </c>
      <c r="DY227">
        <v>0.27774757378317211</v>
      </c>
      <c r="EA227">
        <v>1101.1919046005601</v>
      </c>
      <c r="EB227">
        <v>15.16169199094151</v>
      </c>
      <c r="EC227">
        <v>157.94517489771809</v>
      </c>
      <c r="ED227">
        <v>86.690600092030863</v>
      </c>
      <c r="EE227">
        <v>135.37990818123799</v>
      </c>
      <c r="EF227">
        <v>291.19459578033161</v>
      </c>
      <c r="EG227">
        <v>305.25443291935198</v>
      </c>
      <c r="EH227">
        <v>408.58782877059008</v>
      </c>
      <c r="EI227">
        <v>516.42118416296591</v>
      </c>
      <c r="EJ227">
        <v>728.55248073475889</v>
      </c>
      <c r="EK227">
        <v>1020.524035138151</v>
      </c>
      <c r="EL227">
        <v>1502.7774309989711</v>
      </c>
      <c r="EM227">
        <v>1793.4199215833471</v>
      </c>
      <c r="EN227">
        <v>2064.3001819772239</v>
      </c>
      <c r="EO227">
        <v>2087.7273184786832</v>
      </c>
      <c r="EQ227">
        <v>4.3565883280329434</v>
      </c>
      <c r="ER227">
        <v>2.509465580893631</v>
      </c>
      <c r="ES227">
        <v>0.88496809023274747</v>
      </c>
      <c r="ET227">
        <v>0.86604093978201058</v>
      </c>
      <c r="EU227">
        <v>7.3447128103333158E-3</v>
      </c>
      <c r="EV227">
        <v>3.7107546831636903E-2</v>
      </c>
      <c r="EW227">
        <v>5.0522801625994278</v>
      </c>
      <c r="EX227">
        <v>10.231762965615371</v>
      </c>
      <c r="EY227">
        <v>4.6777454750514602</v>
      </c>
      <c r="EZ227">
        <v>1.36271393830749</v>
      </c>
      <c r="FA227">
        <v>6.5701617677255348E-3</v>
      </c>
      <c r="FC227">
        <f t="shared" si="28"/>
        <v>7.055482962686364</v>
      </c>
      <c r="FE227">
        <v>-17.33263821757</v>
      </c>
      <c r="FF227">
        <v>1.0773790999999999</v>
      </c>
      <c r="FH227">
        <v>-3.0339886603199999</v>
      </c>
      <c r="FI227">
        <v>1.0773790999999999</v>
      </c>
      <c r="FK227">
        <v>1094.2592265999999</v>
      </c>
      <c r="FL227">
        <f t="shared" si="32"/>
        <v>821.10922659999994</v>
      </c>
      <c r="FM227">
        <v>27</v>
      </c>
      <c r="FS227">
        <f t="shared" si="29"/>
        <v>452.90115156379937</v>
      </c>
      <c r="FT227">
        <f t="shared" si="30"/>
        <v>733.5500685937169</v>
      </c>
      <c r="FU227">
        <f t="shared" si="31"/>
        <v>1.0044791088031157</v>
      </c>
      <c r="FV227">
        <f t="shared" ref="FV227:FV269" si="33">((3.998*LOG(FU227))+2.284)</f>
        <v>2.2917597529990017</v>
      </c>
    </row>
    <row r="228" spans="1:178" x14ac:dyDescent="0.25">
      <c r="A228" t="s">
        <v>1255</v>
      </c>
      <c r="B228" t="s">
        <v>789</v>
      </c>
      <c r="C228" s="2">
        <v>-0.72361915110847963</v>
      </c>
      <c r="D228" s="5">
        <v>3.0599436447655622E-2</v>
      </c>
      <c r="E228" s="6">
        <v>198.27958833798871</v>
      </c>
      <c r="F228" s="7">
        <v>0.44114978140519628</v>
      </c>
      <c r="G228">
        <v>-1956.0626180201821</v>
      </c>
      <c r="H228" s="8">
        <v>148.01057923164851</v>
      </c>
      <c r="I228" s="2">
        <v>2.0560365956547599</v>
      </c>
      <c r="J228" s="2">
        <v>0.1027864759920976</v>
      </c>
      <c r="K228" s="5">
        <v>0.18527462997571539</v>
      </c>
      <c r="L228" s="9">
        <v>5.9810532706630636E-4</v>
      </c>
      <c r="M228">
        <v>0.1130109477903407</v>
      </c>
      <c r="N228" s="8">
        <v>0.50459090542057305</v>
      </c>
      <c r="O228" s="10">
        <v>12.43215327598142</v>
      </c>
      <c r="P228" s="7">
        <v>0.72715232321358247</v>
      </c>
      <c r="Q228" s="5">
        <v>0.48684304455868482</v>
      </c>
      <c r="R228" s="11">
        <v>2.4042183195659698E-2</v>
      </c>
      <c r="S228" s="12">
        <v>0.94289941902100949</v>
      </c>
      <c r="T228" s="6">
        <v>2699.818006544393</v>
      </c>
      <c r="U228" s="6">
        <v>3.9861852113344511</v>
      </c>
      <c r="V228" s="6">
        <v>5.3289043769776443</v>
      </c>
      <c r="W228" s="6">
        <v>2556.6723583753569</v>
      </c>
      <c r="X228" s="6">
        <v>15.296049986467651</v>
      </c>
      <c r="Y228" s="6">
        <v>104.4353373018257</v>
      </c>
      <c r="Z228" s="6">
        <v>2637.2138112302268</v>
      </c>
      <c r="AA228" s="6">
        <v>6.6520120002915997</v>
      </c>
      <c r="AB228" s="13">
        <v>55.03129650284793</v>
      </c>
      <c r="AC228" s="14">
        <v>94.697951942610615</v>
      </c>
      <c r="AE228" t="s">
        <v>1256</v>
      </c>
      <c r="AF228" t="s">
        <v>1256</v>
      </c>
      <c r="AG228">
        <v>19.488</v>
      </c>
      <c r="AH228">
        <v>1338.246975013602</v>
      </c>
      <c r="AI228">
        <v>210.92162903702319</v>
      </c>
      <c r="AJ228">
        <v>94.616268497626692</v>
      </c>
      <c r="AK228" t="s">
        <v>143</v>
      </c>
      <c r="AL228">
        <v>908.54158024421179</v>
      </c>
      <c r="AM228">
        <v>1819.8560821345679</v>
      </c>
      <c r="AN228">
        <v>227.59150882025139</v>
      </c>
      <c r="AO228">
        <v>10.25663904195129</v>
      </c>
      <c r="AP228">
        <v>2.2573932981115199</v>
      </c>
      <c r="AQ228">
        <v>19.761163348059899</v>
      </c>
      <c r="AR228">
        <v>12.628513342142091</v>
      </c>
      <c r="AS228">
        <v>1.6198736619632881</v>
      </c>
      <c r="AT228">
        <v>179.3779424104394</v>
      </c>
      <c r="AU228">
        <v>56.818864846568218</v>
      </c>
      <c r="AV228">
        <v>52.197044463693842</v>
      </c>
      <c r="AW228">
        <v>8.7771427039886447</v>
      </c>
      <c r="AX228">
        <v>2.5027481461225238</v>
      </c>
      <c r="AY228">
        <v>0.21012839186886051</v>
      </c>
      <c r="AZ228">
        <v>414.34448068456669</v>
      </c>
      <c r="BA228">
        <v>44.717675861012232</v>
      </c>
      <c r="BB228">
        <v>9.7688378590474509E-2</v>
      </c>
      <c r="BC228">
        <v>520441.38296631008</v>
      </c>
      <c r="BD228">
        <v>19860.9959471068</v>
      </c>
      <c r="BE228">
        <v>1.405079602249685</v>
      </c>
      <c r="BF228">
        <v>0.99456346989943079</v>
      </c>
      <c r="BG228">
        <v>0.2013857768405008</v>
      </c>
      <c r="BH228">
        <v>0.1083468759870083</v>
      </c>
      <c r="BI228">
        <v>3.511370005145952</v>
      </c>
      <c r="BJ228">
        <v>0.92444925342080009</v>
      </c>
      <c r="BK228">
        <v>9.0435651386867634E-3</v>
      </c>
      <c r="BL228">
        <v>77.051330865116725</v>
      </c>
      <c r="BM228">
        <v>23.547851696242009</v>
      </c>
      <c r="BN228">
        <v>7.6585846049247605E-2</v>
      </c>
      <c r="BO228">
        <v>7.6837543520425413</v>
      </c>
      <c r="BP228">
        <v>2.3284500275534961</v>
      </c>
      <c r="BQ228">
        <v>1.1728178671298221E-2</v>
      </c>
      <c r="BR228">
        <v>46.793874115248947</v>
      </c>
      <c r="BS228">
        <v>12.637772199595821</v>
      </c>
      <c r="BT228">
        <v>3.1165738928506451E-2</v>
      </c>
      <c r="BU228">
        <v>22.16844262533105</v>
      </c>
      <c r="BV228">
        <v>5.9219143002482424</v>
      </c>
      <c r="BW228">
        <v>0.1216619181161116</v>
      </c>
      <c r="BX228">
        <v>7.9084293425075849</v>
      </c>
      <c r="BY228">
        <v>2.0778543435844128</v>
      </c>
      <c r="BZ228">
        <v>3.3279086085496741E-2</v>
      </c>
      <c r="CA228">
        <v>28.328679977917631</v>
      </c>
      <c r="CB228">
        <v>6.6216186052875106</v>
      </c>
      <c r="CC228">
        <v>0.18212711548499369</v>
      </c>
      <c r="CD228">
        <v>5.5532981364349796</v>
      </c>
      <c r="CE228">
        <v>1.1629625500306069</v>
      </c>
      <c r="CF228">
        <v>7.8648747204076025E-3</v>
      </c>
      <c r="CG228">
        <v>44.303949720638137</v>
      </c>
      <c r="CH228">
        <v>7.8051128207258946</v>
      </c>
      <c r="CI228">
        <v>4.9268973039308751E-2</v>
      </c>
      <c r="CJ228">
        <v>13.16668338377889</v>
      </c>
      <c r="CK228">
        <v>1.7655731174249909</v>
      </c>
      <c r="CL228">
        <v>1.2054289257299081E-2</v>
      </c>
      <c r="CM228">
        <v>51.491736625261787</v>
      </c>
      <c r="CN228">
        <v>4.2559229236044889</v>
      </c>
      <c r="CO228">
        <v>3.6184899582214422E-2</v>
      </c>
      <c r="CP228">
        <v>9.7471639553930984</v>
      </c>
      <c r="CQ228">
        <v>0.92397207221141886</v>
      </c>
      <c r="CR228">
        <v>1.1552661603659651E-2</v>
      </c>
      <c r="CS228">
        <v>78.983023887865571</v>
      </c>
      <c r="CT228">
        <v>5.9087665645111951</v>
      </c>
      <c r="CU228">
        <v>5.4112872809309029E-2</v>
      </c>
      <c r="CV228">
        <v>11.872816264099081</v>
      </c>
      <c r="CW228">
        <v>1.0703020992150281</v>
      </c>
      <c r="CX228">
        <v>1.1493271190427191E-2</v>
      </c>
      <c r="CY228">
        <v>5930.7905989109477</v>
      </c>
      <c r="CZ228">
        <v>264.60137674784522</v>
      </c>
      <c r="DA228">
        <v>0.117330904107995</v>
      </c>
      <c r="DB228">
        <v>0.10602663771429</v>
      </c>
      <c r="DC228">
        <v>4.1392953441898368E-2</v>
      </c>
      <c r="DD228">
        <v>1.0612755225292271E-2</v>
      </c>
      <c r="DE228">
        <v>5.4993336615688184</v>
      </c>
      <c r="DF228">
        <v>5.0923804722899009</v>
      </c>
      <c r="DG228">
        <v>13.019801330474539</v>
      </c>
      <c r="DH228">
        <v>384.45547093484589</v>
      </c>
      <c r="DI228">
        <v>16.26965725144688</v>
      </c>
      <c r="DJ228">
        <v>0.77910246692402163</v>
      </c>
      <c r="DK228">
        <v>78.217057936423188</v>
      </c>
      <c r="DL228">
        <v>3.2854826852275378</v>
      </c>
      <c r="DM228">
        <v>0.38942042385273662</v>
      </c>
      <c r="DN228">
        <v>20.155087462701609</v>
      </c>
      <c r="DO228">
        <v>1.1185646548942241</v>
      </c>
      <c r="DP228">
        <v>0.31794925460189599</v>
      </c>
      <c r="DQ228">
        <v>86.902909743441427</v>
      </c>
      <c r="DR228">
        <v>3.2893504523867039</v>
      </c>
      <c r="DS228">
        <v>0.31588078165230138</v>
      </c>
      <c r="DT228">
        <v>198.27958833798871</v>
      </c>
      <c r="DU228">
        <v>7.7407931891996293</v>
      </c>
      <c r="DV228">
        <v>0.1815157412282547</v>
      </c>
      <c r="DW228">
        <v>120.13538553727849</v>
      </c>
      <c r="DX228">
        <v>5.123604225681996</v>
      </c>
      <c r="DY228">
        <v>0.31323866414394719</v>
      </c>
      <c r="EA228">
        <v>263.91368196469222</v>
      </c>
      <c r="EB228">
        <v>14.815907194708659</v>
      </c>
      <c r="EC228">
        <v>125.6954826510876</v>
      </c>
      <c r="ED228">
        <v>82.799077069423944</v>
      </c>
      <c r="EE228">
        <v>102.39359762636531</v>
      </c>
      <c r="EF228">
        <v>149.78677449547999</v>
      </c>
      <c r="EG228">
        <v>140.4694376999571</v>
      </c>
      <c r="EH228">
        <v>142.35517576843031</v>
      </c>
      <c r="EI228">
        <v>153.83097330844819</v>
      </c>
      <c r="EJ228">
        <v>180.09735658796001</v>
      </c>
      <c r="EK228">
        <v>241.14804732195759</v>
      </c>
      <c r="EL228">
        <v>321.8233539078862</v>
      </c>
      <c r="EM228">
        <v>394.62202248555047</v>
      </c>
      <c r="EN228">
        <v>490.57778812338859</v>
      </c>
      <c r="EO228">
        <v>482.63480748370262</v>
      </c>
      <c r="EQ228">
        <v>3.588746628478185</v>
      </c>
      <c r="ER228">
        <v>1.795756859658749</v>
      </c>
      <c r="ES228">
        <v>0.96196324478193329</v>
      </c>
      <c r="ET228">
        <v>0.92950472571451304</v>
      </c>
      <c r="EU228">
        <v>3.0200933579532969E-2</v>
      </c>
      <c r="EV228">
        <v>0.104077053150563</v>
      </c>
      <c r="EW228">
        <v>3.4461535063636419</v>
      </c>
      <c r="EX228">
        <v>9.3803169782623996</v>
      </c>
      <c r="EY228">
        <v>2.5733441085539428</v>
      </c>
      <c r="EZ228">
        <v>2.5104076620248401</v>
      </c>
      <c r="FA228">
        <v>1.2592116899847249E-2</v>
      </c>
      <c r="FC228">
        <f t="shared" si="28"/>
        <v>2.9453038279575519</v>
      </c>
      <c r="FE228">
        <v>-16.07894992388</v>
      </c>
      <c r="FF228">
        <v>1.0355356</v>
      </c>
      <c r="FH228">
        <v>-2.7814885128300006</v>
      </c>
      <c r="FI228">
        <v>1.0355356</v>
      </c>
      <c r="FK228">
        <v>1144.6726093</v>
      </c>
      <c r="FL228">
        <f t="shared" si="32"/>
        <v>871.5226093</v>
      </c>
      <c r="FM228">
        <v>28</v>
      </c>
      <c r="FS228">
        <f t="shared" si="29"/>
        <v>198.27958833798871</v>
      </c>
      <c r="FT228">
        <f t="shared" si="30"/>
        <v>321.14735218458941</v>
      </c>
      <c r="FU228">
        <f t="shared" si="31"/>
        <v>0.9672120923665064</v>
      </c>
      <c r="FV228">
        <f t="shared" si="33"/>
        <v>2.2261158268145209</v>
      </c>
    </row>
    <row r="229" spans="1:178" x14ac:dyDescent="0.25">
      <c r="A229" t="s">
        <v>1257</v>
      </c>
      <c r="B229" t="s">
        <v>789</v>
      </c>
      <c r="C229" s="2">
        <v>-4.9829754593814846</v>
      </c>
      <c r="D229" s="5">
        <v>1.0323218373389981E-2</v>
      </c>
      <c r="E229" s="6">
        <v>89.620047492761941</v>
      </c>
      <c r="F229" s="7">
        <v>0.63080688491393522</v>
      </c>
      <c r="G229">
        <v>-284.61727228949809</v>
      </c>
      <c r="H229" s="8">
        <v>63.427649967803482</v>
      </c>
      <c r="I229" s="2">
        <v>1.9908331572578739</v>
      </c>
      <c r="J229" s="2">
        <v>0.1018120472698482</v>
      </c>
      <c r="K229" s="5">
        <v>0.18403798807681371</v>
      </c>
      <c r="L229" s="9">
        <v>1.656933236848273E-3</v>
      </c>
      <c r="M229">
        <v>0.14147123353849639</v>
      </c>
      <c r="N229" s="8">
        <v>1.0006527396489071</v>
      </c>
      <c r="O229" s="10">
        <v>12.759987515799409</v>
      </c>
      <c r="P229" s="7">
        <v>0.7626266658500942</v>
      </c>
      <c r="Q229" s="5">
        <v>0.50274667665757355</v>
      </c>
      <c r="R229" s="11">
        <v>2.5126630604918671E-2</v>
      </c>
      <c r="S229" s="12">
        <v>0.81454968819991835</v>
      </c>
      <c r="T229" s="6">
        <v>2688.364148667109</v>
      </c>
      <c r="U229" s="6">
        <v>14.43859634497794</v>
      </c>
      <c r="V229" s="6">
        <v>14.86556582041554</v>
      </c>
      <c r="W229" s="6">
        <v>2625.2760666794361</v>
      </c>
      <c r="X229" s="6">
        <v>24.493120452826229</v>
      </c>
      <c r="Y229" s="6">
        <v>108.1875961111771</v>
      </c>
      <c r="Z229" s="6">
        <v>2661.4242464854301</v>
      </c>
      <c r="AA229" s="6">
        <v>14.284203927593531</v>
      </c>
      <c r="AB229" s="13">
        <v>57.117323702280437</v>
      </c>
      <c r="AC229" s="14">
        <v>97.653291053633779</v>
      </c>
      <c r="AE229" t="s">
        <v>1258</v>
      </c>
      <c r="AF229" t="s">
        <v>1258</v>
      </c>
      <c r="AG229">
        <v>7.3339999999999996</v>
      </c>
      <c r="AH229">
        <v>3630.9709151617358</v>
      </c>
      <c r="AI229">
        <v>720.17500809469016</v>
      </c>
      <c r="AJ229">
        <v>142.32219789633109</v>
      </c>
      <c r="AK229" t="s">
        <v>143</v>
      </c>
      <c r="AL229">
        <v>1834.525439991015</v>
      </c>
      <c r="AM229">
        <v>2881.9984542575421</v>
      </c>
      <c r="AN229">
        <v>215.82489265079411</v>
      </c>
      <c r="AO229">
        <v>13.20474436434225</v>
      </c>
      <c r="AP229">
        <v>3.493878763373091</v>
      </c>
      <c r="AQ229">
        <v>4.3150904376607864</v>
      </c>
      <c r="AR229">
        <v>2.0154059898218759</v>
      </c>
      <c r="AS229">
        <v>2.4271195952953648</v>
      </c>
      <c r="AT229">
        <v>108.04388515215309</v>
      </c>
      <c r="AU229">
        <v>54.976843662974517</v>
      </c>
      <c r="AV229">
        <v>82.650667805375164</v>
      </c>
      <c r="AW229">
        <v>17.944449768737179</v>
      </c>
      <c r="AX229">
        <v>15.69664731014263</v>
      </c>
      <c r="AY229">
        <v>0.30266872151628732</v>
      </c>
      <c r="AZ229">
        <v>263.14380051580821</v>
      </c>
      <c r="BA229">
        <v>28.766506058872199</v>
      </c>
      <c r="BB229">
        <v>0.1503407509745624</v>
      </c>
      <c r="BC229">
        <v>498343.38390255033</v>
      </c>
      <c r="BD229">
        <v>29093.493808397019</v>
      </c>
      <c r="BE229">
        <v>4.3339348184657771</v>
      </c>
      <c r="BF229">
        <v>0.7351118190924365</v>
      </c>
      <c r="BG229">
        <v>0.34770725025678062</v>
      </c>
      <c r="BH229">
        <v>0.23403812016322209</v>
      </c>
      <c r="BI229">
        <v>0.92370538087994636</v>
      </c>
      <c r="BJ229">
        <v>0.22286565478237619</v>
      </c>
      <c r="BK229">
        <v>1.591501034058989E-2</v>
      </c>
      <c r="BL229">
        <v>22.70024668797635</v>
      </c>
      <c r="BM229">
        <v>2.5560513013321979</v>
      </c>
      <c r="BN229">
        <v>0.15227291984290989</v>
      </c>
      <c r="BO229">
        <v>2.1211178528043821</v>
      </c>
      <c r="BP229">
        <v>0.61900771585203396</v>
      </c>
      <c r="BQ229">
        <v>2.3977300864785289E-2</v>
      </c>
      <c r="BR229">
        <v>13.43998662451901</v>
      </c>
      <c r="BS229">
        <v>4.0246925657036758</v>
      </c>
      <c r="BT229">
        <v>0.1114594375946264</v>
      </c>
      <c r="BU229">
        <v>11.14427739915628</v>
      </c>
      <c r="BV229">
        <v>2.4004232040065752</v>
      </c>
      <c r="BW229">
        <v>0.19752637361733491</v>
      </c>
      <c r="BX229">
        <v>3.2855389917244762</v>
      </c>
      <c r="BY229">
        <v>0.82655300911396823</v>
      </c>
      <c r="BZ229">
        <v>3.4942467870774437E-2</v>
      </c>
      <c r="CA229">
        <v>19.000550614810269</v>
      </c>
      <c r="CB229">
        <v>4.116943488593761</v>
      </c>
      <c r="CC229">
        <v>0.33914751685507499</v>
      </c>
      <c r="CD229">
        <v>3.4429028643119861</v>
      </c>
      <c r="CE229">
        <v>0.66766679622063452</v>
      </c>
      <c r="CF229">
        <v>2.8134057106926461E-2</v>
      </c>
      <c r="CG229">
        <v>29.56821816894481</v>
      </c>
      <c r="CH229">
        <v>5.6819234730886006</v>
      </c>
      <c r="CI229">
        <v>0.17627054243551729</v>
      </c>
      <c r="CJ229">
        <v>7.9505090117114259</v>
      </c>
      <c r="CK229">
        <v>1.1942279600581649</v>
      </c>
      <c r="CL229">
        <v>4.3131804250001231E-2</v>
      </c>
      <c r="CM229">
        <v>33.466750106229718</v>
      </c>
      <c r="CN229">
        <v>2.8750573102199928</v>
      </c>
      <c r="CO229">
        <v>0.12937120187121379</v>
      </c>
      <c r="CP229">
        <v>5.8031345066004159</v>
      </c>
      <c r="CQ229">
        <v>0.48063254699767682</v>
      </c>
      <c r="CR229">
        <v>4.1281520671871158E-2</v>
      </c>
      <c r="CS229">
        <v>45.314141935472072</v>
      </c>
      <c r="CT229">
        <v>3.3436887771454211</v>
      </c>
      <c r="CU229">
        <v>0.1935455667661439</v>
      </c>
      <c r="CV229">
        <v>8.4572199154206142</v>
      </c>
      <c r="CW229">
        <v>0.8546652135634909</v>
      </c>
      <c r="CX229">
        <v>4.1125428131121453E-2</v>
      </c>
      <c r="CY229">
        <v>5708.7755753311594</v>
      </c>
      <c r="CZ229">
        <v>316.96278242450751</v>
      </c>
      <c r="DA229">
        <v>0.87948867473968328</v>
      </c>
      <c r="DB229">
        <v>6.5652174322770165E-2</v>
      </c>
      <c r="DC229">
        <v>5.9974613413398048E-2</v>
      </c>
      <c r="DD229">
        <v>3.7946309426014922E-2</v>
      </c>
      <c r="DE229">
        <v>12.054096854423021</v>
      </c>
      <c r="DF229">
        <v>10.565838422444809</v>
      </c>
      <c r="DG229">
        <v>20.150301144916551</v>
      </c>
      <c r="DH229">
        <v>177.6831168834492</v>
      </c>
      <c r="DI229">
        <v>7.2487433019897427</v>
      </c>
      <c r="DJ229">
        <v>1.129746172673372</v>
      </c>
      <c r="DK229">
        <v>35.988639607887897</v>
      </c>
      <c r="DL229">
        <v>1.5257754660662881</v>
      </c>
      <c r="DM229">
        <v>0.64625315454809296</v>
      </c>
      <c r="DN229">
        <v>11.61847508206785</v>
      </c>
      <c r="DO229">
        <v>0.56223180781947724</v>
      </c>
      <c r="DP229">
        <v>0.56114920489017106</v>
      </c>
      <c r="DQ229">
        <v>56.339385151306473</v>
      </c>
      <c r="DR229">
        <v>3.4926970564141282</v>
      </c>
      <c r="DS229">
        <v>0.5272823485837479</v>
      </c>
      <c r="DT229">
        <v>89.620047492761941</v>
      </c>
      <c r="DU229">
        <v>4.331841919765794</v>
      </c>
      <c r="DV229">
        <v>0.27879144861477512</v>
      </c>
      <c r="DW229">
        <v>56.937869899109508</v>
      </c>
      <c r="DX229">
        <v>2.3272958355204398</v>
      </c>
      <c r="DY229">
        <v>0.53433662200954046</v>
      </c>
      <c r="EA229">
        <v>167.6075162521071</v>
      </c>
      <c r="EB229">
        <v>3.897491058565175</v>
      </c>
      <c r="EC229">
        <v>37.031397533403499</v>
      </c>
      <c r="ED229">
        <v>22.856873413840329</v>
      </c>
      <c r="EE229">
        <v>29.409161103980331</v>
      </c>
      <c r="EF229">
        <v>75.299171615920841</v>
      </c>
      <c r="EG229">
        <v>58.357708556385013</v>
      </c>
      <c r="EH229">
        <v>95.480153843267701</v>
      </c>
      <c r="EI229">
        <v>95.371270479556401</v>
      </c>
      <c r="EJ229">
        <v>120.1960088168488</v>
      </c>
      <c r="EK229">
        <v>145.61371816321289</v>
      </c>
      <c r="EL229">
        <v>209.1671881639358</v>
      </c>
      <c r="EM229">
        <v>234.94471686641359</v>
      </c>
      <c r="EN229">
        <v>281.45429773585141</v>
      </c>
      <c r="EO229">
        <v>343.78942745612261</v>
      </c>
      <c r="EQ229">
        <v>3.923459075431913</v>
      </c>
      <c r="ER229">
        <v>3.2239999606814069</v>
      </c>
      <c r="ES229">
        <v>0.68825056486211555</v>
      </c>
      <c r="ET229">
        <v>0.71630652804601802</v>
      </c>
      <c r="EU229">
        <v>1.3847687137550919E-2</v>
      </c>
      <c r="EV229">
        <v>4.0819907610988693E-2</v>
      </c>
      <c r="EW229">
        <v>2.9477780083792431</v>
      </c>
      <c r="EX229">
        <v>11.19706737325038</v>
      </c>
      <c r="EY229">
        <v>3.9479768094428258</v>
      </c>
      <c r="EZ229">
        <v>1.9777500723809811</v>
      </c>
      <c r="FA229">
        <v>1.6222569548801021E-2</v>
      </c>
      <c r="FC229">
        <f t="shared" si="28"/>
        <v>4.8532382865865618</v>
      </c>
      <c r="FE229">
        <v>-20.76356198601</v>
      </c>
      <c r="FF229">
        <v>1.1909612000000001</v>
      </c>
      <c r="FH229">
        <v>-4.0397652279200003</v>
      </c>
      <c r="FI229">
        <v>1.1909612000000001</v>
      </c>
      <c r="FK229">
        <v>988.84228519999999</v>
      </c>
      <c r="FL229">
        <f t="shared" si="32"/>
        <v>715.69228520000001</v>
      </c>
      <c r="FM229">
        <v>23</v>
      </c>
      <c r="FS229">
        <f t="shared" si="29"/>
        <v>89.620047492761941</v>
      </c>
      <c r="FT229">
        <f t="shared" si="30"/>
        <v>145.15483513056799</v>
      </c>
      <c r="FU229">
        <f t="shared" si="31"/>
        <v>0.90702628379538242</v>
      </c>
      <c r="FV229">
        <f t="shared" si="33"/>
        <v>2.1145642491438128</v>
      </c>
    </row>
    <row r="230" spans="1:178" x14ac:dyDescent="0.25">
      <c r="A230" t="s">
        <v>1259</v>
      </c>
      <c r="B230" t="s">
        <v>789</v>
      </c>
      <c r="C230" s="2">
        <v>-7.3465222698704489</v>
      </c>
      <c r="D230" s="5">
        <v>5.8753782602701957E-3</v>
      </c>
      <c r="E230" s="6">
        <v>53.264326168266287</v>
      </c>
      <c r="F230" s="7">
        <v>0.63279105119509504</v>
      </c>
      <c r="G230">
        <v>-192.50462443172071</v>
      </c>
      <c r="H230" s="8">
        <v>144.34898176079531</v>
      </c>
      <c r="I230" s="2">
        <v>2.0685546611443661</v>
      </c>
      <c r="J230" s="2">
        <v>0.1020014057686652</v>
      </c>
      <c r="K230" s="5">
        <v>0.18602826324595581</v>
      </c>
      <c r="L230" s="9">
        <v>1.8102385599237101E-3</v>
      </c>
      <c r="M230">
        <v>0.1527046472353559</v>
      </c>
      <c r="N230" s="8">
        <v>1.571564984664543</v>
      </c>
      <c r="O230" s="10">
        <v>12.390815967205789</v>
      </c>
      <c r="P230" s="7">
        <v>0.72669317198619432</v>
      </c>
      <c r="Q230" s="5">
        <v>0.48363410843095661</v>
      </c>
      <c r="R230" s="11">
        <v>2.3677322048020331E-2</v>
      </c>
      <c r="S230" s="12">
        <v>0.23178295596029039</v>
      </c>
      <c r="T230" s="6">
        <v>2704.7471164308972</v>
      </c>
      <c r="U230" s="6">
        <v>15.71117979392481</v>
      </c>
      <c r="V230" s="6">
        <v>16.106325890802211</v>
      </c>
      <c r="W230" s="6">
        <v>2542.931070516654</v>
      </c>
      <c r="X230" s="6">
        <v>9.250361679160811</v>
      </c>
      <c r="Y230" s="6">
        <v>102.9847265073587</v>
      </c>
      <c r="Z230" s="6">
        <v>2633.6455932797721</v>
      </c>
      <c r="AA230" s="6">
        <v>8.8527420558331009</v>
      </c>
      <c r="AB230" s="13">
        <v>55.431174909950371</v>
      </c>
      <c r="AC230" s="14">
        <v>94.017331789310816</v>
      </c>
      <c r="AE230" t="s">
        <v>1260</v>
      </c>
      <c r="AF230" t="s">
        <v>1260</v>
      </c>
      <c r="AG230">
        <v>23.353000000000002</v>
      </c>
      <c r="AH230">
        <v>1764.5102568444649</v>
      </c>
      <c r="AI230">
        <v>92.309834461732692</v>
      </c>
      <c r="AJ230">
        <v>93.042592105095991</v>
      </c>
      <c r="AK230" t="s">
        <v>143</v>
      </c>
      <c r="AL230">
        <v>1011.887378912921</v>
      </c>
      <c r="AM230">
        <v>1844.790962694261</v>
      </c>
      <c r="AN230">
        <v>229.70087592603321</v>
      </c>
      <c r="AO230">
        <v>7.7333899887525197</v>
      </c>
      <c r="AP230">
        <v>2.2289465662249008</v>
      </c>
      <c r="AQ230">
        <v>5.6588480598261182</v>
      </c>
      <c r="AR230">
        <v>1.484959304457333</v>
      </c>
      <c r="AS230">
        <v>1.5452104256061761</v>
      </c>
      <c r="AT230">
        <v>105.634125557986</v>
      </c>
      <c r="AU230">
        <v>34.511750766829479</v>
      </c>
      <c r="AV230">
        <v>51.695340426858657</v>
      </c>
      <c r="AW230">
        <v>6.7819586253416837</v>
      </c>
      <c r="AX230">
        <v>1.3727414908426701</v>
      </c>
      <c r="AY230">
        <v>0.17647793791807079</v>
      </c>
      <c r="AZ230">
        <v>248.17918111520339</v>
      </c>
      <c r="BA230">
        <v>11.01732282360158</v>
      </c>
      <c r="BB230">
        <v>8.9990106576517903E-2</v>
      </c>
      <c r="BC230">
        <v>530960.58818359592</v>
      </c>
      <c r="BD230">
        <v>21024.823852423851</v>
      </c>
      <c r="BE230">
        <v>4.7195489489646851</v>
      </c>
      <c r="BF230">
        <v>0.74369579660011964</v>
      </c>
      <c r="BG230">
        <v>0.16570242603019231</v>
      </c>
      <c r="BH230">
        <v>8.9694721827561663E-2</v>
      </c>
      <c r="BI230">
        <v>1.47929368963184</v>
      </c>
      <c r="BJ230">
        <v>0.2420907279872733</v>
      </c>
      <c r="BK230">
        <v>7.6856499988745266E-3</v>
      </c>
      <c r="BL230">
        <v>30.076223960151321</v>
      </c>
      <c r="BM230">
        <v>3.0415205755137218</v>
      </c>
      <c r="BN230">
        <v>6.4344875742113394E-2</v>
      </c>
      <c r="BO230">
        <v>3.83605021850149</v>
      </c>
      <c r="BP230">
        <v>0.49257714672786418</v>
      </c>
      <c r="BQ230">
        <v>1.1550782561091801E-2</v>
      </c>
      <c r="BR230">
        <v>27.04600157240364</v>
      </c>
      <c r="BS230">
        <v>2.6598844542097519</v>
      </c>
      <c r="BT230">
        <v>3.5489122556889963E-2</v>
      </c>
      <c r="BU230">
        <v>15.844579220173451</v>
      </c>
      <c r="BV230">
        <v>2.151896771878318</v>
      </c>
      <c r="BW230">
        <v>0.10526508048156839</v>
      </c>
      <c r="BX230">
        <v>5.542913743271658</v>
      </c>
      <c r="BY230">
        <v>0.63848413569411311</v>
      </c>
      <c r="BZ230">
        <v>2.364260291963825E-2</v>
      </c>
      <c r="CA230">
        <v>21.601953250017861</v>
      </c>
      <c r="CB230">
        <v>1.885364468727607</v>
      </c>
      <c r="CC230">
        <v>0.19775784700903029</v>
      </c>
      <c r="CD230">
        <v>3.797951808391153</v>
      </c>
      <c r="CE230">
        <v>0.36712455713376629</v>
      </c>
      <c r="CF230">
        <v>2.9108242587332279E-2</v>
      </c>
      <c r="CG230">
        <v>29.713386461518649</v>
      </c>
      <c r="CH230">
        <v>2.177739600058394</v>
      </c>
      <c r="CI230">
        <v>5.6133252439980713E-2</v>
      </c>
      <c r="CJ230">
        <v>7.7821849639130436</v>
      </c>
      <c r="CK230">
        <v>0.63862542269392475</v>
      </c>
      <c r="CL230">
        <v>2.9183719816833549E-2</v>
      </c>
      <c r="CM230">
        <v>33.474939534308348</v>
      </c>
      <c r="CN230">
        <v>2.430775878729607</v>
      </c>
      <c r="CO230">
        <v>4.1187167439320937E-2</v>
      </c>
      <c r="CP230">
        <v>6.1098598222382154</v>
      </c>
      <c r="CQ230">
        <v>0.44571711330154218</v>
      </c>
      <c r="CR230">
        <v>1.3139788447921829E-2</v>
      </c>
      <c r="CS230">
        <v>45.417591442351117</v>
      </c>
      <c r="CT230">
        <v>2.114948962499696</v>
      </c>
      <c r="CU230">
        <v>6.1628512817650617E-2</v>
      </c>
      <c r="CV230">
        <v>8.0947562525235579</v>
      </c>
      <c r="CW230">
        <v>0.48572438071844792</v>
      </c>
      <c r="CX230">
        <v>2.782675236486529E-2</v>
      </c>
      <c r="CY230">
        <v>4819.2726201388332</v>
      </c>
      <c r="CZ230">
        <v>243.3214309752023</v>
      </c>
      <c r="DA230">
        <v>0.1336912333719944</v>
      </c>
      <c r="DB230">
        <v>4.2194311809635468E-2</v>
      </c>
      <c r="DC230">
        <v>2.5050262943831711E-2</v>
      </c>
      <c r="DD230">
        <v>1.208123883481188E-2</v>
      </c>
      <c r="DE230">
        <v>-5.4927527509447129</v>
      </c>
      <c r="DF230">
        <v>5.9740462114726576</v>
      </c>
      <c r="DG230">
        <v>12.511603634286249</v>
      </c>
      <c r="DH230">
        <v>105.0021319485499</v>
      </c>
      <c r="DI230">
        <v>4.0255480419796514</v>
      </c>
      <c r="DJ230">
        <v>0.67910099581078465</v>
      </c>
      <c r="DK230">
        <v>21.255838836011289</v>
      </c>
      <c r="DL230">
        <v>0.72765256329305972</v>
      </c>
      <c r="DM230">
        <v>0.40993855259493162</v>
      </c>
      <c r="DN230">
        <v>7.3816778855400393</v>
      </c>
      <c r="DO230">
        <v>0.44518602413703912</v>
      </c>
      <c r="DP230">
        <v>0.31553898201362701</v>
      </c>
      <c r="DQ230">
        <v>33.639629475465512</v>
      </c>
      <c r="DR230">
        <v>1.4458013804790579</v>
      </c>
      <c r="DS230">
        <v>0.30709535361129747</v>
      </c>
      <c r="DT230">
        <v>53.264326168266287</v>
      </c>
      <c r="DU230">
        <v>1.788667555083602</v>
      </c>
      <c r="DV230">
        <v>0.18891409157744191</v>
      </c>
      <c r="DW230">
        <v>33.801490023668102</v>
      </c>
      <c r="DX230">
        <v>1.3150204574893569</v>
      </c>
      <c r="DY230">
        <v>0.29715303846001989</v>
      </c>
      <c r="EA230">
        <v>158.07591153834611</v>
      </c>
      <c r="EB230">
        <v>6.2417455258727426</v>
      </c>
      <c r="EC230">
        <v>49.063986884423031</v>
      </c>
      <c r="ED230">
        <v>41.336748044197101</v>
      </c>
      <c r="EE230">
        <v>59.181622696725697</v>
      </c>
      <c r="EF230">
        <v>107.0579677038746</v>
      </c>
      <c r="EG230">
        <v>98.453174836086291</v>
      </c>
      <c r="EH230">
        <v>108.5525288945621</v>
      </c>
      <c r="EI230">
        <v>105.2064212850735</v>
      </c>
      <c r="EJ230">
        <v>120.7861238273116</v>
      </c>
      <c r="EK230">
        <v>142.53086014492749</v>
      </c>
      <c r="EL230">
        <v>209.21837208942719</v>
      </c>
      <c r="EM230">
        <v>247.3627458396038</v>
      </c>
      <c r="EN230">
        <v>282.09684125683918</v>
      </c>
      <c r="EO230">
        <v>329.05513221640479</v>
      </c>
      <c r="EQ230">
        <v>3.0545107111260501</v>
      </c>
      <c r="ER230">
        <v>1.499712781031598</v>
      </c>
      <c r="ES230">
        <v>0.91327223656171275</v>
      </c>
      <c r="ET230">
        <v>0.92498845651629202</v>
      </c>
      <c r="EU230">
        <v>2.2126251035153751E-2</v>
      </c>
      <c r="EV230">
        <v>5.7499770750945811E-2</v>
      </c>
      <c r="EW230">
        <v>2.598712753443468</v>
      </c>
      <c r="EX230">
        <v>17.62549890505122</v>
      </c>
      <c r="EY230">
        <v>1.770977840796685</v>
      </c>
      <c r="EZ230">
        <v>1.172768622833624</v>
      </c>
      <c r="FA230">
        <v>1.6374619899078052E-2</v>
      </c>
      <c r="FC230">
        <f t="shared" si="28"/>
        <v>2.9739269705758851</v>
      </c>
      <c r="FE230">
        <v>-19.12466856544</v>
      </c>
      <c r="FF230">
        <v>1.1882755</v>
      </c>
      <c r="FH230">
        <v>-3.0122150831800005</v>
      </c>
      <c r="FI230">
        <v>1.1882755</v>
      </c>
      <c r="FK230">
        <v>1013.4229523</v>
      </c>
      <c r="FL230">
        <f t="shared" si="32"/>
        <v>740.27295230000004</v>
      </c>
      <c r="FM230">
        <v>24</v>
      </c>
      <c r="FS230">
        <f t="shared" si="29"/>
        <v>53.264326168266287</v>
      </c>
      <c r="FT230">
        <f t="shared" si="30"/>
        <v>86.270591230382053</v>
      </c>
      <c r="FU230">
        <f t="shared" si="31"/>
        <v>1.3612186988044899</v>
      </c>
      <c r="FV230">
        <f t="shared" si="33"/>
        <v>2.8194437693319152</v>
      </c>
    </row>
    <row r="231" spans="1:178" x14ac:dyDescent="0.25">
      <c r="A231" t="s">
        <v>1261</v>
      </c>
      <c r="B231" t="s">
        <v>789</v>
      </c>
      <c r="C231" s="2">
        <v>10.70268168997408</v>
      </c>
      <c r="D231" s="5">
        <v>1.858143249443504E-2</v>
      </c>
      <c r="E231" s="6">
        <v>127.93916389091861</v>
      </c>
      <c r="F231" s="7">
        <v>0.36515512534566191</v>
      </c>
      <c r="G231">
        <v>132.57203949594981</v>
      </c>
      <c r="H231" s="8">
        <v>119.99903627142569</v>
      </c>
      <c r="I231" s="2">
        <v>1.9439304071840731</v>
      </c>
      <c r="J231" s="2">
        <v>9.4430302668076366E-2</v>
      </c>
      <c r="K231" s="5">
        <v>0.18384628269303649</v>
      </c>
      <c r="L231" s="9">
        <v>7.5763073434551118E-4</v>
      </c>
      <c r="M231">
        <v>0.1022742091067288</v>
      </c>
      <c r="N231" s="8">
        <v>0.54646745120657814</v>
      </c>
      <c r="O231" s="10">
        <v>13.04813139195309</v>
      </c>
      <c r="P231" s="7">
        <v>0.75610673269395878</v>
      </c>
      <c r="Q231" s="5">
        <v>0.51454103842571997</v>
      </c>
      <c r="R231" s="11">
        <v>2.4998594217077098E-2</v>
      </c>
      <c r="S231" s="12">
        <v>0.59204346905266403</v>
      </c>
      <c r="T231" s="6">
        <v>2686.858218020745</v>
      </c>
      <c r="U231" s="6">
        <v>5.8223777906787948</v>
      </c>
      <c r="V231" s="6">
        <v>6.8155724151066917</v>
      </c>
      <c r="W231" s="6">
        <v>2675.9004802747941</v>
      </c>
      <c r="X231" s="6">
        <v>6.9173717800757544</v>
      </c>
      <c r="Y231" s="6">
        <v>106.3965943097343</v>
      </c>
      <c r="Z231" s="6">
        <v>2682.95424571591</v>
      </c>
      <c r="AA231" s="6">
        <v>4.0162309446491689</v>
      </c>
      <c r="AB231" s="13">
        <v>54.625183567807767</v>
      </c>
      <c r="AC231" s="14">
        <v>99.592172833219948</v>
      </c>
      <c r="AE231" t="s">
        <v>1262</v>
      </c>
      <c r="AF231" t="s">
        <v>1262</v>
      </c>
      <c r="AG231">
        <v>25.013999999999999</v>
      </c>
      <c r="AH231">
        <v>86.946574226337447</v>
      </c>
      <c r="AI231">
        <v>42.160854591311427</v>
      </c>
      <c r="AJ231">
        <v>74.594637090309504</v>
      </c>
      <c r="AK231" t="s">
        <v>143</v>
      </c>
      <c r="AL231">
        <v>623.35081024290082</v>
      </c>
      <c r="AM231">
        <v>1508.7892805109179</v>
      </c>
      <c r="AN231">
        <v>232.56684814068879</v>
      </c>
      <c r="AO231">
        <v>11.094430643332799</v>
      </c>
      <c r="AP231">
        <v>1.801339823812101</v>
      </c>
      <c r="AQ231">
        <v>1.777385913397304</v>
      </c>
      <c r="AR231">
        <v>0.7632191573435434</v>
      </c>
      <c r="AS231">
        <v>1.258386561452747</v>
      </c>
      <c r="AT231">
        <v>247.43709684209759</v>
      </c>
      <c r="AU231">
        <v>128.92503131937929</v>
      </c>
      <c r="AV231">
        <v>42.012966775650668</v>
      </c>
      <c r="AW231">
        <v>2.7744832963876389</v>
      </c>
      <c r="AX231">
        <v>0.79987120971012127</v>
      </c>
      <c r="AY231">
        <v>0.1465603915144347</v>
      </c>
      <c r="AZ231">
        <v>282.22971899186177</v>
      </c>
      <c r="BA231">
        <v>32.119839719493633</v>
      </c>
      <c r="BB231">
        <v>7.1637297107322126E-2</v>
      </c>
      <c r="BC231">
        <v>523824.72976601112</v>
      </c>
      <c r="BD231">
        <v>26642.837505498552</v>
      </c>
      <c r="BE231">
        <v>1.82194618879795</v>
      </c>
      <c r="BF231">
        <v>0.67773100230884797</v>
      </c>
      <c r="BG231">
        <v>0.1384916330978353</v>
      </c>
      <c r="BH231">
        <v>5.8246560532249567E-2</v>
      </c>
      <c r="BI231">
        <v>1.3324503077713321</v>
      </c>
      <c r="BJ231">
        <v>0.46794741536407708</v>
      </c>
      <c r="BK231">
        <v>6.4969398295092549E-3</v>
      </c>
      <c r="BL231">
        <v>25.909560907172789</v>
      </c>
      <c r="BM231">
        <v>2.8025240905337618</v>
      </c>
      <c r="BN231">
        <v>4.2139376151779637E-2</v>
      </c>
      <c r="BO231">
        <v>1.5182568446877149</v>
      </c>
      <c r="BP231">
        <v>0.52272917335854463</v>
      </c>
      <c r="BQ231">
        <v>8.336385644031356E-3</v>
      </c>
      <c r="BR231">
        <v>7.1492541164546708</v>
      </c>
      <c r="BS231">
        <v>2.6868921544372308</v>
      </c>
      <c r="BT231">
        <v>6.1179431261782789E-2</v>
      </c>
      <c r="BU231">
        <v>5.0512295856300167</v>
      </c>
      <c r="BV231">
        <v>1.877077237554698</v>
      </c>
      <c r="BW231">
        <v>8.6444462201728522E-2</v>
      </c>
      <c r="BX231">
        <v>1.9622317752578</v>
      </c>
      <c r="BY231">
        <v>0.56199756033433546</v>
      </c>
      <c r="BZ231">
        <v>8.3427931058968185E-3</v>
      </c>
      <c r="CA231">
        <v>9.9658566456251148</v>
      </c>
      <c r="CB231">
        <v>1.908394121627667</v>
      </c>
      <c r="CC231">
        <v>0.12950039859881021</v>
      </c>
      <c r="CD231">
        <v>2.657625132681761</v>
      </c>
      <c r="CE231">
        <v>0.51534631920845453</v>
      </c>
      <c r="CF231">
        <v>2.4175963326075921E-2</v>
      </c>
      <c r="CG231">
        <v>26.972560534800522</v>
      </c>
      <c r="CH231">
        <v>4.7474973603518924</v>
      </c>
      <c r="CI231">
        <v>4.2078496125799517E-2</v>
      </c>
      <c r="CJ231">
        <v>8.783589183694712</v>
      </c>
      <c r="CK231">
        <v>1.1783174648791239</v>
      </c>
      <c r="CL231">
        <v>1.0298204344076779E-2</v>
      </c>
      <c r="CM231">
        <v>41.778541311187382</v>
      </c>
      <c r="CN231">
        <v>5.3502442878669578</v>
      </c>
      <c r="CO231">
        <v>7.0992753494518265E-2</v>
      </c>
      <c r="CP231">
        <v>8.3015516163585357</v>
      </c>
      <c r="CQ231">
        <v>0.95129306079153331</v>
      </c>
      <c r="CR231">
        <v>9.8449228887807563E-3</v>
      </c>
      <c r="CS231">
        <v>67.908313537190381</v>
      </c>
      <c r="CT231">
        <v>6.4843863221216349</v>
      </c>
      <c r="CU231">
        <v>0.1062467778161357</v>
      </c>
      <c r="CV231">
        <v>11.361068015215141</v>
      </c>
      <c r="CW231">
        <v>0.98123215533278196</v>
      </c>
      <c r="CX231">
        <v>9.819677743734375E-3</v>
      </c>
      <c r="CY231">
        <v>5551.2026642310157</v>
      </c>
      <c r="CZ231">
        <v>253.5553706882568</v>
      </c>
      <c r="DA231">
        <v>0.1002219413736693</v>
      </c>
      <c r="DB231">
        <v>8.8093155852715876E-2</v>
      </c>
      <c r="DC231">
        <v>4.0003514760415727E-2</v>
      </c>
      <c r="DD231">
        <v>2.0825042893375108E-2</v>
      </c>
      <c r="DE231">
        <v>-0.88627203257018694</v>
      </c>
      <c r="DF231">
        <v>4.1864065103575543</v>
      </c>
      <c r="DG231">
        <v>9.9993396797374281</v>
      </c>
      <c r="DH231">
        <v>265.56983691848149</v>
      </c>
      <c r="DI231">
        <v>11.959184218835951</v>
      </c>
      <c r="DJ231">
        <v>0.63951050498720829</v>
      </c>
      <c r="DK231">
        <v>53.682813491395692</v>
      </c>
      <c r="DL231">
        <v>2.3548905143895791</v>
      </c>
      <c r="DM231">
        <v>0.36772272813395829</v>
      </c>
      <c r="DN231">
        <v>12.463652679755111</v>
      </c>
      <c r="DO231">
        <v>0.59776859580535191</v>
      </c>
      <c r="DP231">
        <v>0.29672960140939841</v>
      </c>
      <c r="DQ231">
        <v>46.200144085181307</v>
      </c>
      <c r="DR231">
        <v>2.0315030301292891</v>
      </c>
      <c r="DS231">
        <v>0.25779466483532781</v>
      </c>
      <c r="DT231">
        <v>127.93916389091861</v>
      </c>
      <c r="DU231">
        <v>6.0499086359476566</v>
      </c>
      <c r="DV231">
        <v>0.1269406485928006</v>
      </c>
      <c r="DW231">
        <v>82.314169453534177</v>
      </c>
      <c r="DX231">
        <v>3.7103300973286051</v>
      </c>
      <c r="DY231">
        <v>0.26974203292629961</v>
      </c>
      <c r="EA231">
        <v>179.7641522241158</v>
      </c>
      <c r="EB231">
        <v>5.6221531973473926</v>
      </c>
      <c r="EC231">
        <v>42.266820403218262</v>
      </c>
      <c r="ED231">
        <v>16.360526343617622</v>
      </c>
      <c r="EE231">
        <v>15.64388209289862</v>
      </c>
      <c r="EF231">
        <v>34.129929632635253</v>
      </c>
      <c r="EG231">
        <v>34.853139880245124</v>
      </c>
      <c r="EH231">
        <v>50.079681636307107</v>
      </c>
      <c r="EI231">
        <v>73.618424728026625</v>
      </c>
      <c r="EJ231">
        <v>109.6445550195143</v>
      </c>
      <c r="EK231">
        <v>160.8715967709654</v>
      </c>
      <c r="EL231">
        <v>261.11588319492108</v>
      </c>
      <c r="EM231">
        <v>336.09520714002173</v>
      </c>
      <c r="EN231">
        <v>421.79076731174149</v>
      </c>
      <c r="EO231">
        <v>461.832033138827</v>
      </c>
      <c r="EQ231">
        <v>4.4070665121739436</v>
      </c>
      <c r="ER231">
        <v>5.8944854942384453</v>
      </c>
      <c r="ES231">
        <v>0.84303078329902548</v>
      </c>
      <c r="ET231">
        <v>0.79035609590757971</v>
      </c>
      <c r="EU231">
        <v>1.332924670964197E-2</v>
      </c>
      <c r="EV231">
        <v>0.1122641561137922</v>
      </c>
      <c r="EW231">
        <v>8.4223931448867031</v>
      </c>
      <c r="EX231">
        <v>7.6933445708535571</v>
      </c>
      <c r="EY231">
        <v>4.9379132417292348</v>
      </c>
      <c r="EZ231">
        <v>1.883998544903519</v>
      </c>
      <c r="FA231">
        <v>9.9800888434327661E-3</v>
      </c>
      <c r="FC231">
        <f t="shared" si="28"/>
        <v>9.112580611774785</v>
      </c>
      <c r="FE231">
        <v>-22.428586043420001</v>
      </c>
      <c r="FF231">
        <v>1.2634694</v>
      </c>
      <c r="FH231">
        <v>-3.7006001147999998</v>
      </c>
      <c r="FI231">
        <v>1.2634694</v>
      </c>
      <c r="FK231">
        <v>916.14076560000001</v>
      </c>
      <c r="FL231">
        <f t="shared" si="32"/>
        <v>642.99076560000003</v>
      </c>
      <c r="FM231">
        <v>21</v>
      </c>
      <c r="FS231">
        <f t="shared" si="29"/>
        <v>127.93916389091861</v>
      </c>
      <c r="FT231">
        <f t="shared" si="30"/>
        <v>207.21912965766811</v>
      </c>
      <c r="FU231">
        <f t="shared" si="31"/>
        <v>1.3500637097889885</v>
      </c>
      <c r="FV231">
        <f t="shared" si="33"/>
        <v>2.8051563451774451</v>
      </c>
    </row>
    <row r="232" spans="1:178" x14ac:dyDescent="0.25">
      <c r="A232" t="s">
        <v>1263</v>
      </c>
      <c r="B232" t="s">
        <v>789</v>
      </c>
      <c r="C232" s="2">
        <v>21.148762534351011</v>
      </c>
      <c r="D232" s="5">
        <v>3.8595171804840962E-2</v>
      </c>
      <c r="E232" s="6">
        <v>330.63030239571492</v>
      </c>
      <c r="F232" s="7">
        <v>0.54906745027782689</v>
      </c>
      <c r="G232">
        <v>66.56230598722081</v>
      </c>
      <c r="H232" s="8">
        <v>1143.392195772527</v>
      </c>
      <c r="I232" s="2">
        <v>2.1151527497750529</v>
      </c>
      <c r="J232" s="2">
        <v>0.1074331753195913</v>
      </c>
      <c r="K232" s="5">
        <v>0.18886322390335011</v>
      </c>
      <c r="L232" s="9">
        <v>6.7167097610676863E-4</v>
      </c>
      <c r="M232">
        <v>0.15834944831337619</v>
      </c>
      <c r="N232" s="8">
        <v>0.96194529355253944</v>
      </c>
      <c r="O232" s="10">
        <v>12.34050631306903</v>
      </c>
      <c r="P232" s="7">
        <v>0.72483921753686043</v>
      </c>
      <c r="Q232" s="5">
        <v>0.47387306998283851</v>
      </c>
      <c r="R232" s="11">
        <v>2.3632313535008768E-2</v>
      </c>
      <c r="S232" s="12">
        <v>0.96756087030055582</v>
      </c>
      <c r="T232" s="6">
        <v>2731.398647367439</v>
      </c>
      <c r="U232" s="6">
        <v>4.6621906330030374</v>
      </c>
      <c r="V232" s="6">
        <v>5.8412967892363534</v>
      </c>
      <c r="W232" s="6">
        <v>2499.7646519006012</v>
      </c>
      <c r="X232" s="6">
        <v>22.41593682731952</v>
      </c>
      <c r="Y232" s="6">
        <v>103.6321836501927</v>
      </c>
      <c r="Z232" s="6">
        <v>2629.8235548647449</v>
      </c>
      <c r="AA232" s="6">
        <v>9.3324657732156346</v>
      </c>
      <c r="AB232" s="13">
        <v>55.201393742263882</v>
      </c>
      <c r="AC232" s="14">
        <v>91.519582991296772</v>
      </c>
      <c r="AE232" t="s">
        <v>1264</v>
      </c>
      <c r="AF232" t="s">
        <v>1264</v>
      </c>
      <c r="AG232">
        <v>20.911999999999999</v>
      </c>
      <c r="AH232">
        <v>1868.8024803453591</v>
      </c>
      <c r="AI232">
        <v>380.09240620446133</v>
      </c>
      <c r="AJ232">
        <v>94.326656476304038</v>
      </c>
      <c r="AK232" t="s">
        <v>143</v>
      </c>
      <c r="AL232">
        <v>967.17924346069151</v>
      </c>
      <c r="AM232">
        <v>1889.2669877065009</v>
      </c>
      <c r="AN232">
        <v>242.6797639156751</v>
      </c>
      <c r="AO232">
        <v>12.870642986899741</v>
      </c>
      <c r="AP232">
        <v>2.2295735719329279</v>
      </c>
      <c r="AQ232">
        <v>19.884071702110539</v>
      </c>
      <c r="AR232">
        <v>3.1143385877426</v>
      </c>
      <c r="AS232">
        <v>1.5088137762351179</v>
      </c>
      <c r="AT232">
        <v>657.24760790168693</v>
      </c>
      <c r="AU232">
        <v>78.857527775812642</v>
      </c>
      <c r="AV232">
        <v>50.910326470970837</v>
      </c>
      <c r="AW232">
        <v>31.761671214443901</v>
      </c>
      <c r="AX232">
        <v>3.4659889068363561</v>
      </c>
      <c r="AY232">
        <v>5.8523013501922509E-2</v>
      </c>
      <c r="AZ232">
        <v>1157.159735712861</v>
      </c>
      <c r="BA232">
        <v>75.417673374171443</v>
      </c>
      <c r="BB232">
        <v>6.0456990560833569E-2</v>
      </c>
      <c r="BC232">
        <v>479166.09262243699</v>
      </c>
      <c r="BD232">
        <v>23480.819065334461</v>
      </c>
      <c r="BE232">
        <v>1.656222963636854</v>
      </c>
      <c r="BF232">
        <v>2.6791285283885271</v>
      </c>
      <c r="BG232">
        <v>0.39020773805966769</v>
      </c>
      <c r="BH232">
        <v>0.11825855003531251</v>
      </c>
      <c r="BI232">
        <v>32.710935898501042</v>
      </c>
      <c r="BJ232">
        <v>3.437394204645646</v>
      </c>
      <c r="BK232">
        <v>9.1574333388861184E-3</v>
      </c>
      <c r="BL232">
        <v>374.42737626877289</v>
      </c>
      <c r="BM232">
        <v>35.306391397312872</v>
      </c>
      <c r="BN232">
        <v>5.5621180247648713E-2</v>
      </c>
      <c r="BO232">
        <v>75.583351042980809</v>
      </c>
      <c r="BP232">
        <v>9.312389900497573</v>
      </c>
      <c r="BQ232">
        <v>1.252528939326298E-2</v>
      </c>
      <c r="BR232">
        <v>434.58890185580259</v>
      </c>
      <c r="BS232">
        <v>54.765529933070788</v>
      </c>
      <c r="BT232">
        <v>9.9642359575706732E-2</v>
      </c>
      <c r="BU232">
        <v>145.44271298083541</v>
      </c>
      <c r="BV232">
        <v>16.518828053243698</v>
      </c>
      <c r="BW232">
        <v>4.3773126157186648E-2</v>
      </c>
      <c r="BX232">
        <v>47.251396561475218</v>
      </c>
      <c r="BY232">
        <v>4.7308130337036491</v>
      </c>
      <c r="BZ232">
        <v>2.561696229088797E-2</v>
      </c>
      <c r="CA232">
        <v>141.44836005230289</v>
      </c>
      <c r="CB232">
        <v>16.350011489537842</v>
      </c>
      <c r="CC232">
        <v>0.194589872852723</v>
      </c>
      <c r="CD232">
        <v>22.326576780086331</v>
      </c>
      <c r="CE232">
        <v>2.2183235535204511</v>
      </c>
      <c r="CF232">
        <v>0.26005816417461658</v>
      </c>
      <c r="CG232">
        <v>153.34139174913341</v>
      </c>
      <c r="CH232">
        <v>13.729176390727091</v>
      </c>
      <c r="CI232">
        <v>6.0495591613161107E-2</v>
      </c>
      <c r="CJ232">
        <v>37.356939229781851</v>
      </c>
      <c r="CK232">
        <v>3.4748340175830572</v>
      </c>
      <c r="CL232">
        <v>1.4807357748528109E-2</v>
      </c>
      <c r="CM232">
        <v>135.7019113252357</v>
      </c>
      <c r="CN232">
        <v>10.02086066959796</v>
      </c>
      <c r="CO232">
        <v>4.4365317114886643E-2</v>
      </c>
      <c r="CP232">
        <v>23.590979247882711</v>
      </c>
      <c r="CQ232">
        <v>1.7233670797510221</v>
      </c>
      <c r="CR232">
        <v>1.41478653539065E-2</v>
      </c>
      <c r="CS232">
        <v>169.70784981717401</v>
      </c>
      <c r="CT232">
        <v>11.019367664374331</v>
      </c>
      <c r="CU232">
        <v>6.6407957375801352E-2</v>
      </c>
      <c r="CV232">
        <v>25.382165568472349</v>
      </c>
      <c r="CW232">
        <v>1.777945841677655</v>
      </c>
      <c r="CX232">
        <v>3.0153522267202339E-2</v>
      </c>
      <c r="CY232">
        <v>5646.9721035294651</v>
      </c>
      <c r="CZ232">
        <v>321.67015765106908</v>
      </c>
      <c r="DA232">
        <v>0.30772007046795963</v>
      </c>
      <c r="DB232">
        <v>0.15380041586913981</v>
      </c>
      <c r="DC232">
        <v>4.7577790444177433E-2</v>
      </c>
      <c r="DD232">
        <v>1.301483022698699E-2</v>
      </c>
      <c r="DE232">
        <v>3.6362925137974198</v>
      </c>
      <c r="DF232">
        <v>5.3885443867428506</v>
      </c>
      <c r="DG232">
        <v>11.482989779893851</v>
      </c>
      <c r="DH232">
        <v>625.70659405903382</v>
      </c>
      <c r="DI232">
        <v>31.103667734097328</v>
      </c>
      <c r="DJ232">
        <v>0.81822802176302967</v>
      </c>
      <c r="DK232">
        <v>130.21602534088689</v>
      </c>
      <c r="DL232">
        <v>6.4190723438628554</v>
      </c>
      <c r="DM232">
        <v>0.40399343707787788</v>
      </c>
      <c r="DN232">
        <v>45.901170392516967</v>
      </c>
      <c r="DO232">
        <v>2.086967290765382</v>
      </c>
      <c r="DP232">
        <v>0.36939976201948349</v>
      </c>
      <c r="DQ232">
        <v>185.25477217055069</v>
      </c>
      <c r="DR232">
        <v>14.22571197904036</v>
      </c>
      <c r="DS232">
        <v>0.3044078514639279</v>
      </c>
      <c r="DT232">
        <v>330.63030239571492</v>
      </c>
      <c r="DU232">
        <v>12.839545052019369</v>
      </c>
      <c r="DV232">
        <v>0.17507648105212309</v>
      </c>
      <c r="DW232">
        <v>203.18370348776469</v>
      </c>
      <c r="DX232">
        <v>10.02362504526609</v>
      </c>
      <c r="DY232">
        <v>0.3048595605854158</v>
      </c>
      <c r="EA232">
        <v>737.04441765150375</v>
      </c>
      <c r="EB232">
        <v>138.02082657595381</v>
      </c>
      <c r="EC232">
        <v>610.81138053633435</v>
      </c>
      <c r="ED232">
        <v>814.47576554936222</v>
      </c>
      <c r="EE232">
        <v>950.96039793392254</v>
      </c>
      <c r="EF232">
        <v>982.72103365429359</v>
      </c>
      <c r="EG232">
        <v>839.27880215764162</v>
      </c>
      <c r="EH232">
        <v>710.79577915730124</v>
      </c>
      <c r="EI232">
        <v>618.46473075031395</v>
      </c>
      <c r="EJ232">
        <v>623.3389908501357</v>
      </c>
      <c r="EK232">
        <v>684.19302618648078</v>
      </c>
      <c r="EL232">
        <v>848.13694578272305</v>
      </c>
      <c r="EM232">
        <v>955.10037440820702</v>
      </c>
      <c r="EN232">
        <v>1054.0860237091549</v>
      </c>
      <c r="EO232">
        <v>1031.795348311884</v>
      </c>
      <c r="EQ232">
        <v>1.8217791398139549</v>
      </c>
      <c r="ER232">
        <v>0.66376218829132605</v>
      </c>
      <c r="ES232">
        <v>1.0041965113994451</v>
      </c>
      <c r="ET232">
        <v>0.99658521636917075</v>
      </c>
      <c r="EU232">
        <v>0.13093886406944399</v>
      </c>
      <c r="EV232">
        <v>0.1941778927550572</v>
      </c>
      <c r="EW232">
        <v>1.4829660707311021</v>
      </c>
      <c r="EX232">
        <v>17.419514201236279</v>
      </c>
      <c r="EY232">
        <v>0.88302918897249782</v>
      </c>
      <c r="EZ232">
        <v>1.948232228219863</v>
      </c>
      <c r="FA232">
        <v>1.578670952035954E-2</v>
      </c>
      <c r="FC232">
        <f t="shared" si="28"/>
        <v>1.4071502357717494</v>
      </c>
      <c r="FE232">
        <v>-13.97309455674</v>
      </c>
      <c r="FF232">
        <v>1.0362486</v>
      </c>
      <c r="FH232">
        <v>-0.69001028592000013</v>
      </c>
      <c r="FI232">
        <v>1.0362486</v>
      </c>
      <c r="FK232">
        <v>1145.4081495999999</v>
      </c>
      <c r="FL232">
        <f t="shared" si="32"/>
        <v>872.25814959999991</v>
      </c>
      <c r="FM232">
        <v>28</v>
      </c>
      <c r="FS232">
        <f t="shared" si="29"/>
        <v>330.63030239571492</v>
      </c>
      <c r="FT232">
        <f t="shared" si="30"/>
        <v>535.51173399340041</v>
      </c>
      <c r="FU232">
        <f t="shared" si="31"/>
        <v>3.628527665652864</v>
      </c>
      <c r="FV232">
        <f t="shared" si="33"/>
        <v>4.5218022939294782</v>
      </c>
    </row>
    <row r="233" spans="1:178" x14ac:dyDescent="0.25">
      <c r="A233" t="s">
        <v>1265</v>
      </c>
      <c r="B233" t="s">
        <v>789</v>
      </c>
      <c r="C233" s="2">
        <v>42.219514285197093</v>
      </c>
      <c r="D233" s="5">
        <v>2.997677129753607E-3</v>
      </c>
      <c r="E233" s="6">
        <v>44.698077373541487</v>
      </c>
      <c r="F233" s="7">
        <v>0.75424939624720833</v>
      </c>
      <c r="G233">
        <v>33.093159733587477</v>
      </c>
      <c r="H233" s="8">
        <v>81.969755512022331</v>
      </c>
      <c r="I233" s="2">
        <v>2.3827875921381092</v>
      </c>
      <c r="J233" s="2">
        <v>0.1332791524884325</v>
      </c>
      <c r="K233" s="5">
        <v>0.19438556445752059</v>
      </c>
      <c r="L233" s="9">
        <v>3.987472095141587E-3</v>
      </c>
      <c r="M233">
        <v>0.16360079284032561</v>
      </c>
      <c r="N233" s="8">
        <v>3.0336236770988689</v>
      </c>
      <c r="O233" s="10">
        <v>11.31608933926675</v>
      </c>
      <c r="P233" s="7">
        <v>0.72089471139878059</v>
      </c>
      <c r="Q233" s="5">
        <v>0.4229457755296126</v>
      </c>
      <c r="R233" s="11">
        <v>2.323964489052564E-2</v>
      </c>
      <c r="S233" s="12">
        <v>0.69316118156857909</v>
      </c>
      <c r="T233" s="6">
        <v>2774.1886151863541</v>
      </c>
      <c r="U233" s="6">
        <v>33.980349831431127</v>
      </c>
      <c r="V233" s="6">
        <v>34.167193534223081</v>
      </c>
      <c r="W233" s="6">
        <v>2271.659484339933</v>
      </c>
      <c r="X233" s="6">
        <v>48.901888118251627</v>
      </c>
      <c r="Y233" s="6">
        <v>105.2880304156745</v>
      </c>
      <c r="Z233" s="6">
        <v>2545.992452932061</v>
      </c>
      <c r="AA233" s="6">
        <v>24.67451900361355</v>
      </c>
      <c r="AB233" s="13">
        <v>58.940057704829201</v>
      </c>
      <c r="AC233" s="14">
        <v>81.885545629612338</v>
      </c>
      <c r="AE233" t="s">
        <v>1266</v>
      </c>
      <c r="AF233" t="s">
        <v>1266</v>
      </c>
      <c r="AG233">
        <v>12.69</v>
      </c>
      <c r="AH233">
        <v>6184.1583065640789</v>
      </c>
      <c r="AI233">
        <v>511.67752405809529</v>
      </c>
      <c r="AJ233">
        <v>166.4347567729408</v>
      </c>
      <c r="AK233" t="s">
        <v>143</v>
      </c>
      <c r="AL233">
        <v>1732.8304945683899</v>
      </c>
      <c r="AM233">
        <v>3284.5674311667449</v>
      </c>
      <c r="AN233">
        <v>242.31388101360281</v>
      </c>
      <c r="AO233">
        <v>13.33631486737413</v>
      </c>
      <c r="AP233">
        <v>4.0745023795644064</v>
      </c>
      <c r="AQ233">
        <v>2281.8392950264738</v>
      </c>
      <c r="AR233">
        <v>271.91758215342588</v>
      </c>
      <c r="AS233">
        <v>2.8194177716875251</v>
      </c>
      <c r="AT233">
        <v>131.47572813933849</v>
      </c>
      <c r="AU233">
        <v>49.811986196539621</v>
      </c>
      <c r="AV233">
        <v>92.262956536072792</v>
      </c>
      <c r="AW233">
        <v>15.11546476720304</v>
      </c>
      <c r="AX233">
        <v>2.7028665103233451</v>
      </c>
      <c r="AY233">
        <v>0.13923773069163189</v>
      </c>
      <c r="AZ233">
        <v>331.29297116323409</v>
      </c>
      <c r="BA233">
        <v>32.700309525211878</v>
      </c>
      <c r="BB233">
        <v>0.13478334326502781</v>
      </c>
      <c r="BC233">
        <v>532973.7321303779</v>
      </c>
      <c r="BD233">
        <v>31734.096641240529</v>
      </c>
      <c r="BE233">
        <v>2.9983600526459462</v>
      </c>
      <c r="BF233">
        <v>20.804615296136159</v>
      </c>
      <c r="BG233">
        <v>3.0664753910798548</v>
      </c>
      <c r="BH233">
        <v>0.14968070621782839</v>
      </c>
      <c r="BI233">
        <v>5.7937344403294562</v>
      </c>
      <c r="BJ233">
        <v>0.89063706322615321</v>
      </c>
      <c r="BK233">
        <v>1.9651482139499649E-2</v>
      </c>
      <c r="BL233">
        <v>70.211880765416169</v>
      </c>
      <c r="BM233">
        <v>9.7869694462597838</v>
      </c>
      <c r="BN233">
        <v>0.11056839534213379</v>
      </c>
      <c r="BO233">
        <v>13.79336661696378</v>
      </c>
      <c r="BP233">
        <v>2.258701453544222</v>
      </c>
      <c r="BQ233">
        <v>2.4522715722060238E-2</v>
      </c>
      <c r="BR233">
        <v>85.91647306103097</v>
      </c>
      <c r="BS233">
        <v>10.325641392663149</v>
      </c>
      <c r="BT233">
        <v>0.16668200882016909</v>
      </c>
      <c r="BU233">
        <v>38.826118518279102</v>
      </c>
      <c r="BV233">
        <v>4.9635999167915319</v>
      </c>
      <c r="BW233">
        <v>0.1907907450448488</v>
      </c>
      <c r="BX233">
        <v>13.561842908297621</v>
      </c>
      <c r="BY233">
        <v>1.7330642756956789</v>
      </c>
      <c r="BZ233">
        <v>2.854518329358479E-2</v>
      </c>
      <c r="CA233">
        <v>47.549830566196313</v>
      </c>
      <c r="CB233">
        <v>7.4739033144489726</v>
      </c>
      <c r="CC233">
        <v>0.38101599149934873</v>
      </c>
      <c r="CD233">
        <v>7.4195426761323082</v>
      </c>
      <c r="CE233">
        <v>0.77791379450089304</v>
      </c>
      <c r="CF233">
        <v>5.0008052618769422E-2</v>
      </c>
      <c r="CG233">
        <v>51.846132040216681</v>
      </c>
      <c r="CH233">
        <v>9.0486128107630979</v>
      </c>
      <c r="CI233">
        <v>0.26373502909729768</v>
      </c>
      <c r="CJ233">
        <v>10.9113879373204</v>
      </c>
      <c r="CK233">
        <v>1.194164384965283</v>
      </c>
      <c r="CL233">
        <v>3.5237120765723752E-2</v>
      </c>
      <c r="CM233">
        <v>36.017542486463682</v>
      </c>
      <c r="CN233">
        <v>4.6961519521772672</v>
      </c>
      <c r="CO233">
        <v>0.1055403267073487</v>
      </c>
      <c r="CP233">
        <v>5.8876682844631567</v>
      </c>
      <c r="CQ233">
        <v>0.68942183339599894</v>
      </c>
      <c r="CR233">
        <v>6.1655005417848727E-2</v>
      </c>
      <c r="CS233">
        <v>48.559494782443927</v>
      </c>
      <c r="CT233">
        <v>6.6119963770304331</v>
      </c>
      <c r="CU233">
        <v>0.1580035105119503</v>
      </c>
      <c r="CV233">
        <v>7.6360061811965929</v>
      </c>
      <c r="CW233">
        <v>1.025906210121271</v>
      </c>
      <c r="CX233">
        <v>6.1567687659814692E-2</v>
      </c>
      <c r="CY233">
        <v>6352.8016038633496</v>
      </c>
      <c r="CZ233">
        <v>347.02947027939331</v>
      </c>
      <c r="DA233">
        <v>0.34287437222292871</v>
      </c>
      <c r="DB233">
        <v>0.45301699683949143</v>
      </c>
      <c r="DC233">
        <v>0.14341280146285049</v>
      </c>
      <c r="DD233">
        <v>3.0962635739682769E-2</v>
      </c>
      <c r="DE233">
        <v>6.5541917764495317</v>
      </c>
      <c r="DF233">
        <v>12.36244728035739</v>
      </c>
      <c r="DG233">
        <v>24.752067257051522</v>
      </c>
      <c r="DH233">
        <v>75.262217372234673</v>
      </c>
      <c r="DI233">
        <v>3.501899170904363</v>
      </c>
      <c r="DJ233">
        <v>1.3586910273547139</v>
      </c>
      <c r="DK233">
        <v>16.187125280980229</v>
      </c>
      <c r="DL233">
        <v>0.95429795550629837</v>
      </c>
      <c r="DM233">
        <v>0.76012694411677395</v>
      </c>
      <c r="DN233">
        <v>5.5826076788808612</v>
      </c>
      <c r="DO233">
        <v>0.46898836705519781</v>
      </c>
      <c r="DP233">
        <v>0.67724281954103727</v>
      </c>
      <c r="DQ233">
        <v>34.515373219981072</v>
      </c>
      <c r="DR233">
        <v>3.646813114891041</v>
      </c>
      <c r="DS233">
        <v>0.5402889248846463</v>
      </c>
      <c r="DT233">
        <v>44.698077373541487</v>
      </c>
      <c r="DU233">
        <v>2.6237179562695978</v>
      </c>
      <c r="DV233">
        <v>0.32735171745696789</v>
      </c>
      <c r="DW233">
        <v>24.73477256204287</v>
      </c>
      <c r="DX233">
        <v>1.227925156596072</v>
      </c>
      <c r="DY233">
        <v>0.63901518761577658</v>
      </c>
      <c r="EA233">
        <v>211.01463131416179</v>
      </c>
      <c r="EB233">
        <v>24.44613687902724</v>
      </c>
      <c r="EC233">
        <v>114.5381415422776</v>
      </c>
      <c r="ED233">
        <v>148.6354161310752</v>
      </c>
      <c r="EE233">
        <v>188.0010351444879</v>
      </c>
      <c r="EF233">
        <v>262.33863863702089</v>
      </c>
      <c r="EG233">
        <v>240.88530920599689</v>
      </c>
      <c r="EH233">
        <v>238.9438721919413</v>
      </c>
      <c r="EI233">
        <v>205.52749795380359</v>
      </c>
      <c r="EJ233">
        <v>210.75663430982391</v>
      </c>
      <c r="EK233">
        <v>199.8422699142931</v>
      </c>
      <c r="EL233">
        <v>225.109640540398</v>
      </c>
      <c r="EM233">
        <v>238.36713702279991</v>
      </c>
      <c r="EN233">
        <v>301.6117688350555</v>
      </c>
      <c r="EO233">
        <v>310.40675533319478</v>
      </c>
      <c r="EQ233">
        <v>1.9001323890855291</v>
      </c>
      <c r="ER233">
        <v>0.85014285976468917</v>
      </c>
      <c r="ES233">
        <v>0.96212441542976113</v>
      </c>
      <c r="ET233">
        <v>0.9960447006528228</v>
      </c>
      <c r="EU233">
        <v>8.1051667756360898E-2</v>
      </c>
      <c r="EV233">
        <v>0.1023091182660248</v>
      </c>
      <c r="EW233">
        <v>1.2622703652880189</v>
      </c>
      <c r="EX233">
        <v>45.924579963403538</v>
      </c>
      <c r="EY233">
        <v>0.63661700678381683</v>
      </c>
      <c r="EZ233">
        <v>0.92048069226827101</v>
      </c>
      <c r="FA233">
        <v>0.42843557968106782</v>
      </c>
      <c r="FC233">
        <f t="shared" si="28"/>
        <v>1.938789716516379</v>
      </c>
      <c r="FE233">
        <v>-6.1068544924700001</v>
      </c>
      <c r="FF233">
        <v>1.4683022999999999</v>
      </c>
      <c r="FH233">
        <v>-4.173503200379999</v>
      </c>
      <c r="FI233">
        <v>1.4683022999999999</v>
      </c>
      <c r="FK233">
        <v>2252.6050719999998</v>
      </c>
      <c r="FL233">
        <f t="shared" si="32"/>
        <v>1979.4550719999997</v>
      </c>
      <c r="FM233">
        <v>86</v>
      </c>
      <c r="FS233">
        <f t="shared" si="29"/>
        <v>44.698077373541487</v>
      </c>
      <c r="FT233">
        <f t="shared" si="30"/>
        <v>72.396101467518122</v>
      </c>
      <c r="FU233">
        <f t="shared" si="31"/>
        <v>0.17274699016415759</v>
      </c>
      <c r="FV233">
        <f t="shared" si="33"/>
        <v>-0.76483286403486561</v>
      </c>
    </row>
    <row r="234" spans="1:178" x14ac:dyDescent="0.25">
      <c r="A234" t="s">
        <v>1267</v>
      </c>
      <c r="B234" t="s">
        <v>789</v>
      </c>
      <c r="C234" s="2">
        <v>4.4393531544546594</v>
      </c>
      <c r="D234" s="5">
        <v>1.272789804656236E-2</v>
      </c>
      <c r="E234" s="6">
        <v>134.42464758716241</v>
      </c>
      <c r="F234" s="7">
        <v>0.36892094097206268</v>
      </c>
      <c r="G234">
        <v>319.48707262160758</v>
      </c>
      <c r="H234" s="8">
        <v>75.851007832233407</v>
      </c>
      <c r="I234" s="2">
        <v>2.22099721811054</v>
      </c>
      <c r="J234" s="2">
        <v>0.1094087755723539</v>
      </c>
      <c r="K234" s="5">
        <v>0.18400253403760181</v>
      </c>
      <c r="L234" s="9">
        <v>9.3934835735572997E-4</v>
      </c>
      <c r="M234">
        <v>8.543618296352383E-2</v>
      </c>
      <c r="N234" s="8">
        <v>1.3333145319848769</v>
      </c>
      <c r="O234" s="10">
        <v>11.41057393594769</v>
      </c>
      <c r="P234" s="7">
        <v>0.66405682842020564</v>
      </c>
      <c r="Q234" s="5">
        <v>0.45055921251104042</v>
      </c>
      <c r="R234" s="11">
        <v>2.2054121717118159E-2</v>
      </c>
      <c r="S234" s="12">
        <v>0.73471163655704708</v>
      </c>
      <c r="T234" s="6">
        <v>2688.056461592837</v>
      </c>
      <c r="U234" s="6">
        <v>7.6542485507201548</v>
      </c>
      <c r="V234" s="6">
        <v>8.4326780866707907</v>
      </c>
      <c r="W234" s="6">
        <v>2397.5246236745529</v>
      </c>
      <c r="X234" s="6">
        <v>10.82967693562327</v>
      </c>
      <c r="Y234" s="6">
        <v>98.093906501571482</v>
      </c>
      <c r="Z234" s="6">
        <v>2557.8283585167301</v>
      </c>
      <c r="AA234" s="6">
        <v>6.2742053557999737</v>
      </c>
      <c r="AB234" s="13">
        <v>56.82026885628558</v>
      </c>
      <c r="AC234" s="14">
        <v>89.191750914855191</v>
      </c>
      <c r="AE234" t="s">
        <v>1268</v>
      </c>
      <c r="AF234" t="s">
        <v>1268</v>
      </c>
      <c r="AG234">
        <v>25.050999999999998</v>
      </c>
      <c r="AH234">
        <v>4780.1176959590703</v>
      </c>
      <c r="AI234">
        <v>629.60806959604622</v>
      </c>
      <c r="AJ234">
        <v>105.183396521219</v>
      </c>
      <c r="AK234" t="s">
        <v>143</v>
      </c>
      <c r="AL234">
        <v>737.64043905826281</v>
      </c>
      <c r="AM234">
        <v>2015.9289797497499</v>
      </c>
      <c r="AN234">
        <v>239.35591503971119</v>
      </c>
      <c r="AO234">
        <v>10.07713475516876</v>
      </c>
      <c r="AP234">
        <v>2.5201109018390611</v>
      </c>
      <c r="AQ234">
        <v>47.407463330260732</v>
      </c>
      <c r="AR234">
        <v>30.535936763122159</v>
      </c>
      <c r="AS234">
        <v>1.5626649917796149</v>
      </c>
      <c r="AT234">
        <v>83.107120761231371</v>
      </c>
      <c r="AU234">
        <v>32.087053041421342</v>
      </c>
      <c r="AV234">
        <v>58.100218070995169</v>
      </c>
      <c r="AW234">
        <v>4.447698401841313</v>
      </c>
      <c r="AX234">
        <v>0.98024713688890597</v>
      </c>
      <c r="AY234">
        <v>0.19468822849426601</v>
      </c>
      <c r="AZ234">
        <v>367.89564957220199</v>
      </c>
      <c r="BA234">
        <v>17.689785446263961</v>
      </c>
      <c r="BB234">
        <v>5.3814619710009927E-2</v>
      </c>
      <c r="BC234">
        <v>556017.73879142269</v>
      </c>
      <c r="BD234">
        <v>22069.94737903291</v>
      </c>
      <c r="BE234">
        <v>2.472286288709411</v>
      </c>
      <c r="BF234">
        <v>0.98112105446251696</v>
      </c>
      <c r="BG234">
        <v>0.2653535753566435</v>
      </c>
      <c r="BH234">
        <v>5.9776391183155052E-2</v>
      </c>
      <c r="BI234">
        <v>1.4775414987651641</v>
      </c>
      <c r="BJ234">
        <v>0.21750059017009971</v>
      </c>
      <c r="BK234">
        <v>9.4554904276163004E-3</v>
      </c>
      <c r="BL234">
        <v>29.8242346556423</v>
      </c>
      <c r="BM234">
        <v>4.7979889140829259</v>
      </c>
      <c r="BN234">
        <v>6.1688705969916213E-2</v>
      </c>
      <c r="BO234">
        <v>3.4442336520491179</v>
      </c>
      <c r="BP234">
        <v>0.51717393314418791</v>
      </c>
      <c r="BQ234">
        <v>1.8213883053850809E-2</v>
      </c>
      <c r="BR234">
        <v>25.35844635251226</v>
      </c>
      <c r="BS234">
        <v>3.757214707312535</v>
      </c>
      <c r="BT234">
        <v>8.8660704454075964E-2</v>
      </c>
      <c r="BU234">
        <v>15.425468782422231</v>
      </c>
      <c r="BV234">
        <v>2.1145448530384332</v>
      </c>
      <c r="BW234">
        <v>0.16171707564249641</v>
      </c>
      <c r="BX234">
        <v>5.4859414420350481</v>
      </c>
      <c r="BY234">
        <v>0.6753096034875149</v>
      </c>
      <c r="BZ234">
        <v>3.4670267818115857E-2</v>
      </c>
      <c r="CA234">
        <v>26.445711731008021</v>
      </c>
      <c r="CB234">
        <v>3.3886999276000749</v>
      </c>
      <c r="CC234">
        <v>0.2424341622916347</v>
      </c>
      <c r="CD234">
        <v>5.066728978484992</v>
      </c>
      <c r="CE234">
        <v>0.55985770931702195</v>
      </c>
      <c r="CF234">
        <v>3.2122379038261789E-2</v>
      </c>
      <c r="CG234">
        <v>42.976731696001679</v>
      </c>
      <c r="CH234">
        <v>3.67117996143174</v>
      </c>
      <c r="CI234">
        <v>5.6996383768037423E-2</v>
      </c>
      <c r="CJ234">
        <v>11.045703101389391</v>
      </c>
      <c r="CK234">
        <v>0.8140090333507487</v>
      </c>
      <c r="CL234">
        <v>1.395528797735654E-2</v>
      </c>
      <c r="CM234">
        <v>45.581378114262613</v>
      </c>
      <c r="CN234">
        <v>3.0918933241192388</v>
      </c>
      <c r="CO234">
        <v>4.1781389459545848E-2</v>
      </c>
      <c r="CP234">
        <v>8.8710533279751829</v>
      </c>
      <c r="CQ234">
        <v>0.53409947581796891</v>
      </c>
      <c r="CR234">
        <v>3.2784564837648758E-2</v>
      </c>
      <c r="CS234">
        <v>74.13067590449468</v>
      </c>
      <c r="CT234">
        <v>4.064490340150579</v>
      </c>
      <c r="CU234">
        <v>0.15399979583417689</v>
      </c>
      <c r="CV234">
        <v>11.10406305694964</v>
      </c>
      <c r="CW234">
        <v>0.61073923056412638</v>
      </c>
      <c r="CX234">
        <v>1.3308901882463749E-2</v>
      </c>
      <c r="CY234">
        <v>7569.5927185706541</v>
      </c>
      <c r="CZ234">
        <v>373.72559408835809</v>
      </c>
      <c r="DA234">
        <v>0.13577689488368591</v>
      </c>
      <c r="DB234">
        <v>7.3564153255992623E-2</v>
      </c>
      <c r="DC234">
        <v>3.9261843551105138E-2</v>
      </c>
      <c r="DD234">
        <v>3.0174424008072531E-2</v>
      </c>
      <c r="DE234">
        <v>-3.6853309160002712</v>
      </c>
      <c r="DF234">
        <v>4.7938033249898693</v>
      </c>
      <c r="DG234">
        <v>14.26494995665858</v>
      </c>
      <c r="DH234">
        <v>244.63261094143991</v>
      </c>
      <c r="DI234">
        <v>7.3124344054388661</v>
      </c>
      <c r="DJ234">
        <v>0.88058737034251144</v>
      </c>
      <c r="DK234">
        <v>49.659988180005691</v>
      </c>
      <c r="DL234">
        <v>1.515835484082608</v>
      </c>
      <c r="DM234">
        <v>0.43154777066820471</v>
      </c>
      <c r="DN234">
        <v>9.4202703319846997</v>
      </c>
      <c r="DO234">
        <v>0.42323304298689129</v>
      </c>
      <c r="DP234">
        <v>0.40936891558499061</v>
      </c>
      <c r="DQ234">
        <v>49.741966618651993</v>
      </c>
      <c r="DR234">
        <v>1.8295370863075351</v>
      </c>
      <c r="DS234">
        <v>0.3639066131424199</v>
      </c>
      <c r="DT234">
        <v>134.42464758716241</v>
      </c>
      <c r="DU234">
        <v>4.1721315959545988</v>
      </c>
      <c r="DV234">
        <v>0.1868538964570842</v>
      </c>
      <c r="DW234">
        <v>74.202766595297604</v>
      </c>
      <c r="DX234">
        <v>1.9193954674763449</v>
      </c>
      <c r="DY234">
        <v>0.40857566803446971</v>
      </c>
      <c r="EA234">
        <v>234.32843921796311</v>
      </c>
      <c r="EB234">
        <v>6.2343523154648288</v>
      </c>
      <c r="EC234">
        <v>48.652911346887933</v>
      </c>
      <c r="ED234">
        <v>37.114586767770668</v>
      </c>
      <c r="EE234">
        <v>55.488941690398811</v>
      </c>
      <c r="EF234">
        <v>104.2261404217718</v>
      </c>
      <c r="EG234">
        <v>97.441233428686473</v>
      </c>
      <c r="EH234">
        <v>132.89302377390959</v>
      </c>
      <c r="EI234">
        <v>140.35260328213269</v>
      </c>
      <c r="EJ234">
        <v>174.70216136586049</v>
      </c>
      <c r="EK234">
        <v>202.30225460420129</v>
      </c>
      <c r="EL234">
        <v>284.88361321414129</v>
      </c>
      <c r="EM234">
        <v>359.15195659818562</v>
      </c>
      <c r="EN234">
        <v>460.43898077325889</v>
      </c>
      <c r="EO234">
        <v>451.3846771117739</v>
      </c>
      <c r="EQ234">
        <v>3.1984594395545498</v>
      </c>
      <c r="ER234">
        <v>1.646920385629421</v>
      </c>
      <c r="ES234">
        <v>0.827948556286903</v>
      </c>
      <c r="ET234">
        <v>0.84661282805057458</v>
      </c>
      <c r="EU234">
        <v>1.354001849494778E-2</v>
      </c>
      <c r="EV234">
        <v>4.6912562739721428E-2</v>
      </c>
      <c r="EW234">
        <v>3.4647340221304761</v>
      </c>
      <c r="EX234">
        <v>13.33694484388826</v>
      </c>
      <c r="EY234">
        <v>4.507228739958002</v>
      </c>
      <c r="EZ234">
        <v>1.8133471190839641</v>
      </c>
      <c r="FA234">
        <v>1.3235021028629661E-2</v>
      </c>
      <c r="FC234">
        <f t="shared" si="28"/>
        <v>4.480859085831562</v>
      </c>
      <c r="FE234">
        <v>-15.77049331465</v>
      </c>
      <c r="FF234">
        <v>0.95453940000000004</v>
      </c>
      <c r="FH234">
        <v>-4.4463235796900005</v>
      </c>
      <c r="FI234">
        <v>0.95453940000000004</v>
      </c>
      <c r="FK234">
        <v>1258.7507656</v>
      </c>
      <c r="FL234">
        <f t="shared" si="32"/>
        <v>985.60076560000005</v>
      </c>
      <c r="FM234">
        <v>33</v>
      </c>
      <c r="FS234">
        <f t="shared" si="29"/>
        <v>134.42464758716241</v>
      </c>
      <c r="FT234">
        <f t="shared" si="30"/>
        <v>217.7234681735151</v>
      </c>
      <c r="FU234">
        <f t="shared" si="31"/>
        <v>0.2935575989971575</v>
      </c>
      <c r="FV234">
        <f t="shared" si="33"/>
        <v>0.15583792116445583</v>
      </c>
    </row>
    <row r="235" spans="1:178" x14ac:dyDescent="0.25">
      <c r="A235" t="s">
        <v>1269</v>
      </c>
      <c r="B235" t="s">
        <v>789</v>
      </c>
      <c r="C235" s="2">
        <v>-0.27485295428345791</v>
      </c>
      <c r="D235" s="5">
        <v>2.3261962089443491E-2</v>
      </c>
      <c r="E235" s="6">
        <v>180.5499860662766</v>
      </c>
      <c r="F235" s="7">
        <v>0.50103811058486203</v>
      </c>
      <c r="G235">
        <v>-5157.7866608755758</v>
      </c>
      <c r="H235" s="8">
        <v>94.439960794873613</v>
      </c>
      <c r="I235" s="2">
        <v>1.9865250123127081</v>
      </c>
      <c r="J235" s="2">
        <v>9.7189700878718963E-2</v>
      </c>
      <c r="K235" s="5">
        <v>0.1841806474767505</v>
      </c>
      <c r="L235" s="9">
        <v>6.432916259706857E-4</v>
      </c>
      <c r="M235">
        <v>0.12973794284271531</v>
      </c>
      <c r="N235" s="8">
        <v>0.30560484957153411</v>
      </c>
      <c r="O235" s="10">
        <v>12.790909430208259</v>
      </c>
      <c r="P235" s="7">
        <v>0.74146577638218092</v>
      </c>
      <c r="Q235" s="5">
        <v>0.50345148079574287</v>
      </c>
      <c r="R235" s="11">
        <v>2.4576430986763011E-2</v>
      </c>
      <c r="S235" s="12">
        <v>0.54354254565574112</v>
      </c>
      <c r="T235" s="6">
        <v>2689.9660825148781</v>
      </c>
      <c r="U235" s="6">
        <v>4.5609182041839462</v>
      </c>
      <c r="V235" s="6">
        <v>5.7750602719903679</v>
      </c>
      <c r="W235" s="6">
        <v>2628.5691829092152</v>
      </c>
      <c r="X235" s="6">
        <v>4.8529849507213489</v>
      </c>
      <c r="Y235" s="6">
        <v>105.4145661676084</v>
      </c>
      <c r="Z235" s="6">
        <v>2664.2645305203951</v>
      </c>
      <c r="AA235" s="6">
        <v>3.0873154574015018</v>
      </c>
      <c r="AB235" s="13">
        <v>54.514276537837262</v>
      </c>
      <c r="AC235" s="14">
        <v>97.717558596565581</v>
      </c>
      <c r="AE235" t="s">
        <v>1270</v>
      </c>
      <c r="AF235" t="s">
        <v>1270</v>
      </c>
      <c r="AG235">
        <v>25.016999999999999</v>
      </c>
      <c r="AH235">
        <v>1171.922030741448</v>
      </c>
      <c r="AI235">
        <v>179.5305115357142</v>
      </c>
      <c r="AJ235">
        <v>81.313427319182736</v>
      </c>
      <c r="AK235" t="s">
        <v>143</v>
      </c>
      <c r="AL235">
        <v>753.09532803373338</v>
      </c>
      <c r="AM235">
        <v>1631.951437739825</v>
      </c>
      <c r="AN235">
        <v>238.4385930729772</v>
      </c>
      <c r="AO235">
        <v>10.89851392180146</v>
      </c>
      <c r="AP235">
        <v>1.8978855453928041</v>
      </c>
      <c r="AQ235">
        <v>4.6068995745734806</v>
      </c>
      <c r="AR235">
        <v>1.0196428065514149</v>
      </c>
      <c r="AS235">
        <v>1.3779249280538171</v>
      </c>
      <c r="AT235">
        <v>299.02692497005592</v>
      </c>
      <c r="AU235">
        <v>65.383430419845723</v>
      </c>
      <c r="AV235">
        <v>45.625308282438681</v>
      </c>
      <c r="AW235">
        <v>1.962208236619688</v>
      </c>
      <c r="AX235">
        <v>0.42677810492543261</v>
      </c>
      <c r="AY235">
        <v>0.1007541456353018</v>
      </c>
      <c r="AZ235">
        <v>526.95208746642754</v>
      </c>
      <c r="BA235">
        <v>22.883923694396781</v>
      </c>
      <c r="BB235">
        <v>6.7380155986192597E-2</v>
      </c>
      <c r="BC235">
        <v>536747.30262140266</v>
      </c>
      <c r="BD235">
        <v>22793.3373819562</v>
      </c>
      <c r="BE235">
        <v>1.6612160490684511</v>
      </c>
      <c r="BF235">
        <v>1.203011602727335</v>
      </c>
      <c r="BG235">
        <v>0.27078048180276459</v>
      </c>
      <c r="BH235">
        <v>8.945858401230472E-2</v>
      </c>
      <c r="BI235">
        <v>0.34472252557015159</v>
      </c>
      <c r="BJ235">
        <v>3.6245856209644427E-2</v>
      </c>
      <c r="BK235">
        <v>0.26236962591360752</v>
      </c>
      <c r="BL235">
        <v>28.963026771282038</v>
      </c>
      <c r="BM235">
        <v>2.9999377834903491</v>
      </c>
      <c r="BN235">
        <v>5.717745903394978E-2</v>
      </c>
      <c r="BO235">
        <v>0.93320385128888383</v>
      </c>
      <c r="BP235">
        <v>0.1054946171755423</v>
      </c>
      <c r="BQ235">
        <v>7.2677559963797026E-3</v>
      </c>
      <c r="BR235">
        <v>8.0242234443527796</v>
      </c>
      <c r="BS235">
        <v>0.88360984394506648</v>
      </c>
      <c r="BT235">
        <v>6.5824217344540109E-2</v>
      </c>
      <c r="BU235">
        <v>8.0651371390608801</v>
      </c>
      <c r="BV235">
        <v>0.76914964704767963</v>
      </c>
      <c r="BW235">
        <v>0.11713481257849739</v>
      </c>
      <c r="BX235">
        <v>3.549282583969827</v>
      </c>
      <c r="BY235">
        <v>0.26656672193669562</v>
      </c>
      <c r="BZ235">
        <v>2.541488379910644E-2</v>
      </c>
      <c r="CA235">
        <v>20.081724049421311</v>
      </c>
      <c r="CB235">
        <v>1.807360250458911</v>
      </c>
      <c r="CC235">
        <v>0.17564973465934611</v>
      </c>
      <c r="CD235">
        <v>4.9493242488249951</v>
      </c>
      <c r="CE235">
        <v>0.35641989096405002</v>
      </c>
      <c r="CF235">
        <v>2.3380396370970259E-2</v>
      </c>
      <c r="CG235">
        <v>50.245184995880813</v>
      </c>
      <c r="CH235">
        <v>3.3922521568045441</v>
      </c>
      <c r="CI235">
        <v>4.6345826623330887E-2</v>
      </c>
      <c r="CJ235">
        <v>15.799592636247869</v>
      </c>
      <c r="CK235">
        <v>1.146011312978378</v>
      </c>
      <c r="CL235">
        <v>1.134967885591138E-2</v>
      </c>
      <c r="CM235">
        <v>71.669328623768195</v>
      </c>
      <c r="CN235">
        <v>4.263681585362578</v>
      </c>
      <c r="CO235">
        <v>7.6347926797346394E-2</v>
      </c>
      <c r="CP235">
        <v>14.253950675128429</v>
      </c>
      <c r="CQ235">
        <v>0.97338253676681497</v>
      </c>
      <c r="CR235">
        <v>1.0826243791316199E-2</v>
      </c>
      <c r="CS235">
        <v>113.1870306685471</v>
      </c>
      <c r="CT235">
        <v>6.7483352428124981</v>
      </c>
      <c r="CU235">
        <v>5.087235168975994E-2</v>
      </c>
      <c r="CV235">
        <v>18.253742537556231</v>
      </c>
      <c r="CW235">
        <v>1.157779924704168</v>
      </c>
      <c r="CX235">
        <v>1.0824842483689191E-2</v>
      </c>
      <c r="CY235">
        <v>5573.5179868067216</v>
      </c>
      <c r="CZ235">
        <v>238.9650924412548</v>
      </c>
      <c r="DA235">
        <v>0.11041359494715849</v>
      </c>
      <c r="DB235">
        <v>0.1200170083949887</v>
      </c>
      <c r="DC235">
        <v>3.7746556919108838E-2</v>
      </c>
      <c r="DD235">
        <v>9.9668306310780261E-3</v>
      </c>
      <c r="DE235">
        <v>2.0912799608565629</v>
      </c>
      <c r="DF235">
        <v>4.6544667737511194</v>
      </c>
      <c r="DG235">
        <v>11.15900897547497</v>
      </c>
      <c r="DH235">
        <v>368.41470839987232</v>
      </c>
      <c r="DI235">
        <v>13.426655233229949</v>
      </c>
      <c r="DJ235">
        <v>0.58100631874548181</v>
      </c>
      <c r="DK235">
        <v>74.944758956419491</v>
      </c>
      <c r="DL235">
        <v>2.7520062515328441</v>
      </c>
      <c r="DM235">
        <v>0.38347439574266051</v>
      </c>
      <c r="DN235">
        <v>21.881557184243992</v>
      </c>
      <c r="DO235">
        <v>0.79991459820371946</v>
      </c>
      <c r="DP235">
        <v>0.30180910323932009</v>
      </c>
      <c r="DQ235">
        <v>92.592937111459577</v>
      </c>
      <c r="DR235">
        <v>3.9793868874697882</v>
      </c>
      <c r="DS235">
        <v>0.27123234729838291</v>
      </c>
      <c r="DT235">
        <v>180.5499860662766</v>
      </c>
      <c r="DU235">
        <v>6.6656804527402844</v>
      </c>
      <c r="DV235">
        <v>0.15616789292121899</v>
      </c>
      <c r="DW235">
        <v>116.8019194137766</v>
      </c>
      <c r="DX235">
        <v>4.2614302153278736</v>
      </c>
      <c r="DY235">
        <v>0.29159758953403259</v>
      </c>
      <c r="EA235">
        <v>335.63827227160988</v>
      </c>
      <c r="EB235">
        <v>1.454525424346631</v>
      </c>
      <c r="EC235">
        <v>47.248004520851623</v>
      </c>
      <c r="ED235">
        <v>10.05607598371642</v>
      </c>
      <c r="EE235">
        <v>17.558475808211771</v>
      </c>
      <c r="EF235">
        <v>54.494169858519463</v>
      </c>
      <c r="EG235">
        <v>63.042319431080422</v>
      </c>
      <c r="EH235">
        <v>100.91318617799649</v>
      </c>
      <c r="EI235">
        <v>137.10039470429351</v>
      </c>
      <c r="EJ235">
        <v>204.24871949545039</v>
      </c>
      <c r="EK235">
        <v>289.36982850270829</v>
      </c>
      <c r="EL235">
        <v>447.93330389855117</v>
      </c>
      <c r="EM235">
        <v>577.0830232845517</v>
      </c>
      <c r="EN235">
        <v>703.02503520836706</v>
      </c>
      <c r="EO235">
        <v>742.02205437220448</v>
      </c>
      <c r="EQ235">
        <v>12.354026813895571</v>
      </c>
      <c r="ER235">
        <v>8.35141153624601</v>
      </c>
      <c r="ES235">
        <v>0.85012581332573744</v>
      </c>
      <c r="ET235">
        <v>0.85058800516707667</v>
      </c>
      <c r="EU235">
        <v>2.068952528718312E-3</v>
      </c>
      <c r="EV235">
        <v>1.4413630957812141E-2</v>
      </c>
      <c r="EW235">
        <v>6.9666320313019421</v>
      </c>
      <c r="EX235">
        <v>10.023675967393681</v>
      </c>
      <c r="EY235">
        <v>6.2338093146155167</v>
      </c>
      <c r="EZ235">
        <v>1.5951472973524039</v>
      </c>
      <c r="FA235">
        <v>1.062852868938838E-2</v>
      </c>
      <c r="FC235">
        <f t="shared" si="28"/>
        <v>12.491611370360438</v>
      </c>
      <c r="FE235">
        <v>-20.686814868779997</v>
      </c>
      <c r="FF235">
        <v>1.1727202000000001</v>
      </c>
      <c r="FH235">
        <v>-4.1105683075200012</v>
      </c>
      <c r="FI235">
        <v>1.1727202000000001</v>
      </c>
      <c r="FK235">
        <v>994.66558669999995</v>
      </c>
      <c r="FL235">
        <f t="shared" si="32"/>
        <v>721.51558669999997</v>
      </c>
      <c r="FM235">
        <v>23</v>
      </c>
      <c r="FS235">
        <f t="shared" si="29"/>
        <v>180.5499860662766</v>
      </c>
      <c r="FT235">
        <f t="shared" si="30"/>
        <v>292.43126056581667</v>
      </c>
      <c r="FU235">
        <f t="shared" si="31"/>
        <v>0.78909206267013787</v>
      </c>
      <c r="FV235">
        <f t="shared" si="33"/>
        <v>1.8727164443177036</v>
      </c>
    </row>
    <row r="236" spans="1:178" x14ac:dyDescent="0.25">
      <c r="A236" t="s">
        <v>1271</v>
      </c>
      <c r="B236" t="s">
        <v>789</v>
      </c>
      <c r="C236" s="2">
        <v>-3.258079972073137</v>
      </c>
      <c r="D236" s="5">
        <v>2.6195764936679779E-2</v>
      </c>
      <c r="E236" s="6">
        <v>179.1800323875155</v>
      </c>
      <c r="F236" s="7">
        <v>0.51210658767402439</v>
      </c>
      <c r="G236">
        <v>-434.64146012436493</v>
      </c>
      <c r="H236" s="8">
        <v>73.550968294254702</v>
      </c>
      <c r="I236" s="2">
        <v>1.9750117266684519</v>
      </c>
      <c r="J236" s="2">
        <v>0.1009185487240086</v>
      </c>
      <c r="K236" s="5">
        <v>0.1848794414984162</v>
      </c>
      <c r="L236" s="9">
        <v>6.9083436061521388E-4</v>
      </c>
      <c r="M236">
        <v>0.14626035765418929</v>
      </c>
      <c r="N236" s="8">
        <v>0.86511260762908193</v>
      </c>
      <c r="O236" s="10">
        <v>12.91690831731152</v>
      </c>
      <c r="P236" s="7">
        <v>0.74982706060399917</v>
      </c>
      <c r="Q236" s="5">
        <v>0.50666628403838421</v>
      </c>
      <c r="R236" s="11">
        <v>2.47944165576315E-2</v>
      </c>
      <c r="S236" s="12">
        <v>0.83150583328058425</v>
      </c>
      <c r="T236" s="6">
        <v>2696.1705049291641</v>
      </c>
      <c r="U236" s="6">
        <v>5.0455340093978238</v>
      </c>
      <c r="V236" s="6">
        <v>6.1586839834943463</v>
      </c>
      <c r="W236" s="6">
        <v>2642.1449550276329</v>
      </c>
      <c r="X236" s="6">
        <v>11.074983081112361</v>
      </c>
      <c r="Y236" s="6">
        <v>106.829605752143</v>
      </c>
      <c r="Z236" s="6">
        <v>2673.361659339022</v>
      </c>
      <c r="AA236" s="6">
        <v>4.5028486200617852</v>
      </c>
      <c r="AB236" s="13">
        <v>55.208241683979963</v>
      </c>
      <c r="AC236" s="14">
        <v>97.996211671229233</v>
      </c>
      <c r="AE236" t="s">
        <v>1272</v>
      </c>
      <c r="AF236" t="s">
        <v>1272</v>
      </c>
      <c r="AG236">
        <v>26.617000000000001</v>
      </c>
      <c r="AH236">
        <v>576.52954131885008</v>
      </c>
      <c r="AI236">
        <v>197.2534191239067</v>
      </c>
      <c r="AJ236">
        <v>73.754394255275372</v>
      </c>
      <c r="AK236" t="s">
        <v>143</v>
      </c>
      <c r="AL236">
        <v>632.02708995369051</v>
      </c>
      <c r="AM236">
        <v>1451.3013161624731</v>
      </c>
      <c r="AN236">
        <v>221.69121050075981</v>
      </c>
      <c r="AO236">
        <v>11.05351291074753</v>
      </c>
      <c r="AP236">
        <v>1.7527681250864799</v>
      </c>
      <c r="AQ236">
        <v>5.4248142368625736</v>
      </c>
      <c r="AR236">
        <v>1.618324341867958</v>
      </c>
      <c r="AS236">
        <v>1.2212829049676139</v>
      </c>
      <c r="AT236" t="s">
        <v>143</v>
      </c>
      <c r="AU236">
        <v>19.479547071436421</v>
      </c>
      <c r="AV236">
        <v>40.433812958511339</v>
      </c>
      <c r="AW236">
        <v>1.4681532524129579</v>
      </c>
      <c r="AX236">
        <v>0.61687648041375343</v>
      </c>
      <c r="AY236">
        <v>0.1368382286696079</v>
      </c>
      <c r="AZ236">
        <v>354.26532099232082</v>
      </c>
      <c r="BA236">
        <v>14.2906216929476</v>
      </c>
      <c r="BB236">
        <v>3.5004645865771518E-2</v>
      </c>
      <c r="BC236">
        <v>498356.37861410738</v>
      </c>
      <c r="BD236">
        <v>17565.358378011031</v>
      </c>
      <c r="BE236">
        <v>2.467143864190616</v>
      </c>
      <c r="BF236">
        <v>0.69211759377788895</v>
      </c>
      <c r="BG236">
        <v>0.14746394620321221</v>
      </c>
      <c r="BH236">
        <v>9.1683116237632548E-2</v>
      </c>
      <c r="BI236">
        <v>0.59758802410230061</v>
      </c>
      <c r="BJ236">
        <v>0.17321802386458909</v>
      </c>
      <c r="BK236">
        <v>5.1726361279802024E-3</v>
      </c>
      <c r="BL236">
        <v>35.009719157447769</v>
      </c>
      <c r="BM236">
        <v>1.984793683416781</v>
      </c>
      <c r="BN236">
        <v>4.9947187046928881E-2</v>
      </c>
      <c r="BO236">
        <v>1.214460638923387</v>
      </c>
      <c r="BP236">
        <v>0.34484525601700178</v>
      </c>
      <c r="BQ236">
        <v>8.9310536489267539E-3</v>
      </c>
      <c r="BR236">
        <v>8.9410976656691954</v>
      </c>
      <c r="BS236">
        <v>2.3820558910702641</v>
      </c>
      <c r="BT236">
        <v>2.5900459583113569E-2</v>
      </c>
      <c r="BU236">
        <v>6.0673689350885356</v>
      </c>
      <c r="BV236">
        <v>1.2007766682474621</v>
      </c>
      <c r="BW236">
        <v>0.1108563825068325</v>
      </c>
      <c r="BX236">
        <v>2.6043026895243391</v>
      </c>
      <c r="BY236">
        <v>0.43313190156266379</v>
      </c>
      <c r="BZ236">
        <v>8.1324553086063994E-3</v>
      </c>
      <c r="CA236">
        <v>14.67804154906511</v>
      </c>
      <c r="CB236">
        <v>1.9539666866857059</v>
      </c>
      <c r="CC236">
        <v>0.1215063313660969</v>
      </c>
      <c r="CD236">
        <v>3.476189285896099</v>
      </c>
      <c r="CE236">
        <v>0.31924858054277999</v>
      </c>
      <c r="CF236">
        <v>2.0431377228526639E-2</v>
      </c>
      <c r="CG236">
        <v>34.080737860704623</v>
      </c>
      <c r="CH236">
        <v>1.989909548873434</v>
      </c>
      <c r="CI236">
        <v>4.0989736673886633E-2</v>
      </c>
      <c r="CJ236">
        <v>10.922220654251101</v>
      </c>
      <c r="CK236">
        <v>0.58633586609450905</v>
      </c>
      <c r="CL236">
        <v>2.234645029351227E-2</v>
      </c>
      <c r="CM236">
        <v>50.734172385236079</v>
      </c>
      <c r="CN236">
        <v>3.5600795115420389</v>
      </c>
      <c r="CO236">
        <v>6.685788490080613E-2</v>
      </c>
      <c r="CP236">
        <v>9.8065484611629277</v>
      </c>
      <c r="CQ236">
        <v>0.6903004899526255</v>
      </c>
      <c r="CR236">
        <v>9.5721842068591315E-3</v>
      </c>
      <c r="CS236">
        <v>79.897180771352168</v>
      </c>
      <c r="CT236">
        <v>5.2681229432938581</v>
      </c>
      <c r="CU236">
        <v>4.4994657916639667E-2</v>
      </c>
      <c r="CV236">
        <v>12.5719926625273</v>
      </c>
      <c r="CW236">
        <v>0.68233238884174785</v>
      </c>
      <c r="CX236">
        <v>9.5766760698282934E-3</v>
      </c>
      <c r="CY236">
        <v>5583.9429188252134</v>
      </c>
      <c r="CZ236">
        <v>303.3319521993929</v>
      </c>
      <c r="DA236">
        <v>9.7661661919416928E-2</v>
      </c>
      <c r="DB236">
        <v>8.1673235646044673E-2</v>
      </c>
      <c r="DC236">
        <v>3.0182105925271641E-2</v>
      </c>
      <c r="DD236">
        <v>8.8145058412626744E-3</v>
      </c>
      <c r="DE236">
        <v>3.208847938969841</v>
      </c>
      <c r="DF236">
        <v>5.6786285500554579</v>
      </c>
      <c r="DG236">
        <v>11.077286878574469</v>
      </c>
      <c r="DH236">
        <v>367.67635193788408</v>
      </c>
      <c r="DI236">
        <v>17.67997756749411</v>
      </c>
      <c r="DJ236">
        <v>0.60285764150648502</v>
      </c>
      <c r="DK236">
        <v>75.091408594564015</v>
      </c>
      <c r="DL236">
        <v>3.476579768023166</v>
      </c>
      <c r="DM236">
        <v>0.37182543066520712</v>
      </c>
      <c r="DN236">
        <v>24.8664658219732</v>
      </c>
      <c r="DO236">
        <v>1.610342536971799</v>
      </c>
      <c r="DP236">
        <v>0.30332073834955492</v>
      </c>
      <c r="DQ236">
        <v>94.143886480252533</v>
      </c>
      <c r="DR236">
        <v>4.7603844137111304</v>
      </c>
      <c r="DS236">
        <v>0.24116574176985259</v>
      </c>
      <c r="DT236">
        <v>179.1800323875155</v>
      </c>
      <c r="DU236">
        <v>8.1160806504293426</v>
      </c>
      <c r="DV236">
        <v>0.14118352283168459</v>
      </c>
      <c r="DW236">
        <v>118.24819722749029</v>
      </c>
      <c r="DX236">
        <v>5.8509955110176133</v>
      </c>
      <c r="DY236">
        <v>0.26509746089672892</v>
      </c>
      <c r="EA236">
        <v>225.64670126899409</v>
      </c>
      <c r="EB236">
        <v>2.5214684561278511</v>
      </c>
      <c r="EC236">
        <v>57.112103030094239</v>
      </c>
      <c r="ED236">
        <v>13.086860333226159</v>
      </c>
      <c r="EE236">
        <v>19.564765132755351</v>
      </c>
      <c r="EF236">
        <v>40.995736047895512</v>
      </c>
      <c r="EG236">
        <v>46.257596616773327</v>
      </c>
      <c r="EH236">
        <v>73.759002759121131</v>
      </c>
      <c r="EI236">
        <v>96.293332019282516</v>
      </c>
      <c r="EJ236">
        <v>138.5395847996123</v>
      </c>
      <c r="EK236">
        <v>200.04067132328029</v>
      </c>
      <c r="EL236">
        <v>317.0885774077255</v>
      </c>
      <c r="EM236">
        <v>397.02625348837762</v>
      </c>
      <c r="EN236">
        <v>496.25578118852269</v>
      </c>
      <c r="EO236">
        <v>511.0566122978575</v>
      </c>
      <c r="EQ236">
        <v>9.9422264103551434</v>
      </c>
      <c r="ER236">
        <v>6.1167053887690486</v>
      </c>
      <c r="ES236">
        <v>0.84121343914013957</v>
      </c>
      <c r="ET236">
        <v>0.84883875720496338</v>
      </c>
      <c r="EU236">
        <v>5.0809855556523363E-3</v>
      </c>
      <c r="EV236">
        <v>3.418522975917055E-2</v>
      </c>
      <c r="EW236">
        <v>6.7280706439208888</v>
      </c>
      <c r="EX236">
        <v>8.4742276745026608</v>
      </c>
      <c r="EY236">
        <v>5.1180082759789212</v>
      </c>
      <c r="EZ236">
        <v>2.2426327269329889</v>
      </c>
      <c r="FA236">
        <v>8.6626034497834722E-3</v>
      </c>
      <c r="FC236">
        <f t="shared" si="28"/>
        <v>9.42874888750449</v>
      </c>
      <c r="FE236">
        <v>-20.020174436629997</v>
      </c>
      <c r="FF236">
        <v>1.1572309000000001</v>
      </c>
      <c r="FH236">
        <v>-3.8123836920399996</v>
      </c>
      <c r="FI236">
        <v>1.1572309000000001</v>
      </c>
      <c r="FK236">
        <v>1009.5133214</v>
      </c>
      <c r="FL236">
        <f t="shared" si="32"/>
        <v>736.36332140000002</v>
      </c>
      <c r="FM236">
        <v>24</v>
      </c>
      <c r="FS236">
        <f t="shared" si="29"/>
        <v>179.1800323875155</v>
      </c>
      <c r="FT236">
        <f t="shared" si="30"/>
        <v>290.21238871805127</v>
      </c>
      <c r="FU236">
        <f t="shared" si="31"/>
        <v>0.88234457016302204</v>
      </c>
      <c r="FV236">
        <f t="shared" si="33"/>
        <v>2.0666615933314665</v>
      </c>
    </row>
    <row r="237" spans="1:178" x14ac:dyDescent="0.25">
      <c r="A237" t="s">
        <v>1273</v>
      </c>
      <c r="B237" t="s">
        <v>789</v>
      </c>
      <c r="C237" s="2">
        <v>-92.266027183413655</v>
      </c>
      <c r="D237" s="5">
        <v>3.209744459385544E-2</v>
      </c>
      <c r="E237" s="6">
        <v>231.80543502649249</v>
      </c>
      <c r="F237" s="7">
        <v>0.44278897927981709</v>
      </c>
      <c r="G237">
        <v>-15.327627168987179</v>
      </c>
      <c r="H237" s="8">
        <v>1615.062971073753</v>
      </c>
      <c r="I237" s="2">
        <v>1.986870686154274</v>
      </c>
      <c r="J237" s="2">
        <v>9.7325304526630282E-2</v>
      </c>
      <c r="K237" s="5">
        <v>0.18585249423547809</v>
      </c>
      <c r="L237" s="9">
        <v>7.1896240845729898E-4</v>
      </c>
      <c r="M237">
        <v>0.1209108047029486</v>
      </c>
      <c r="N237" s="8">
        <v>0.35235282292257603</v>
      </c>
      <c r="O237" s="10">
        <v>12.91098785860809</v>
      </c>
      <c r="P237" s="7">
        <v>0.74987570064330822</v>
      </c>
      <c r="Q237" s="5">
        <v>0.50347815558092068</v>
      </c>
      <c r="R237" s="11">
        <v>2.4567204389860469E-2</v>
      </c>
      <c r="S237" s="12">
        <v>0.79189276216025284</v>
      </c>
      <c r="T237" s="6">
        <v>2704.8299115350828</v>
      </c>
      <c r="U237" s="6">
        <v>5.3201473599212754</v>
      </c>
      <c r="V237" s="6">
        <v>6.3892545029971792</v>
      </c>
      <c r="W237" s="6">
        <v>2628.6018136782859</v>
      </c>
      <c r="X237" s="6">
        <v>8.3158311061223298</v>
      </c>
      <c r="Y237" s="6">
        <v>105.3924059142382</v>
      </c>
      <c r="Z237" s="6">
        <v>2672.8956136912611</v>
      </c>
      <c r="AA237" s="6">
        <v>4.9690397420740222</v>
      </c>
      <c r="AB237" s="13">
        <v>54.915946144442742</v>
      </c>
      <c r="AC237" s="14">
        <v>97.181778509187822</v>
      </c>
      <c r="AE237" t="s">
        <v>1274</v>
      </c>
      <c r="AF237" t="s">
        <v>1274</v>
      </c>
      <c r="AG237">
        <v>25.042000000000002</v>
      </c>
      <c r="AH237">
        <v>1548.6878635895659</v>
      </c>
      <c r="AI237">
        <v>86.806593190277326</v>
      </c>
      <c r="AJ237">
        <v>79.88941010531606</v>
      </c>
      <c r="AK237" t="s">
        <v>143</v>
      </c>
      <c r="AL237">
        <v>1029.0374760295849</v>
      </c>
      <c r="AM237">
        <v>1593.368869330385</v>
      </c>
      <c r="AN237">
        <v>234.01694884654219</v>
      </c>
      <c r="AO237">
        <v>7.4229929879240641</v>
      </c>
      <c r="AP237">
        <v>1.899786526007843</v>
      </c>
      <c r="AQ237">
        <v>5.7831140371398613</v>
      </c>
      <c r="AR237">
        <v>0.96244501860613474</v>
      </c>
      <c r="AS237">
        <v>1.304142467042003</v>
      </c>
      <c r="AT237">
        <v>175.7916521120591</v>
      </c>
      <c r="AU237">
        <v>36.339844100412748</v>
      </c>
      <c r="AV237">
        <v>45.769270097168921</v>
      </c>
      <c r="AW237">
        <v>8.5789436186330423</v>
      </c>
      <c r="AX237">
        <v>1.1627277549452579</v>
      </c>
      <c r="AY237">
        <v>0.1004210294418922</v>
      </c>
      <c r="AZ237">
        <v>597.40426204483163</v>
      </c>
      <c r="BA237">
        <v>30.324180377484591</v>
      </c>
      <c r="BB237">
        <v>7.2260071374600665E-2</v>
      </c>
      <c r="BC237">
        <v>507988.53698002268</v>
      </c>
      <c r="BD237">
        <v>12607.30319132602</v>
      </c>
      <c r="BE237">
        <v>4.9937924363763013</v>
      </c>
      <c r="BF237">
        <v>2.2101900237276939</v>
      </c>
      <c r="BG237">
        <v>0.39847742325225077</v>
      </c>
      <c r="BH237">
        <v>0.10553321948210651</v>
      </c>
      <c r="BI237">
        <v>3.1014379748319159</v>
      </c>
      <c r="BJ237">
        <v>0.49093044256547352</v>
      </c>
      <c r="BK237">
        <v>9.0884133760203521E-3</v>
      </c>
      <c r="BL237">
        <v>46.109020922607741</v>
      </c>
      <c r="BM237">
        <v>4.6207004172516193</v>
      </c>
      <c r="BN237">
        <v>4.5188228536949628E-2</v>
      </c>
      <c r="BO237">
        <v>8.3629401453167684</v>
      </c>
      <c r="BP237">
        <v>1.025944980781585</v>
      </c>
      <c r="BQ237">
        <v>1.1309086453033581E-2</v>
      </c>
      <c r="BR237">
        <v>56.705335339185382</v>
      </c>
      <c r="BS237">
        <v>6.6469797134635309</v>
      </c>
      <c r="BT237">
        <v>8.085287557805125E-2</v>
      </c>
      <c r="BU237">
        <v>34.686496066351701</v>
      </c>
      <c r="BV237">
        <v>3.9531679410037239</v>
      </c>
      <c r="BW237">
        <v>7.5046466652562885E-2</v>
      </c>
      <c r="BX237">
        <v>12.406906374574289</v>
      </c>
      <c r="BY237">
        <v>1.170340249721467</v>
      </c>
      <c r="BZ237">
        <v>2.9067701860905772E-2</v>
      </c>
      <c r="CA237">
        <v>51.093693170028338</v>
      </c>
      <c r="CB237">
        <v>5.1697458797289757</v>
      </c>
      <c r="CC237">
        <v>0.2042337448373798</v>
      </c>
      <c r="CD237">
        <v>8.898520212870956</v>
      </c>
      <c r="CE237">
        <v>0.66255079046043697</v>
      </c>
      <c r="CF237">
        <v>1.6571441638791141E-2</v>
      </c>
      <c r="CG237">
        <v>73.490757824090807</v>
      </c>
      <c r="CH237">
        <v>5.7610855906408576</v>
      </c>
      <c r="CI237">
        <v>0.1038196862982254</v>
      </c>
      <c r="CJ237">
        <v>19.430602043235101</v>
      </c>
      <c r="CK237">
        <v>1.425064621313288</v>
      </c>
      <c r="CL237">
        <v>1.115732243054263E-2</v>
      </c>
      <c r="CM237">
        <v>72.79890956009875</v>
      </c>
      <c r="CN237">
        <v>3.791634020764771</v>
      </c>
      <c r="CO237">
        <v>3.3370742152117161E-2</v>
      </c>
      <c r="CP237">
        <v>13.155845720443301</v>
      </c>
      <c r="CQ237">
        <v>0.7078538539417879</v>
      </c>
      <c r="CR237">
        <v>1.063223354516056E-2</v>
      </c>
      <c r="CS237">
        <v>104.5788833099592</v>
      </c>
      <c r="CT237">
        <v>4.9651165692318413</v>
      </c>
      <c r="CU237">
        <v>4.999386418053374E-2</v>
      </c>
      <c r="CV237">
        <v>16.006898559226791</v>
      </c>
      <c r="CW237">
        <v>0.93460389724663795</v>
      </c>
      <c r="CX237">
        <v>1.064357704563965E-2</v>
      </c>
      <c r="CY237">
        <v>7744.5452526008448</v>
      </c>
      <c r="CZ237">
        <v>239.9800254944179</v>
      </c>
      <c r="DA237">
        <v>0.108516083590253</v>
      </c>
      <c r="DB237">
        <v>0.13591847680060881</v>
      </c>
      <c r="DC237">
        <v>4.0542213217583813E-2</v>
      </c>
      <c r="DD237">
        <v>9.7931008337013171E-3</v>
      </c>
      <c r="DE237">
        <v>0.47703309650198861</v>
      </c>
      <c r="DF237">
        <v>4.5795242534747258</v>
      </c>
      <c r="DG237">
        <v>10.51689272635924</v>
      </c>
      <c r="DH237">
        <v>472.87232314091648</v>
      </c>
      <c r="DI237">
        <v>18.94367511473585</v>
      </c>
      <c r="DJ237">
        <v>0.64014993529905628</v>
      </c>
      <c r="DK237">
        <v>97.152698646851661</v>
      </c>
      <c r="DL237">
        <v>3.9041870240335532</v>
      </c>
      <c r="DM237">
        <v>0.39089507587331512</v>
      </c>
      <c r="DN237">
        <v>26.317557951337939</v>
      </c>
      <c r="DO237">
        <v>1.1626535257015209</v>
      </c>
      <c r="DP237">
        <v>0.30771826770182609</v>
      </c>
      <c r="DQ237">
        <v>105.417163136249</v>
      </c>
      <c r="DR237">
        <v>3.3642677722435672</v>
      </c>
      <c r="DS237">
        <v>0.26404898292621831</v>
      </c>
      <c r="DT237">
        <v>231.80543502649249</v>
      </c>
      <c r="DU237">
        <v>10.058999678620131</v>
      </c>
      <c r="DV237">
        <v>0.15197505401580449</v>
      </c>
      <c r="DW237">
        <v>149.20041145780459</v>
      </c>
      <c r="DX237">
        <v>6.0343344986616341</v>
      </c>
      <c r="DY237">
        <v>0.25434210899936049</v>
      </c>
      <c r="EA237">
        <v>380.51226881836408</v>
      </c>
      <c r="EB237">
        <v>13.086236180725381</v>
      </c>
      <c r="EC237">
        <v>75.218631195118661</v>
      </c>
      <c r="ED237">
        <v>90.117889496947939</v>
      </c>
      <c r="EE237">
        <v>124.0816965846507</v>
      </c>
      <c r="EF237">
        <v>234.36821666453849</v>
      </c>
      <c r="EG237">
        <v>220.3713388023854</v>
      </c>
      <c r="EH237">
        <v>256.75222698506701</v>
      </c>
      <c r="EI237">
        <v>246.49640478866911</v>
      </c>
      <c r="EJ237">
        <v>298.742917984109</v>
      </c>
      <c r="EK237">
        <v>355.87183229368321</v>
      </c>
      <c r="EL237">
        <v>454.99318475061722</v>
      </c>
      <c r="EM237">
        <v>532.62533281146966</v>
      </c>
      <c r="EN237">
        <v>649.55828142831774</v>
      </c>
      <c r="EO237">
        <v>650.68693330190195</v>
      </c>
      <c r="EQ237">
        <v>2.1903450860750988</v>
      </c>
      <c r="ER237">
        <v>1.145008459768623</v>
      </c>
      <c r="ES237">
        <v>0.89835635171393713</v>
      </c>
      <c r="ET237">
        <v>0.92459690785547033</v>
      </c>
      <c r="EU237">
        <v>2.0146361850625599E-2</v>
      </c>
      <c r="EV237">
        <v>5.0968345374805629E-2</v>
      </c>
      <c r="EW237">
        <v>2.5299032030055062</v>
      </c>
      <c r="EX237">
        <v>16.261144737297371</v>
      </c>
      <c r="EY237">
        <v>5.0273337058179823</v>
      </c>
      <c r="EZ237">
        <v>2.216560625718762</v>
      </c>
      <c r="FA237">
        <v>2.113419032384347E-2</v>
      </c>
      <c r="FC237">
        <f t="shared" si="28"/>
        <v>3.4147251413966169</v>
      </c>
      <c r="FE237">
        <v>-20.007120921750001</v>
      </c>
      <c r="FF237">
        <v>1.1513580000000001</v>
      </c>
      <c r="FH237">
        <v>-3.9434252948899995</v>
      </c>
      <c r="FI237">
        <v>1.1513580000000001</v>
      </c>
      <c r="FK237">
        <v>1015.4454555</v>
      </c>
      <c r="FL237">
        <f t="shared" si="32"/>
        <v>742.2954555</v>
      </c>
      <c r="FM237">
        <v>24</v>
      </c>
      <c r="FS237">
        <f t="shared" si="29"/>
        <v>231.80543502649249</v>
      </c>
      <c r="FT237">
        <f t="shared" si="30"/>
        <v>375.44813515477802</v>
      </c>
      <c r="FU237">
        <f t="shared" si="31"/>
        <v>0.98953246350713342</v>
      </c>
      <c r="FV237">
        <f t="shared" si="33"/>
        <v>2.2657293264593688</v>
      </c>
    </row>
    <row r="238" spans="1:178" x14ac:dyDescent="0.25">
      <c r="A238" t="s">
        <v>1275</v>
      </c>
      <c r="B238" t="s">
        <v>789</v>
      </c>
      <c r="C238" s="2">
        <v>59.886056587712552</v>
      </c>
      <c r="D238" s="5">
        <v>8.3562892725224189E-3</v>
      </c>
      <c r="E238" s="6">
        <v>81.479160946211721</v>
      </c>
      <c r="F238" s="7">
        <v>0.38304935216191083</v>
      </c>
      <c r="G238">
        <v>23.664380768307069</v>
      </c>
      <c r="H238" s="8">
        <v>301.34802959160538</v>
      </c>
      <c r="I238" s="2">
        <v>2.1245606047968311</v>
      </c>
      <c r="J238" s="2">
        <v>0.10172876804155161</v>
      </c>
      <c r="K238" s="5">
        <v>0.18456242188927011</v>
      </c>
      <c r="L238" s="9">
        <v>1.160983162651581E-3</v>
      </c>
      <c r="M238">
        <v>9.1252619797672754E-2</v>
      </c>
      <c r="N238" s="8">
        <v>1.2485621516897769</v>
      </c>
      <c r="O238" s="10">
        <v>11.9977256077542</v>
      </c>
      <c r="P238" s="7">
        <v>0.70222777718691587</v>
      </c>
      <c r="Q238" s="5">
        <v>0.47107494482543377</v>
      </c>
      <c r="R238" s="11">
        <v>2.3091868896502062E-2</v>
      </c>
      <c r="S238" s="12">
        <v>0.76009530374978584</v>
      </c>
      <c r="T238" s="6">
        <v>2694.3446839959729</v>
      </c>
      <c r="U238" s="6">
        <v>9.3715481593411436</v>
      </c>
      <c r="V238" s="6">
        <v>9.9673584417876544</v>
      </c>
      <c r="W238" s="6">
        <v>2487.9949040954571</v>
      </c>
      <c r="X238" s="6">
        <v>12.341496064037679</v>
      </c>
      <c r="Y238" s="6">
        <v>100.7941361665461</v>
      </c>
      <c r="Z238" s="6">
        <v>2603.4146360424752</v>
      </c>
      <c r="AA238" s="6">
        <v>8.3773347408111878</v>
      </c>
      <c r="AB238" s="13">
        <v>54.671101642155783</v>
      </c>
      <c r="AC238" s="14">
        <v>92.341374096409965</v>
      </c>
      <c r="AE238" t="s">
        <v>1276</v>
      </c>
      <c r="AF238" t="s">
        <v>1276</v>
      </c>
      <c r="AG238">
        <v>25.007999999999999</v>
      </c>
      <c r="AH238">
        <v>3085.6244826415559</v>
      </c>
      <c r="AI238">
        <v>220.70738385200821</v>
      </c>
      <c r="AJ238">
        <v>95.634902883188005</v>
      </c>
      <c r="AK238" t="s">
        <v>143</v>
      </c>
      <c r="AL238">
        <v>1010.396842783886</v>
      </c>
      <c r="AM238">
        <v>1834.6182518896289</v>
      </c>
      <c r="AN238">
        <v>228.2823726552862</v>
      </c>
      <c r="AO238">
        <v>8.2088023691882483</v>
      </c>
      <c r="AP238">
        <v>2.302508034267313</v>
      </c>
      <c r="AQ238">
        <v>5.3068660129210858</v>
      </c>
      <c r="AR238">
        <v>1.2590879917261071</v>
      </c>
      <c r="AS238">
        <v>1.5527609963644451</v>
      </c>
      <c r="AT238">
        <v>64.880749299990867</v>
      </c>
      <c r="AU238">
        <v>33.446697527435127</v>
      </c>
      <c r="AV238">
        <v>56.01693630572921</v>
      </c>
      <c r="AW238">
        <v>2.91499822312056</v>
      </c>
      <c r="AX238">
        <v>0.66125537768781051</v>
      </c>
      <c r="AY238">
        <v>0.1166619535333971</v>
      </c>
      <c r="AZ238">
        <v>162.97294160807169</v>
      </c>
      <c r="BA238">
        <v>14.582022879150569</v>
      </c>
      <c r="BB238">
        <v>8.7390029105379602E-2</v>
      </c>
      <c r="BC238">
        <v>532929.21795666043</v>
      </c>
      <c r="BD238">
        <v>20250.504745045051</v>
      </c>
      <c r="BE238">
        <v>1.7085203117606731</v>
      </c>
      <c r="BF238">
        <v>1.668891170220103</v>
      </c>
      <c r="BG238">
        <v>0.31497815273421381</v>
      </c>
      <c r="BH238">
        <v>9.714461318488786E-2</v>
      </c>
      <c r="BI238">
        <v>1.013170024371346</v>
      </c>
      <c r="BJ238">
        <v>0.14664892845055161</v>
      </c>
      <c r="BK238">
        <v>8.8140345110290751E-3</v>
      </c>
      <c r="BL238">
        <v>24.114901264374669</v>
      </c>
      <c r="BM238">
        <v>1.7678358453221941</v>
      </c>
      <c r="BN238">
        <v>7.1010231957178968E-2</v>
      </c>
      <c r="BO238">
        <v>1.7881303541041971</v>
      </c>
      <c r="BP238">
        <v>0.30003464924583823</v>
      </c>
      <c r="BQ238">
        <v>1.749217657060937E-2</v>
      </c>
      <c r="BR238">
        <v>13.95634762375771</v>
      </c>
      <c r="BS238">
        <v>2.0753570673184032</v>
      </c>
      <c r="BT238">
        <v>7.6204344634608526E-2</v>
      </c>
      <c r="BU238">
        <v>7.4645595501680679</v>
      </c>
      <c r="BV238">
        <v>1.2600517154596991</v>
      </c>
      <c r="BW238">
        <v>4.0145197622209063E-2</v>
      </c>
      <c r="BX238">
        <v>2.6355911863693402</v>
      </c>
      <c r="BY238">
        <v>0.46583019752711352</v>
      </c>
      <c r="BZ238">
        <v>2.3936395815581449E-2</v>
      </c>
      <c r="CA238">
        <v>10.407172272708561</v>
      </c>
      <c r="CB238">
        <v>1.83108938288903</v>
      </c>
      <c r="CC238">
        <v>0.16007533930345649</v>
      </c>
      <c r="CD238">
        <v>1.958388659088125</v>
      </c>
      <c r="CE238">
        <v>0.26619365583014598</v>
      </c>
      <c r="CF238">
        <v>1.9252065189339061E-2</v>
      </c>
      <c r="CG238">
        <v>20.31786877702061</v>
      </c>
      <c r="CH238">
        <v>2.3196433991656571</v>
      </c>
      <c r="CI238">
        <v>0.1206022732181254</v>
      </c>
      <c r="CJ238">
        <v>5.3276329718270112</v>
      </c>
      <c r="CK238">
        <v>0.62042790269238213</v>
      </c>
      <c r="CL238">
        <v>1.3610960277921309E-2</v>
      </c>
      <c r="CM238">
        <v>20.75061079204885</v>
      </c>
      <c r="CN238">
        <v>1.7433357119040671</v>
      </c>
      <c r="CO238">
        <v>4.0698298447218159E-2</v>
      </c>
      <c r="CP238">
        <v>4.0201160505755249</v>
      </c>
      <c r="CQ238">
        <v>0.39500309532992312</v>
      </c>
      <c r="CR238">
        <v>1.296490026387187E-2</v>
      </c>
      <c r="CS238">
        <v>32.986970511471149</v>
      </c>
      <c r="CT238">
        <v>3.0025320488560272</v>
      </c>
      <c r="CU238">
        <v>0.13240586685937969</v>
      </c>
      <c r="CV238">
        <v>5.036525617100903</v>
      </c>
      <c r="CW238">
        <v>0.5194373517779759</v>
      </c>
      <c r="CX238">
        <v>1.298580442473427E-2</v>
      </c>
      <c r="CY238">
        <v>6203.1779600786977</v>
      </c>
      <c r="CZ238">
        <v>315.09833859482899</v>
      </c>
      <c r="DA238">
        <v>0.13236437032302631</v>
      </c>
      <c r="DB238">
        <v>0.13177656181599501</v>
      </c>
      <c r="DC238">
        <v>4.9358802876593437E-2</v>
      </c>
      <c r="DD238">
        <v>1.194444749346945E-2</v>
      </c>
      <c r="DE238">
        <v>-0.96031739029827345</v>
      </c>
      <c r="DF238">
        <v>5.2889525246265334</v>
      </c>
      <c r="DG238">
        <v>13.06451026017521</v>
      </c>
      <c r="DH238">
        <v>155.59696492232729</v>
      </c>
      <c r="DI238">
        <v>6.3178218927049334</v>
      </c>
      <c r="DJ238">
        <v>0.79158743280025012</v>
      </c>
      <c r="DK238">
        <v>31.657818888576202</v>
      </c>
      <c r="DL238">
        <v>1.30053277663237</v>
      </c>
      <c r="DM238">
        <v>0.41965688082101932</v>
      </c>
      <c r="DN238">
        <v>6.4741105639103189</v>
      </c>
      <c r="DO238">
        <v>0.39559021335287131</v>
      </c>
      <c r="DP238">
        <v>0.36930191499560833</v>
      </c>
      <c r="DQ238">
        <v>32.741136723928477</v>
      </c>
      <c r="DR238">
        <v>1.660608004965034</v>
      </c>
      <c r="DS238">
        <v>0.35411105048203961</v>
      </c>
      <c r="DT238">
        <v>81.479160946211721</v>
      </c>
      <c r="DU238">
        <v>3.1756909834364531</v>
      </c>
      <c r="DV238">
        <v>0.18416630583634869</v>
      </c>
      <c r="DW238">
        <v>47.846687313369593</v>
      </c>
      <c r="DX238">
        <v>1.9742541870479049</v>
      </c>
      <c r="DY238">
        <v>0.35844590413302541</v>
      </c>
      <c r="EA238">
        <v>103.8044214064151</v>
      </c>
      <c r="EB238">
        <v>4.2749790057862702</v>
      </c>
      <c r="EC238">
        <v>39.339153775488853</v>
      </c>
      <c r="ED238">
        <v>19.268646057157301</v>
      </c>
      <c r="EE238">
        <v>30.5390538813079</v>
      </c>
      <c r="EF238">
        <v>50.436213176811272</v>
      </c>
      <c r="EG238">
        <v>46.813342564286692</v>
      </c>
      <c r="EH238">
        <v>52.29734810406309</v>
      </c>
      <c r="EI238">
        <v>54.248993326540862</v>
      </c>
      <c r="EJ238">
        <v>82.592962508213873</v>
      </c>
      <c r="EK238">
        <v>97.575695454707159</v>
      </c>
      <c r="EL238">
        <v>129.69131745030529</v>
      </c>
      <c r="EM238">
        <v>162.7577348411144</v>
      </c>
      <c r="EN238">
        <v>204.88801559919969</v>
      </c>
      <c r="EO238">
        <v>204.7368137032887</v>
      </c>
      <c r="EQ238">
        <v>4.3344342635135584</v>
      </c>
      <c r="ER238">
        <v>2.1274351418104791</v>
      </c>
      <c r="ES238">
        <v>0.91150400721993285</v>
      </c>
      <c r="ET238">
        <v>0.90589412415760517</v>
      </c>
      <c r="EU238">
        <v>2.08649539275589E-2</v>
      </c>
      <c r="EV238">
        <v>8.1743705192847779E-2</v>
      </c>
      <c r="EW238">
        <v>3.9177515309477329</v>
      </c>
      <c r="EX238">
        <v>12.664552384895609</v>
      </c>
      <c r="EY238">
        <v>3.378788909518871</v>
      </c>
      <c r="EZ238">
        <v>2.470040736777495</v>
      </c>
      <c r="FA238">
        <v>5.0592435265910507E-2</v>
      </c>
      <c r="FC238">
        <f t="shared" si="28"/>
        <v>4.1777268850077451</v>
      </c>
      <c r="FE238">
        <v>-20.045189038759997</v>
      </c>
      <c r="FF238">
        <v>1.1617095</v>
      </c>
      <c r="FH238">
        <v>-3.78786304022</v>
      </c>
      <c r="FI238">
        <v>1.1617095</v>
      </c>
      <c r="FK238">
        <v>1007.4904548</v>
      </c>
      <c r="FL238">
        <f t="shared" si="32"/>
        <v>734.34045479999997</v>
      </c>
      <c r="FM238">
        <v>24</v>
      </c>
      <c r="FS238">
        <f t="shared" si="29"/>
        <v>81.479160946211721</v>
      </c>
      <c r="FT238">
        <f t="shared" si="30"/>
        <v>131.96929152129249</v>
      </c>
      <c r="FU238">
        <f t="shared" si="31"/>
        <v>0.91123414338091002</v>
      </c>
      <c r="FV238">
        <f t="shared" si="33"/>
        <v>2.1226006765201282</v>
      </c>
    </row>
    <row r="239" spans="1:178" x14ac:dyDescent="0.25">
      <c r="A239" t="s">
        <v>1277</v>
      </c>
      <c r="B239" t="s">
        <v>789</v>
      </c>
      <c r="C239" s="2">
        <v>-15.363902175797939</v>
      </c>
      <c r="D239" s="5">
        <v>1.5101812206007309E-2</v>
      </c>
      <c r="E239" s="6">
        <v>105.428527698914</v>
      </c>
      <c r="F239" s="7">
        <v>0.55283742148065063</v>
      </c>
      <c r="G239">
        <v>-92.151985347619501</v>
      </c>
      <c r="H239" s="8">
        <v>164.12042656463089</v>
      </c>
      <c r="I239" s="2">
        <v>2.076132935048415</v>
      </c>
      <c r="J239" s="2">
        <v>0.101799025226779</v>
      </c>
      <c r="K239" s="5">
        <v>0.18514911583319391</v>
      </c>
      <c r="L239" s="9">
        <v>9.6149705506895305E-4</v>
      </c>
      <c r="M239">
        <v>0.15422078878195511</v>
      </c>
      <c r="N239" s="8">
        <v>0.45548566246908129</v>
      </c>
      <c r="O239" s="10">
        <v>12.301424807864199</v>
      </c>
      <c r="P239" s="7">
        <v>0.71452468386460055</v>
      </c>
      <c r="Q239" s="5">
        <v>0.48177875310737039</v>
      </c>
      <c r="R239" s="11">
        <v>2.3464450483701951E-2</v>
      </c>
      <c r="S239" s="12">
        <v>0.54626553549804691</v>
      </c>
      <c r="T239" s="6">
        <v>2698.3047981594491</v>
      </c>
      <c r="U239" s="6">
        <v>7.8078718495427877</v>
      </c>
      <c r="V239" s="6">
        <v>8.5711667666558338</v>
      </c>
      <c r="W239" s="6">
        <v>2534.9284823309831</v>
      </c>
      <c r="X239" s="6">
        <v>6.6727085213603434</v>
      </c>
      <c r="Y239" s="6">
        <v>102.18573857124321</v>
      </c>
      <c r="Z239" s="6">
        <v>2627.360025960164</v>
      </c>
      <c r="AA239" s="6">
        <v>5.309459940970723</v>
      </c>
      <c r="AB239" s="13">
        <v>55.114473526939399</v>
      </c>
      <c r="AC239" s="14">
        <v>93.945223833130072</v>
      </c>
      <c r="AE239" t="s">
        <v>1278</v>
      </c>
      <c r="AF239" t="s">
        <v>1278</v>
      </c>
      <c r="AG239">
        <v>25.015999999999998</v>
      </c>
      <c r="AH239">
        <v>642.0264567716207</v>
      </c>
      <c r="AI239">
        <v>46.514940301811201</v>
      </c>
      <c r="AJ239">
        <v>74.171759859900831</v>
      </c>
      <c r="AK239" t="s">
        <v>143</v>
      </c>
      <c r="AL239">
        <v>707.41178631305149</v>
      </c>
      <c r="AM239">
        <v>1445.9736406437601</v>
      </c>
      <c r="AN239">
        <v>229.3578464351975</v>
      </c>
      <c r="AO239">
        <v>9.4176810875361205</v>
      </c>
      <c r="AP239">
        <v>1.7889910666308191</v>
      </c>
      <c r="AQ239">
        <v>4.5815633525904733</v>
      </c>
      <c r="AR239">
        <v>0.93949728389732667</v>
      </c>
      <c r="AS239">
        <v>1.279902938843372</v>
      </c>
      <c r="AT239">
        <v>70.724577397780507</v>
      </c>
      <c r="AU239">
        <v>21.267323152826648</v>
      </c>
      <c r="AV239">
        <v>42.075236369886703</v>
      </c>
      <c r="AW239">
        <v>4.68105189485044</v>
      </c>
      <c r="AX239">
        <v>0.96666277767330089</v>
      </c>
      <c r="AY239">
        <v>9.6402611410333142E-2</v>
      </c>
      <c r="AZ239">
        <v>273.44997783046699</v>
      </c>
      <c r="BA239">
        <v>13.56257572765989</v>
      </c>
      <c r="BB239">
        <v>3.8267665800093949E-2</v>
      </c>
      <c r="BC239">
        <v>530324.31027160725</v>
      </c>
      <c r="BD239">
        <v>15652.340283113979</v>
      </c>
      <c r="BE239">
        <v>2.326147978596659</v>
      </c>
      <c r="BF239">
        <v>1.41146326691391</v>
      </c>
      <c r="BG239">
        <v>0.21603058095111019</v>
      </c>
      <c r="BH239">
        <v>7.3262441581549903E-2</v>
      </c>
      <c r="BI239">
        <v>1.826163449598682</v>
      </c>
      <c r="BJ239">
        <v>0.2089615443486087</v>
      </c>
      <c r="BK239">
        <v>7.1858881113941106E-3</v>
      </c>
      <c r="BL239">
        <v>34.540706172687777</v>
      </c>
      <c r="BM239">
        <v>2.0176615241561442</v>
      </c>
      <c r="BN239">
        <v>3.5231599085167119E-2</v>
      </c>
      <c r="BO239">
        <v>4.9228663781462219</v>
      </c>
      <c r="BP239">
        <v>0.59620759948815694</v>
      </c>
      <c r="BQ239">
        <v>1.100932774909771E-2</v>
      </c>
      <c r="BR239">
        <v>30.678626839414559</v>
      </c>
      <c r="BS239">
        <v>4.3819912888548522</v>
      </c>
      <c r="BT239">
        <v>2.6206653122277771E-2</v>
      </c>
      <c r="BU239">
        <v>15.58131298191813</v>
      </c>
      <c r="BV239">
        <v>2.0510066508298359</v>
      </c>
      <c r="BW239">
        <v>7.1985189361117641E-2</v>
      </c>
      <c r="BX239">
        <v>5.2561839928265899</v>
      </c>
      <c r="BY239">
        <v>0.58894426800066524</v>
      </c>
      <c r="BZ239">
        <v>1.9783827703228569E-2</v>
      </c>
      <c r="CA239">
        <v>20.11603056536859</v>
      </c>
      <c r="CB239">
        <v>2.1354503783465328</v>
      </c>
      <c r="CC239">
        <v>0.13433115698192799</v>
      </c>
      <c r="CD239">
        <v>3.6942746646605382</v>
      </c>
      <c r="CE239">
        <v>0.37747996725763361</v>
      </c>
      <c r="CF239">
        <v>6.6226024051208128E-3</v>
      </c>
      <c r="CG239">
        <v>32.73035541779636</v>
      </c>
      <c r="CH239">
        <v>2.6589484221476498</v>
      </c>
      <c r="CI239">
        <v>4.1469291365091247E-2</v>
      </c>
      <c r="CJ239">
        <v>8.5589182762068887</v>
      </c>
      <c r="CK239">
        <v>0.45561933235584501</v>
      </c>
      <c r="CL239">
        <v>1.0169166249599871E-2</v>
      </c>
      <c r="CM239">
        <v>37.48628720328125</v>
      </c>
      <c r="CN239">
        <v>2.464501971209633</v>
      </c>
      <c r="CO239">
        <v>7.2998537067080871E-2</v>
      </c>
      <c r="CP239">
        <v>6.7065515797575976</v>
      </c>
      <c r="CQ239">
        <v>0.40471104638088862</v>
      </c>
      <c r="CR239">
        <v>9.6760790977577157E-3</v>
      </c>
      <c r="CS239">
        <v>53.960851634688062</v>
      </c>
      <c r="CT239">
        <v>3.4246427258819931</v>
      </c>
      <c r="CU239">
        <v>4.5547448085280343E-2</v>
      </c>
      <c r="CV239">
        <v>8.502008361762595</v>
      </c>
      <c r="CW239">
        <v>0.46808520497035572</v>
      </c>
      <c r="CX239">
        <v>9.7065165295916501E-3</v>
      </c>
      <c r="CY239">
        <v>5268.7787960432988</v>
      </c>
      <c r="CZ239">
        <v>175.0361532148851</v>
      </c>
      <c r="DA239">
        <v>9.8858384425655005E-2</v>
      </c>
      <c r="DB239" t="s">
        <v>143</v>
      </c>
      <c r="DC239">
        <v>2.6908969692855559E-2</v>
      </c>
      <c r="DD239">
        <v>0.29003002738490968</v>
      </c>
      <c r="DE239">
        <v>1.0601821854317379</v>
      </c>
      <c r="DF239">
        <v>4.6265778795253816</v>
      </c>
      <c r="DG239">
        <v>9.9994625713618372</v>
      </c>
      <c r="DH239">
        <v>206.28582165036121</v>
      </c>
      <c r="DI239">
        <v>8.7682024868530988</v>
      </c>
      <c r="DJ239">
        <v>0.59567193656710204</v>
      </c>
      <c r="DK239">
        <v>42.228903717969978</v>
      </c>
      <c r="DL239">
        <v>1.8408335232439199</v>
      </c>
      <c r="DM239">
        <v>0.37738923542345898</v>
      </c>
      <c r="DN239">
        <v>14.586529827286631</v>
      </c>
      <c r="DO239">
        <v>0.64754535041917161</v>
      </c>
      <c r="DP239">
        <v>0.28744277436277149</v>
      </c>
      <c r="DQ239">
        <v>62.016134947019218</v>
      </c>
      <c r="DR239">
        <v>2.3149084767166221</v>
      </c>
      <c r="DS239">
        <v>0.24571413977199599</v>
      </c>
      <c r="DT239">
        <v>105.428527698914</v>
      </c>
      <c r="DU239">
        <v>4.4874277281485941</v>
      </c>
      <c r="DV239">
        <v>0.13247117138693931</v>
      </c>
      <c r="DW239">
        <v>66.707179368847719</v>
      </c>
      <c r="DX239">
        <v>2.8558068378634429</v>
      </c>
      <c r="DY239">
        <v>0.25656655407052881</v>
      </c>
      <c r="EA239">
        <v>174.1719604015714</v>
      </c>
      <c r="EB239">
        <v>7.7053310109649029</v>
      </c>
      <c r="EC239">
        <v>56.346992125102418</v>
      </c>
      <c r="ED239">
        <v>53.048129074851531</v>
      </c>
      <c r="EE239">
        <v>67.13047448449575</v>
      </c>
      <c r="EF239">
        <v>105.2791417697171</v>
      </c>
      <c r="EG239">
        <v>93.360284064415453</v>
      </c>
      <c r="EH239">
        <v>101.08558073049539</v>
      </c>
      <c r="EI239">
        <v>102.3344782454443</v>
      </c>
      <c r="EJ239">
        <v>133.05022527559501</v>
      </c>
      <c r="EK239">
        <v>156.75674498547411</v>
      </c>
      <c r="EL239">
        <v>234.28929502050781</v>
      </c>
      <c r="EM239">
        <v>271.52030687277721</v>
      </c>
      <c r="EN239">
        <v>335.16056915955318</v>
      </c>
      <c r="EO239">
        <v>345.61009600660952</v>
      </c>
      <c r="EQ239">
        <v>2.787019785854417</v>
      </c>
      <c r="ER239">
        <v>1.316356857090925</v>
      </c>
      <c r="ES239">
        <v>0.90499544070543203</v>
      </c>
      <c r="ET239">
        <v>0.89521348171345538</v>
      </c>
      <c r="EU239">
        <v>2.2989968749267699E-2</v>
      </c>
      <c r="EV239">
        <v>7.6225817325105055E-2</v>
      </c>
      <c r="EW239">
        <v>3.3156120461248162</v>
      </c>
      <c r="EX239">
        <v>25.095978627721831</v>
      </c>
      <c r="EY239">
        <v>3.052297980586137</v>
      </c>
      <c r="EZ239">
        <v>1.953796585951965</v>
      </c>
      <c r="FA239">
        <v>2.6157171804282051E-2</v>
      </c>
      <c r="FC239">
        <f t="shared" si="28"/>
        <v>3.1674941142319044</v>
      </c>
      <c r="FE239">
        <v>-19.942767121399999</v>
      </c>
      <c r="FF239">
        <v>1.1765498000000001</v>
      </c>
      <c r="FH239">
        <v>-3.3542368819399999</v>
      </c>
      <c r="FI239">
        <v>1.1765498000000001</v>
      </c>
      <c r="FK239">
        <v>994.17217219999998</v>
      </c>
      <c r="FL239">
        <f t="shared" si="32"/>
        <v>721.0221722</v>
      </c>
      <c r="FM239">
        <v>23</v>
      </c>
      <c r="FS239">
        <f t="shared" si="29"/>
        <v>105.428527698914</v>
      </c>
      <c r="FT239">
        <f t="shared" si="30"/>
        <v>170.75934441376356</v>
      </c>
      <c r="FU239">
        <f t="shared" si="31"/>
        <v>1.2349009502408623</v>
      </c>
      <c r="FV239">
        <f t="shared" si="33"/>
        <v>2.6503452349948491</v>
      </c>
    </row>
    <row r="240" spans="1:178" x14ac:dyDescent="0.25">
      <c r="A240" t="s">
        <v>1279</v>
      </c>
      <c r="B240" t="s">
        <v>789</v>
      </c>
      <c r="C240" s="2">
        <v>4.824407018355136</v>
      </c>
      <c r="D240" s="5">
        <v>2.1078900874824669E-2</v>
      </c>
      <c r="E240" s="6">
        <v>153.91063067633911</v>
      </c>
      <c r="F240" s="7">
        <v>0.33329077426114639</v>
      </c>
      <c r="G240">
        <v>293.4271565600709</v>
      </c>
      <c r="H240" s="8">
        <v>131.88844663991009</v>
      </c>
      <c r="I240" s="2">
        <v>2.067511832930558</v>
      </c>
      <c r="J240" s="2">
        <v>9.8125359577725432E-2</v>
      </c>
      <c r="K240" s="5">
        <v>0.18501497113984269</v>
      </c>
      <c r="L240" s="9">
        <v>6.8833057260766421E-4</v>
      </c>
      <c r="M240">
        <v>8.3505525774590486E-2</v>
      </c>
      <c r="N240" s="8">
        <v>0.84087058523105018</v>
      </c>
      <c r="O240" s="10">
        <v>12.35453578533758</v>
      </c>
      <c r="P240" s="7">
        <v>0.71795625907430949</v>
      </c>
      <c r="Q240" s="5">
        <v>0.4840072999087503</v>
      </c>
      <c r="R240" s="11">
        <v>2.3676261492724528E-2</v>
      </c>
      <c r="S240" s="12">
        <v>0.81284237777290946</v>
      </c>
      <c r="T240" s="6">
        <v>2697.3972999469361</v>
      </c>
      <c r="U240" s="6">
        <v>5.0045237465442867</v>
      </c>
      <c r="V240" s="6">
        <v>6.1216613445848331</v>
      </c>
      <c r="W240" s="6">
        <v>2544.4542310026732</v>
      </c>
      <c r="X240" s="6">
        <v>11.512265460258121</v>
      </c>
      <c r="Y240" s="6">
        <v>102.3230203332577</v>
      </c>
      <c r="Z240" s="6">
        <v>2631.3714967229248</v>
      </c>
      <c r="AA240" s="6">
        <v>5.5228088502907662</v>
      </c>
      <c r="AB240" s="13">
        <v>54.046141445918998</v>
      </c>
      <c r="AC240" s="14">
        <v>94.329976197897452</v>
      </c>
      <c r="AE240" t="s">
        <v>1280</v>
      </c>
      <c r="AF240" t="s">
        <v>1280</v>
      </c>
      <c r="AG240">
        <v>25.036999999999999</v>
      </c>
      <c r="AH240">
        <v>3264.675174482958</v>
      </c>
      <c r="AI240">
        <v>318.3742131267087</v>
      </c>
      <c r="AJ240">
        <v>74.501930208965661</v>
      </c>
      <c r="AK240" t="s">
        <v>143</v>
      </c>
      <c r="AL240">
        <v>758.50665020465647</v>
      </c>
      <c r="AM240">
        <v>1464.3766450810319</v>
      </c>
      <c r="AN240">
        <v>238.00861739386039</v>
      </c>
      <c r="AO240">
        <v>6.1944513645421218</v>
      </c>
      <c r="AP240">
        <v>1.7981856841728521</v>
      </c>
      <c r="AQ240">
        <v>5.8479912185527514</v>
      </c>
      <c r="AR240">
        <v>1.045265936150658</v>
      </c>
      <c r="AS240">
        <v>1.2216585544147831</v>
      </c>
      <c r="AT240">
        <v>103.0962692366133</v>
      </c>
      <c r="AU240">
        <v>34.467443438677464</v>
      </c>
      <c r="AV240">
        <v>42.16326739066475</v>
      </c>
      <c r="AW240">
        <v>5.1165322349610554</v>
      </c>
      <c r="AX240">
        <v>1.078542983671642</v>
      </c>
      <c r="AY240">
        <v>9.0533273135225981E-2</v>
      </c>
      <c r="AZ240">
        <v>334.50619865310631</v>
      </c>
      <c r="BA240">
        <v>17.217871967717311</v>
      </c>
      <c r="BB240">
        <v>5.5249273664705133E-2</v>
      </c>
      <c r="BC240">
        <v>541332.78182270715</v>
      </c>
      <c r="BD240">
        <v>16145.81336950221</v>
      </c>
      <c r="BE240">
        <v>1.217355156277721</v>
      </c>
      <c r="BF240">
        <v>1.4001861078354241</v>
      </c>
      <c r="BG240">
        <v>0.27421332647152458</v>
      </c>
      <c r="BH240">
        <v>7.53152666818898E-2</v>
      </c>
      <c r="BI240">
        <v>1.478850640798699</v>
      </c>
      <c r="BJ240">
        <v>0.28242669779095042</v>
      </c>
      <c r="BK240">
        <v>5.9333357691203296E-3</v>
      </c>
      <c r="BL240">
        <v>29.782745515071749</v>
      </c>
      <c r="BM240">
        <v>2.699483692853311</v>
      </c>
      <c r="BN240">
        <v>5.0873897931456281E-2</v>
      </c>
      <c r="BO240">
        <v>2.565629700902647</v>
      </c>
      <c r="BP240">
        <v>0.46811085084381859</v>
      </c>
      <c r="BQ240">
        <v>6.527727969222164E-3</v>
      </c>
      <c r="BR240">
        <v>18.286607008428678</v>
      </c>
      <c r="BS240">
        <v>3.5176840998024441</v>
      </c>
      <c r="BT240">
        <v>5.9115985901773943E-2</v>
      </c>
      <c r="BU240">
        <v>11.34034055440814</v>
      </c>
      <c r="BV240">
        <v>1.779958968353784</v>
      </c>
      <c r="BW240">
        <v>6.7588015617117303E-2</v>
      </c>
      <c r="BX240">
        <v>4.1919556263367124</v>
      </c>
      <c r="BY240">
        <v>0.74426238235995412</v>
      </c>
      <c r="BZ240">
        <v>8.5988667172086815E-3</v>
      </c>
      <c r="CA240">
        <v>19.0132705610134</v>
      </c>
      <c r="CB240">
        <v>2.7882221650609349</v>
      </c>
      <c r="CC240">
        <v>0.14156818603178889</v>
      </c>
      <c r="CD240">
        <v>3.966428822807488</v>
      </c>
      <c r="CE240">
        <v>0.48315859853868642</v>
      </c>
      <c r="CF240">
        <v>2.2966216850488171E-2</v>
      </c>
      <c r="CG240">
        <v>34.946814706716211</v>
      </c>
      <c r="CH240">
        <v>3.589997070395877</v>
      </c>
      <c r="CI240">
        <v>4.3289480910703157E-2</v>
      </c>
      <c r="CJ240">
        <v>10.767550792652299</v>
      </c>
      <c r="CK240">
        <v>0.75298039070893075</v>
      </c>
      <c r="CL240">
        <v>1.061808877700632E-2</v>
      </c>
      <c r="CM240">
        <v>51.726416232576042</v>
      </c>
      <c r="CN240">
        <v>3.0967997963460139</v>
      </c>
      <c r="CO240">
        <v>6.854780819630886E-2</v>
      </c>
      <c r="CP240">
        <v>10.28609483478596</v>
      </c>
      <c r="CQ240">
        <v>0.63305158767752634</v>
      </c>
      <c r="CR240">
        <v>1.010036126718869E-2</v>
      </c>
      <c r="CS240">
        <v>84.570982915678783</v>
      </c>
      <c r="CT240">
        <v>4.5028350668224366</v>
      </c>
      <c r="CU240">
        <v>4.7555690302194441E-2</v>
      </c>
      <c r="CV240">
        <v>13.994301528690739</v>
      </c>
      <c r="CW240">
        <v>0.80406056197656972</v>
      </c>
      <c r="CX240">
        <v>1.0136820272779351E-2</v>
      </c>
      <c r="CY240">
        <v>5915.0902472539656</v>
      </c>
      <c r="CZ240">
        <v>205.56414785303321</v>
      </c>
      <c r="DA240">
        <v>0.10321111975871471</v>
      </c>
      <c r="DB240">
        <v>9.2590431497355963E-2</v>
      </c>
      <c r="DC240">
        <v>3.1675871915370538E-2</v>
      </c>
      <c r="DD240">
        <v>9.3138962061835705E-3</v>
      </c>
      <c r="DE240">
        <v>2.5255253213082969</v>
      </c>
      <c r="DF240">
        <v>5.2738600954334638</v>
      </c>
      <c r="DG240">
        <v>9.1237697511155798</v>
      </c>
      <c r="DH240">
        <v>301.79819672236948</v>
      </c>
      <c r="DI240">
        <v>7.574631261830195</v>
      </c>
      <c r="DJ240">
        <v>0.57424755457288146</v>
      </c>
      <c r="DK240">
        <v>61.766227634823238</v>
      </c>
      <c r="DL240">
        <v>1.567098780321909</v>
      </c>
      <c r="DM240">
        <v>0.35705329324078228</v>
      </c>
      <c r="DN240">
        <v>11.48273054873189</v>
      </c>
      <c r="DO240">
        <v>0.38112041107545003</v>
      </c>
      <c r="DP240">
        <v>0.27368018416015483</v>
      </c>
      <c r="DQ240">
        <v>56.278487379428412</v>
      </c>
      <c r="DR240">
        <v>2.782352770032706</v>
      </c>
      <c r="DS240">
        <v>0.26907933808801771</v>
      </c>
      <c r="DT240">
        <v>153.91063067633911</v>
      </c>
      <c r="DU240">
        <v>3.986599964650309</v>
      </c>
      <c r="DV240">
        <v>0.13335049818201611</v>
      </c>
      <c r="DW240">
        <v>92.51815582070266</v>
      </c>
      <c r="DX240">
        <v>2.361589667266494</v>
      </c>
      <c r="DY240">
        <v>0.27442085956114159</v>
      </c>
      <c r="EA240">
        <v>213.0612730274562</v>
      </c>
      <c r="EB240">
        <v>6.2398761215134959</v>
      </c>
      <c r="EC240">
        <v>48.585229225239402</v>
      </c>
      <c r="ED240">
        <v>27.64687177696818</v>
      </c>
      <c r="EE240">
        <v>40.01445734885926</v>
      </c>
      <c r="EF240">
        <v>76.62392266491986</v>
      </c>
      <c r="EG240">
        <v>74.457471160509996</v>
      </c>
      <c r="EH240">
        <v>95.544073170921621</v>
      </c>
      <c r="EI240">
        <v>109.8733745930052</v>
      </c>
      <c r="EJ240">
        <v>142.06022238502521</v>
      </c>
      <c r="EK240">
        <v>197.20788997531679</v>
      </c>
      <c r="EL240">
        <v>323.29010145360019</v>
      </c>
      <c r="EM240">
        <v>416.44108642858117</v>
      </c>
      <c r="EN240">
        <v>525.28560817191794</v>
      </c>
      <c r="EO240">
        <v>568.87404588173763</v>
      </c>
      <c r="EQ240">
        <v>3.699076159376447</v>
      </c>
      <c r="ER240">
        <v>2.3250632629888548</v>
      </c>
      <c r="ES240">
        <v>0.87021029184158882</v>
      </c>
      <c r="ET240">
        <v>0.8617233740294995</v>
      </c>
      <c r="EU240">
        <v>1.1879015957108189E-2</v>
      </c>
      <c r="EV240">
        <v>6.5308876986548359E-2</v>
      </c>
      <c r="EW240">
        <v>5.4978356138555968</v>
      </c>
      <c r="EX240">
        <v>15.122362917980441</v>
      </c>
      <c r="EY240">
        <v>5.1677784574444852</v>
      </c>
      <c r="EZ240">
        <v>1.8198988041772579</v>
      </c>
      <c r="FA240">
        <v>1.655634189839646E-2</v>
      </c>
      <c r="FC240">
        <f t="shared" si="28"/>
        <v>4.9926977763412186</v>
      </c>
      <c r="FE240">
        <v>-19.952886656349996</v>
      </c>
      <c r="FF240">
        <v>1.1500949</v>
      </c>
      <c r="FH240">
        <v>-3.9143321858699998</v>
      </c>
      <c r="FI240">
        <v>1.1500949</v>
      </c>
      <c r="FK240">
        <v>1016.4873100999999</v>
      </c>
      <c r="FL240">
        <f t="shared" si="32"/>
        <v>743.33731009999997</v>
      </c>
      <c r="FM240">
        <v>24</v>
      </c>
      <c r="FS240">
        <f t="shared" si="29"/>
        <v>153.91063067633911</v>
      </c>
      <c r="FT240">
        <f t="shared" si="30"/>
        <v>249.28431579407587</v>
      </c>
      <c r="FU240">
        <f t="shared" si="31"/>
        <v>0.78003465410833817</v>
      </c>
      <c r="FV240">
        <f t="shared" si="33"/>
        <v>1.8526713611915884</v>
      </c>
    </row>
    <row r="241" spans="1:178" x14ac:dyDescent="0.25">
      <c r="A241" t="s">
        <v>1281</v>
      </c>
      <c r="B241" t="s">
        <v>789</v>
      </c>
      <c r="C241" s="2">
        <v>143.95148000595401</v>
      </c>
      <c r="D241" s="5">
        <v>8.3950344058161593E-3</v>
      </c>
      <c r="E241" s="6">
        <v>63.753338893904044</v>
      </c>
      <c r="F241" s="7">
        <v>0.18009117618185269</v>
      </c>
      <c r="G241">
        <v>9.8372869669074223</v>
      </c>
      <c r="H241" s="8">
        <v>636.93830607729285</v>
      </c>
      <c r="I241" s="2">
        <v>2.1767392135756509</v>
      </c>
      <c r="J241" s="2">
        <v>0.11172370746294639</v>
      </c>
      <c r="K241" s="5">
        <v>0.1850970646255824</v>
      </c>
      <c r="L241" s="9">
        <v>1.4044963275625371E-3</v>
      </c>
      <c r="M241">
        <v>5.717443479262882E-2</v>
      </c>
      <c r="N241" s="8">
        <v>1.8874849576557411</v>
      </c>
      <c r="O241" s="10">
        <v>11.77474627874725</v>
      </c>
      <c r="P241" s="7">
        <v>0.70178394143812073</v>
      </c>
      <c r="Q241" s="5">
        <v>0.46086513665482309</v>
      </c>
      <c r="R241" s="11">
        <v>2.303782657470773E-2</v>
      </c>
      <c r="S241" s="12">
        <v>0.86572544919595829</v>
      </c>
      <c r="T241" s="6">
        <v>2697.1670501839881</v>
      </c>
      <c r="U241" s="6">
        <v>11.980152320764541</v>
      </c>
      <c r="V241" s="6">
        <v>12.488239735646831</v>
      </c>
      <c r="W241" s="6">
        <v>2442.3791647415628</v>
      </c>
      <c r="X241" s="6">
        <v>23.549630014034669</v>
      </c>
      <c r="Y241" s="6">
        <v>102.0416144782381</v>
      </c>
      <c r="Z241" s="6">
        <v>2584.5423147029528</v>
      </c>
      <c r="AA241" s="6">
        <v>13.667479513931131</v>
      </c>
      <c r="AB241" s="13">
        <v>56.663475392069472</v>
      </c>
      <c r="AC241" s="14">
        <v>90.553499998265067</v>
      </c>
      <c r="AE241" t="s">
        <v>1282</v>
      </c>
      <c r="AF241" t="s">
        <v>1282</v>
      </c>
      <c r="AG241">
        <v>25.015999999999998</v>
      </c>
      <c r="AH241">
        <v>590.81303265022802</v>
      </c>
      <c r="AI241">
        <v>140.27230995954841</v>
      </c>
      <c r="AJ241">
        <v>76.974460266442279</v>
      </c>
      <c r="AK241" t="s">
        <v>143</v>
      </c>
      <c r="AL241">
        <v>573.0640848732728</v>
      </c>
      <c r="AM241">
        <v>1530.8992481491589</v>
      </c>
      <c r="AN241">
        <v>226.24480110817831</v>
      </c>
      <c r="AO241">
        <v>10.69239766922793</v>
      </c>
      <c r="AP241">
        <v>1.8321292706673631</v>
      </c>
      <c r="AQ241">
        <v>82.886649920034529</v>
      </c>
      <c r="AR241">
        <v>57.301148684670579</v>
      </c>
      <c r="AS241">
        <v>1.272264510197386</v>
      </c>
      <c r="AT241">
        <v>90.579976953346218</v>
      </c>
      <c r="AU241">
        <v>30.541458645601089</v>
      </c>
      <c r="AV241">
        <v>43.593041341317722</v>
      </c>
      <c r="AW241">
        <v>2.5498670982894631</v>
      </c>
      <c r="AX241">
        <v>0.6920268234553103</v>
      </c>
      <c r="AY241">
        <v>0.11879190139704621</v>
      </c>
      <c r="AZ241">
        <v>93.674382010593732</v>
      </c>
      <c r="BA241">
        <v>8.7202214011779109</v>
      </c>
      <c r="BB241">
        <v>8.4716414319574648E-2</v>
      </c>
      <c r="BC241">
        <v>520915.87489932001</v>
      </c>
      <c r="BD241">
        <v>28336.330296370721</v>
      </c>
      <c r="BE241">
        <v>4.9363544088613764</v>
      </c>
      <c r="BF241">
        <v>1.4587769488475499</v>
      </c>
      <c r="BG241">
        <v>0.77639554631104546</v>
      </c>
      <c r="BH241">
        <v>7.2101123688090116E-2</v>
      </c>
      <c r="BI241">
        <v>0.42715962158334392</v>
      </c>
      <c r="BJ241">
        <v>7.5059936016996134E-2</v>
      </c>
      <c r="BK241">
        <v>6.1162073489618102E-3</v>
      </c>
      <c r="BL241">
        <v>11.032052255827891</v>
      </c>
      <c r="BM241">
        <v>1.1080254580925211</v>
      </c>
      <c r="BN241">
        <v>3.5244033576196487E-2</v>
      </c>
      <c r="BO241">
        <v>1.0767696418942341</v>
      </c>
      <c r="BP241">
        <v>0.21763122010092131</v>
      </c>
      <c r="BQ241">
        <v>1.1769974579878811E-2</v>
      </c>
      <c r="BR241">
        <v>8.0499497684816319</v>
      </c>
      <c r="BS241">
        <v>1.8850024398192839</v>
      </c>
      <c r="BT241">
        <v>6.2926731381220583E-2</v>
      </c>
      <c r="BU241">
        <v>5.1622957103214144</v>
      </c>
      <c r="BV241">
        <v>1.101032105841417</v>
      </c>
      <c r="BW241">
        <v>0.1123169743745677</v>
      </c>
      <c r="BX241">
        <v>1.491860750378917</v>
      </c>
      <c r="BY241">
        <v>0.26395063312576439</v>
      </c>
      <c r="BZ241">
        <v>8.6766804669853089E-3</v>
      </c>
      <c r="CA241">
        <v>6.6144064217017702</v>
      </c>
      <c r="CB241">
        <v>1.272398214584074</v>
      </c>
      <c r="CC241">
        <v>0.1081996131312208</v>
      </c>
      <c r="CD241">
        <v>1.382080898605434</v>
      </c>
      <c r="CE241">
        <v>0.2306293007342633</v>
      </c>
      <c r="CF241">
        <v>2.2440982381034279E-2</v>
      </c>
      <c r="CG241">
        <v>11.629185156612801</v>
      </c>
      <c r="CH241">
        <v>1.835446561265939</v>
      </c>
      <c r="CI241">
        <v>4.3670014706581273E-2</v>
      </c>
      <c r="CJ241">
        <v>3.193720305819689</v>
      </c>
      <c r="CK241">
        <v>0.44144388393344491</v>
      </c>
      <c r="CL241">
        <v>2.4425709848067679E-2</v>
      </c>
      <c r="CM241">
        <v>11.606400391091199</v>
      </c>
      <c r="CN241">
        <v>1.078354981008264</v>
      </c>
      <c r="CO241">
        <v>7.2968721562434002E-2</v>
      </c>
      <c r="CP241">
        <v>2.3313675110557091</v>
      </c>
      <c r="CQ241">
        <v>0.24139180744258459</v>
      </c>
      <c r="CR241">
        <v>1.018909915268989E-2</v>
      </c>
      <c r="CS241">
        <v>17.42540081736874</v>
      </c>
      <c r="CT241">
        <v>1.650576129659475</v>
      </c>
      <c r="CU241">
        <v>4.7985493091473271E-2</v>
      </c>
      <c r="CV241">
        <v>3.0264641498959408</v>
      </c>
      <c r="CW241">
        <v>0.34855521856694632</v>
      </c>
      <c r="CX241">
        <v>2.3323735601397121E-2</v>
      </c>
      <c r="CY241">
        <v>6431.9906292722499</v>
      </c>
      <c r="CZ241">
        <v>273.216340805127</v>
      </c>
      <c r="DA241">
        <v>0.1041352321015394</v>
      </c>
      <c r="DB241">
        <v>0.10916215820289241</v>
      </c>
      <c r="DC241">
        <v>3.8782462229396027E-2</v>
      </c>
      <c r="DD241">
        <v>9.3981090955982966E-3</v>
      </c>
      <c r="DE241">
        <v>-0.27251941582556788</v>
      </c>
      <c r="DF241">
        <v>4.7599116376442661</v>
      </c>
      <c r="DG241">
        <v>10.36201043797108</v>
      </c>
      <c r="DH241">
        <v>121.2996727051024</v>
      </c>
      <c r="DI241">
        <v>3.9966318556413141</v>
      </c>
      <c r="DJ241">
        <v>0.57822877536035933</v>
      </c>
      <c r="DK241">
        <v>24.723192783279039</v>
      </c>
      <c r="DL241">
        <v>0.84713695977270009</v>
      </c>
      <c r="DM241">
        <v>0.34353281550661391</v>
      </c>
      <c r="DN241">
        <v>3.1504361112998338</v>
      </c>
      <c r="DO241">
        <v>0.2044193656302489</v>
      </c>
      <c r="DP241">
        <v>0.31478779176383759</v>
      </c>
      <c r="DQ241">
        <v>12.52047846210651</v>
      </c>
      <c r="DR241">
        <v>0.69333773585160607</v>
      </c>
      <c r="DS241">
        <v>0.24448214159412821</v>
      </c>
      <c r="DT241">
        <v>63.753338893904044</v>
      </c>
      <c r="DU241">
        <v>3.3561971593639419</v>
      </c>
      <c r="DV241">
        <v>0.1364062356417694</v>
      </c>
      <c r="DW241">
        <v>36.410929979436737</v>
      </c>
      <c r="DX241">
        <v>1.21700148346926</v>
      </c>
      <c r="DY241">
        <v>0.27702790631719798</v>
      </c>
      <c r="EA241">
        <v>59.66521147171575</v>
      </c>
      <c r="EB241">
        <v>1.8023612725035609</v>
      </c>
      <c r="EC241">
        <v>17.996822603308129</v>
      </c>
      <c r="ED241">
        <v>11.60312114110166</v>
      </c>
      <c r="EE241">
        <v>17.614769734095471</v>
      </c>
      <c r="EF241">
        <v>34.880376421090631</v>
      </c>
      <c r="EG241">
        <v>26.498414749181471</v>
      </c>
      <c r="EH241">
        <v>33.238223224632009</v>
      </c>
      <c r="EI241">
        <v>38.284789435053568</v>
      </c>
      <c r="EJ241">
        <v>47.273110392734942</v>
      </c>
      <c r="EK241">
        <v>58.493045894133488</v>
      </c>
      <c r="EL241">
        <v>72.540002444319967</v>
      </c>
      <c r="EM241">
        <v>94.387348625737189</v>
      </c>
      <c r="EN241">
        <v>108.2323032134704</v>
      </c>
      <c r="EO241">
        <v>123.0269979632496</v>
      </c>
      <c r="EQ241">
        <v>3.935387474376181</v>
      </c>
      <c r="ER241">
        <v>2.023126590847721</v>
      </c>
      <c r="ES241">
        <v>0.77823437821004027</v>
      </c>
      <c r="ET241">
        <v>0.73647334019648647</v>
      </c>
      <c r="EU241">
        <v>1.6652711057517641E-2</v>
      </c>
      <c r="EV241">
        <v>5.4225560142693682E-2</v>
      </c>
      <c r="EW241">
        <v>3.256260194235117</v>
      </c>
      <c r="EX241">
        <v>13.36339417306333</v>
      </c>
      <c r="EY241">
        <v>5.7789192269484726</v>
      </c>
      <c r="EZ241">
        <v>3.658644042802047</v>
      </c>
      <c r="FA241">
        <v>8.371554629569937E-2</v>
      </c>
      <c r="FC241">
        <f t="shared" si="28"/>
        <v>3.6973440973600384</v>
      </c>
      <c r="FE241">
        <v>-15.340188061789998</v>
      </c>
      <c r="FF241">
        <v>0.90310449999999998</v>
      </c>
      <c r="FH241">
        <v>-5.2834007790400008</v>
      </c>
      <c r="FI241">
        <v>0.90310449999999998</v>
      </c>
      <c r="FK241">
        <v>1344.2867824</v>
      </c>
      <c r="FL241">
        <f t="shared" si="32"/>
        <v>1071.1367823999999</v>
      </c>
      <c r="FM241">
        <v>36</v>
      </c>
      <c r="FS241">
        <f t="shared" si="29"/>
        <v>63.753338893904044</v>
      </c>
      <c r="FT241">
        <f t="shared" si="30"/>
        <v>103.25932260764833</v>
      </c>
      <c r="FU241">
        <f t="shared" si="31"/>
        <v>0.11924752694214143</v>
      </c>
      <c r="FV241">
        <f t="shared" si="33"/>
        <v>-1.4083553746310602</v>
      </c>
    </row>
    <row r="242" spans="1:178" x14ac:dyDescent="0.25">
      <c r="A242" t="s">
        <v>1283</v>
      </c>
      <c r="B242" t="s">
        <v>789</v>
      </c>
      <c r="C242" s="2">
        <v>9.3377196406184684</v>
      </c>
      <c r="D242" s="5">
        <v>1.554565395453468E-2</v>
      </c>
      <c r="E242" s="6">
        <v>120.4826646528158</v>
      </c>
      <c r="F242" s="7">
        <v>0.31914025693493497</v>
      </c>
      <c r="G242">
        <v>151.55965789546329</v>
      </c>
      <c r="H242" s="8">
        <v>84.790842974037091</v>
      </c>
      <c r="I242" s="2">
        <v>2.168943570136411</v>
      </c>
      <c r="J242" s="2">
        <v>0.109177594162584</v>
      </c>
      <c r="K242" s="5">
        <v>0.18542275479789649</v>
      </c>
      <c r="L242" s="9">
        <v>1.1460381807165019E-3</v>
      </c>
      <c r="M242">
        <v>9.3301273960330097E-2</v>
      </c>
      <c r="N242" s="8">
        <v>1.5961082254866621</v>
      </c>
      <c r="O242" s="10">
        <v>11.81120763793022</v>
      </c>
      <c r="P242" s="7">
        <v>0.69280781065413799</v>
      </c>
      <c r="Q242" s="5">
        <v>0.46160462682308762</v>
      </c>
      <c r="R242" s="11">
        <v>2.278223868804273E-2</v>
      </c>
      <c r="S242" s="12">
        <v>0.8162721862961565</v>
      </c>
      <c r="T242" s="6">
        <v>2700.7296500257771</v>
      </c>
      <c r="U242" s="6">
        <v>9.5246712128211559</v>
      </c>
      <c r="V242" s="6">
        <v>10.154133284775639</v>
      </c>
      <c r="W242" s="6">
        <v>2446.261339735403</v>
      </c>
      <c r="X242" s="6">
        <v>17.463697172166391</v>
      </c>
      <c r="Y242" s="6">
        <v>100.76385685991281</v>
      </c>
      <c r="Z242" s="6">
        <v>2588.8672972465952</v>
      </c>
      <c r="AA242" s="6">
        <v>9.3238238265517559</v>
      </c>
      <c r="AB242" s="13">
        <v>54.914577308641377</v>
      </c>
      <c r="AC242" s="14">
        <v>90.577794031033619</v>
      </c>
      <c r="AE242" t="s">
        <v>1284</v>
      </c>
      <c r="AF242" t="s">
        <v>1284</v>
      </c>
      <c r="AG242">
        <v>17.37</v>
      </c>
      <c r="AH242">
        <v>1542.7084648071</v>
      </c>
      <c r="AI242">
        <v>102.99910958000321</v>
      </c>
      <c r="AJ242">
        <v>88.340960234932197</v>
      </c>
      <c r="AK242" t="s">
        <v>143</v>
      </c>
      <c r="AL242">
        <v>780.99580371066622</v>
      </c>
      <c r="AM242">
        <v>1786.2197716643741</v>
      </c>
      <c r="AN242">
        <v>233.7479310750617</v>
      </c>
      <c r="AO242">
        <v>8.0997737673124615</v>
      </c>
      <c r="AP242">
        <v>2.1169486295683648</v>
      </c>
      <c r="AQ242">
        <v>32.069377247347219</v>
      </c>
      <c r="AR242">
        <v>20.240900979087769</v>
      </c>
      <c r="AS242">
        <v>1.4858825936475151</v>
      </c>
      <c r="AT242" t="s">
        <v>143</v>
      </c>
      <c r="AU242">
        <v>25.47369407561624</v>
      </c>
      <c r="AV242">
        <v>48.924608716971022</v>
      </c>
      <c r="AW242">
        <v>2.574623578710479</v>
      </c>
      <c r="AX242">
        <v>0.60023218908256293</v>
      </c>
      <c r="AY242">
        <v>0.15383430812148541</v>
      </c>
      <c r="AZ242">
        <v>283.33327345923351</v>
      </c>
      <c r="BA242">
        <v>13.474405723991911</v>
      </c>
      <c r="BB242">
        <v>8.2888660806038753E-2</v>
      </c>
      <c r="BC242">
        <v>556057.56606452493</v>
      </c>
      <c r="BD242">
        <v>25607.771880815519</v>
      </c>
      <c r="BE242">
        <v>1.1895713205979499</v>
      </c>
      <c r="BF242">
        <v>0.8019809664980545</v>
      </c>
      <c r="BG242">
        <v>0.18524026621310891</v>
      </c>
      <c r="BH242">
        <v>9.2207333418565518E-2</v>
      </c>
      <c r="BI242">
        <v>2.0454074242059499</v>
      </c>
      <c r="BJ242">
        <v>0.49644379565930291</v>
      </c>
      <c r="BK242">
        <v>7.736940141104382E-3</v>
      </c>
      <c r="BL242">
        <v>50.0054022710883</v>
      </c>
      <c r="BM242">
        <v>13.897676948276519</v>
      </c>
      <c r="BN242">
        <v>2.17069499875732E-2</v>
      </c>
      <c r="BO242">
        <v>2.1090934469008209</v>
      </c>
      <c r="BP242">
        <v>0.27808478655923707</v>
      </c>
      <c r="BQ242">
        <v>4.278008700422037E-3</v>
      </c>
      <c r="BR242">
        <v>13.922854263848681</v>
      </c>
      <c r="BS242">
        <v>1.672141692285553</v>
      </c>
      <c r="BT242">
        <v>3.8741252964099672E-2</v>
      </c>
      <c r="BU242">
        <v>8.9500437398961097</v>
      </c>
      <c r="BV242">
        <v>1.1993965103514119</v>
      </c>
      <c r="BW242">
        <v>9.413947938937231E-2</v>
      </c>
      <c r="BX242">
        <v>3.1367167324932859</v>
      </c>
      <c r="BY242">
        <v>0.40454920606897282</v>
      </c>
      <c r="BZ242">
        <v>2.589098759507313E-2</v>
      </c>
      <c r="CA242">
        <v>16.421817741968781</v>
      </c>
      <c r="CB242">
        <v>2.23139168741465</v>
      </c>
      <c r="CC242">
        <v>0.14166024729722271</v>
      </c>
      <c r="CD242">
        <v>3.5443296422412218</v>
      </c>
      <c r="CE242">
        <v>0.2739051421221283</v>
      </c>
      <c r="CF242">
        <v>3.4446464703027133E-2</v>
      </c>
      <c r="CG242">
        <v>32.044098602358169</v>
      </c>
      <c r="CH242">
        <v>3.2832167188623069</v>
      </c>
      <c r="CI242">
        <v>6.128325868769155E-2</v>
      </c>
      <c r="CJ242">
        <v>9.4402130236300046</v>
      </c>
      <c r="CK242">
        <v>0.63690352285222496</v>
      </c>
      <c r="CL242">
        <v>1.5039816647577021E-2</v>
      </c>
      <c r="CM242">
        <v>40.261720182410834</v>
      </c>
      <c r="CN242">
        <v>3.132011110291792</v>
      </c>
      <c r="CO242">
        <v>4.4925564566027872E-2</v>
      </c>
      <c r="CP242">
        <v>7.5072298840678471</v>
      </c>
      <c r="CQ242">
        <v>0.5342608233578352</v>
      </c>
      <c r="CR242">
        <v>1.4299098734920969E-2</v>
      </c>
      <c r="CS242">
        <v>65.637551924625811</v>
      </c>
      <c r="CT242">
        <v>3.794281406880208</v>
      </c>
      <c r="CU242">
        <v>6.7355692453328606E-2</v>
      </c>
      <c r="CV242">
        <v>9.9050018682176759</v>
      </c>
      <c r="CW242">
        <v>0.63487048911990684</v>
      </c>
      <c r="CX242">
        <v>1.436432986569694E-2</v>
      </c>
      <c r="CY242">
        <v>6196.336205186778</v>
      </c>
      <c r="CZ242">
        <v>266.23333659325289</v>
      </c>
      <c r="DA242">
        <v>0.1461584342348245</v>
      </c>
      <c r="DB242">
        <v>0.10856690967453909</v>
      </c>
      <c r="DC242">
        <v>4.1873892282174328E-2</v>
      </c>
      <c r="DD242">
        <v>1.319202582966496E-2</v>
      </c>
      <c r="DE242">
        <v>-0.34422278459382161</v>
      </c>
      <c r="DF242">
        <v>7.3065756118792446</v>
      </c>
      <c r="DG242">
        <v>12.39156151376624</v>
      </c>
      <c r="DH242">
        <v>224.27135077748039</v>
      </c>
      <c r="DI242">
        <v>19.641298029257658</v>
      </c>
      <c r="DJ242">
        <v>0.69068188036974076</v>
      </c>
      <c r="DK242">
        <v>45.995573677603403</v>
      </c>
      <c r="DL242">
        <v>4.0639719092657183</v>
      </c>
      <c r="DM242">
        <v>0.39992628147877218</v>
      </c>
      <c r="DN242">
        <v>9.4763579219262031</v>
      </c>
      <c r="DO242">
        <v>0.5903401022424033</v>
      </c>
      <c r="DP242">
        <v>0.36181767936645159</v>
      </c>
      <c r="DQ242">
        <v>42.25225336636516</v>
      </c>
      <c r="DR242">
        <v>2.347981713738756</v>
      </c>
      <c r="DS242">
        <v>0.3071402139728146</v>
      </c>
      <c r="DT242">
        <v>120.4826646528158</v>
      </c>
      <c r="DU242">
        <v>10.189499442111551</v>
      </c>
      <c r="DV242">
        <v>0.15105490623583781</v>
      </c>
      <c r="DW242">
        <v>69.178975922057347</v>
      </c>
      <c r="DX242">
        <v>5.9007709706602034</v>
      </c>
      <c r="DY242">
        <v>0.37752712284639789</v>
      </c>
      <c r="EA242">
        <v>180.46705315874749</v>
      </c>
      <c r="EB242">
        <v>8.630411072598946</v>
      </c>
      <c r="EC242">
        <v>81.574881355772106</v>
      </c>
      <c r="ED242">
        <v>22.727300074362301</v>
      </c>
      <c r="EE242">
        <v>30.465764253498211</v>
      </c>
      <c r="EF242">
        <v>60.473268512811558</v>
      </c>
      <c r="EG242">
        <v>55.714329173948251</v>
      </c>
      <c r="EH242">
        <v>82.521697195823009</v>
      </c>
      <c r="EI242">
        <v>98.180876516377339</v>
      </c>
      <c r="EJ242">
        <v>130.26056342422021</v>
      </c>
      <c r="EK242">
        <v>172.89767442545801</v>
      </c>
      <c r="EL242">
        <v>251.6357511400677</v>
      </c>
      <c r="EM242">
        <v>303.93643255335411</v>
      </c>
      <c r="EN242">
        <v>407.68665791693053</v>
      </c>
      <c r="EO242">
        <v>402.6423523665722</v>
      </c>
      <c r="EQ242">
        <v>5.8246091321435793</v>
      </c>
      <c r="ER242">
        <v>5.3149078470293816</v>
      </c>
      <c r="ES242">
        <v>0.78868051054683641</v>
      </c>
      <c r="ET242">
        <v>0.78387890245186542</v>
      </c>
      <c r="EU242">
        <v>2.116922618144022E-2</v>
      </c>
      <c r="EV242">
        <v>0.10458353821927679</v>
      </c>
      <c r="EW242">
        <v>4.9403571638801234</v>
      </c>
      <c r="EX242">
        <v>7.3869742530410596</v>
      </c>
      <c r="EY242">
        <v>2.4093929691767619</v>
      </c>
      <c r="EZ242">
        <v>1.8355752327748429</v>
      </c>
      <c r="FA242">
        <v>1.221832537902999E-2</v>
      </c>
      <c r="FC242">
        <f t="shared" si="28"/>
        <v>5.8818753659198393</v>
      </c>
      <c r="FE242">
        <v>-15.350208266949998</v>
      </c>
      <c r="FF242">
        <v>0.99048530000000001</v>
      </c>
      <c r="FH242">
        <v>-3.1435599163499997</v>
      </c>
      <c r="FI242">
        <v>0.99048530000000001</v>
      </c>
      <c r="FK242">
        <v>1205.1033947999999</v>
      </c>
      <c r="FL242">
        <f t="shared" si="32"/>
        <v>931.95339479999996</v>
      </c>
      <c r="FM242">
        <v>31</v>
      </c>
      <c r="FS242">
        <f t="shared" si="29"/>
        <v>120.4826646528158</v>
      </c>
      <c r="FT242">
        <f t="shared" si="30"/>
        <v>195.14206712715077</v>
      </c>
      <c r="FU242">
        <f t="shared" si="31"/>
        <v>0.63211516786077404</v>
      </c>
      <c r="FV242">
        <f t="shared" si="33"/>
        <v>1.4875832536796656</v>
      </c>
    </row>
    <row r="243" spans="1:178" x14ac:dyDescent="0.25">
      <c r="A243" t="s">
        <v>1285</v>
      </c>
      <c r="B243" t="s">
        <v>789</v>
      </c>
      <c r="C243" s="2">
        <v>0.72486112091193189</v>
      </c>
      <c r="D243" s="5">
        <v>2.935465516704255E-2</v>
      </c>
      <c r="E243" s="6">
        <v>211.35517344094541</v>
      </c>
      <c r="F243" s="7">
        <v>0.46090296378690609</v>
      </c>
      <c r="G243">
        <v>1956.828765682046</v>
      </c>
      <c r="H243" s="8">
        <v>68.312427280130478</v>
      </c>
      <c r="I243" s="2">
        <v>1.929115978133729</v>
      </c>
      <c r="J243" s="2">
        <v>9.2981147523117424E-2</v>
      </c>
      <c r="K243" s="5">
        <v>0.18400048121606261</v>
      </c>
      <c r="L243" s="9">
        <v>6.0535560248201167E-4</v>
      </c>
      <c r="M243">
        <v>0.14641940182842841</v>
      </c>
      <c r="N243" s="8">
        <v>0.2368355807104971</v>
      </c>
      <c r="O243" s="10">
        <v>13.158681992070351</v>
      </c>
      <c r="P243" s="7">
        <v>0.76450684177534933</v>
      </c>
      <c r="Q243" s="5">
        <v>0.51847972463378844</v>
      </c>
      <c r="R243" s="11">
        <v>2.5340868800849271E-2</v>
      </c>
      <c r="S243" s="12">
        <v>0.77056581700654303</v>
      </c>
      <c r="T243" s="6">
        <v>2688.3795612000681</v>
      </c>
      <c r="U243" s="6">
        <v>4.1249846677832478</v>
      </c>
      <c r="V243" s="6">
        <v>5.4353936302840049</v>
      </c>
      <c r="W243" s="6">
        <v>2692.6506194978401</v>
      </c>
      <c r="X243" s="6">
        <v>6.5703473853661114</v>
      </c>
      <c r="Y243" s="6">
        <v>107.3197383597887</v>
      </c>
      <c r="Z243" s="6">
        <v>2690.9217559527842</v>
      </c>
      <c r="AA243" s="6">
        <v>3.9011150798669019</v>
      </c>
      <c r="AB243" s="13">
        <v>54.694099094739052</v>
      </c>
      <c r="AC243" s="14">
        <v>100.1588711043416</v>
      </c>
      <c r="AE243" t="s">
        <v>1286</v>
      </c>
      <c r="AF243" t="s">
        <v>1286</v>
      </c>
      <c r="AG243">
        <v>25.1</v>
      </c>
      <c r="AH243" t="s">
        <v>143</v>
      </c>
      <c r="AI243">
        <v>34.570056701539713</v>
      </c>
      <c r="AJ243">
        <v>80.400239923978489</v>
      </c>
      <c r="AK243" t="s">
        <v>143</v>
      </c>
      <c r="AL243">
        <v>755.03075849625179</v>
      </c>
      <c r="AM243">
        <v>1604.2077361759971</v>
      </c>
      <c r="AN243">
        <v>225.93264806622349</v>
      </c>
      <c r="AO243">
        <v>12.282033910008851</v>
      </c>
      <c r="AP243">
        <v>1.913602717481345</v>
      </c>
      <c r="AQ243">
        <v>2.430148880011346</v>
      </c>
      <c r="AR243">
        <v>0.75858390746343252</v>
      </c>
      <c r="AS243">
        <v>1.233904000313707</v>
      </c>
      <c r="AT243" t="s">
        <v>143</v>
      </c>
      <c r="AU243">
        <v>19.934741331688421</v>
      </c>
      <c r="AV243">
        <v>45.054164325996069</v>
      </c>
      <c r="AW243">
        <v>0.32767257827554269</v>
      </c>
      <c r="AX243">
        <v>0.13683573820912159</v>
      </c>
      <c r="AY243">
        <v>0.15485205662799029</v>
      </c>
      <c r="AZ243">
        <v>385.30437058282729</v>
      </c>
      <c r="BA243">
        <v>17.77196618290397</v>
      </c>
      <c r="BB243">
        <v>8.3634988888573236E-2</v>
      </c>
      <c r="BC243">
        <v>548719.56480142055</v>
      </c>
      <c r="BD243">
        <v>29940.90351904069</v>
      </c>
      <c r="BE243">
        <v>3.556996813580283</v>
      </c>
      <c r="BF243">
        <v>0.7354130362289244</v>
      </c>
      <c r="BG243">
        <v>0.16209298745198161</v>
      </c>
      <c r="BH243">
        <v>9.3045985926257443E-2</v>
      </c>
      <c r="BI243">
        <v>0.12275336757982851</v>
      </c>
      <c r="BJ243">
        <v>2.0962777841501769E-2</v>
      </c>
      <c r="BK243">
        <v>6.863664170110223E-3</v>
      </c>
      <c r="BL243">
        <v>34.935992047444252</v>
      </c>
      <c r="BM243">
        <v>2.055761680907739</v>
      </c>
      <c r="BN243">
        <v>5.6658433955722162E-2</v>
      </c>
      <c r="BO243">
        <v>0.25101583839826891</v>
      </c>
      <c r="BP243">
        <v>4.1710137009939793E-2</v>
      </c>
      <c r="BQ243">
        <v>1.116121101397982E-2</v>
      </c>
      <c r="BR243">
        <v>2.4658764937393851</v>
      </c>
      <c r="BS243">
        <v>0.31019609336434539</v>
      </c>
      <c r="BT243">
        <v>2.8290157511224299E-2</v>
      </c>
      <c r="BU243">
        <v>3.2659422867137469</v>
      </c>
      <c r="BV243">
        <v>0.42786418061103798</v>
      </c>
      <c r="BW243">
        <v>3.2333567000572917E-2</v>
      </c>
      <c r="BX243">
        <v>1.8087694184481351</v>
      </c>
      <c r="BY243">
        <v>0.16955995368871149</v>
      </c>
      <c r="BZ243">
        <v>2.8712456815419691E-2</v>
      </c>
      <c r="CA243">
        <v>12.20889864197715</v>
      </c>
      <c r="CB243">
        <v>1.309548975791063</v>
      </c>
      <c r="CC243">
        <v>0.15714432028123951</v>
      </c>
      <c r="CD243">
        <v>2.781750459494079</v>
      </c>
      <c r="CE243">
        <v>0.2108513057774683</v>
      </c>
      <c r="CF243">
        <v>2.5551831348521369E-2</v>
      </c>
      <c r="CG243">
        <v>33.628992784727039</v>
      </c>
      <c r="CH243">
        <v>2.4256608093928351</v>
      </c>
      <c r="CI243">
        <v>0.1023007222385016</v>
      </c>
      <c r="CJ243">
        <v>11.4831136326384</v>
      </c>
      <c r="CK243">
        <v>0.91285326020581525</v>
      </c>
      <c r="CL243">
        <v>1.098403619483765E-2</v>
      </c>
      <c r="CM243">
        <v>55.828417140236787</v>
      </c>
      <c r="CN243">
        <v>3.725116911641575</v>
      </c>
      <c r="CO243">
        <v>7.501210335791135E-2</v>
      </c>
      <c r="CP243">
        <v>11.791820469056869</v>
      </c>
      <c r="CQ243">
        <v>0.80127347043284758</v>
      </c>
      <c r="CR243">
        <v>1.0440744261141451E-2</v>
      </c>
      <c r="CS243">
        <v>89.526410900503009</v>
      </c>
      <c r="CT243">
        <v>5.6101118116675304</v>
      </c>
      <c r="CU243">
        <v>4.9191813332397992E-2</v>
      </c>
      <c r="CV243">
        <v>13.83698904117465</v>
      </c>
      <c r="CW243">
        <v>1.040317230246953</v>
      </c>
      <c r="CX243">
        <v>1.049335491978047E-2</v>
      </c>
      <c r="CY243">
        <v>6360.5442227675994</v>
      </c>
      <c r="CZ243">
        <v>325.75883449748238</v>
      </c>
      <c r="DA243">
        <v>0.2440296033777096</v>
      </c>
      <c r="DB243">
        <v>9.2832334064253452E-2</v>
      </c>
      <c r="DC243">
        <v>4.3930827147419797E-2</v>
      </c>
      <c r="DD243">
        <v>9.6348094652602221E-3</v>
      </c>
      <c r="DE243">
        <v>1.0259761789099451</v>
      </c>
      <c r="DF243">
        <v>5.3692932141546423</v>
      </c>
      <c r="DG243">
        <v>11.25987399286193</v>
      </c>
      <c r="DH243">
        <v>445.09530376591988</v>
      </c>
      <c r="DI243">
        <v>23.268787810494121</v>
      </c>
      <c r="DJ243">
        <v>0.64384212205762215</v>
      </c>
      <c r="DK243">
        <v>90.257874362471867</v>
      </c>
      <c r="DL243">
        <v>4.708736509184436</v>
      </c>
      <c r="DM243">
        <v>0.34893834041683919</v>
      </c>
      <c r="DN243">
        <v>29.904937817051941</v>
      </c>
      <c r="DO243">
        <v>1.612122456977557</v>
      </c>
      <c r="DP243">
        <v>0.30526304419314232</v>
      </c>
      <c r="DQ243">
        <v>108.5901998058462</v>
      </c>
      <c r="DR243">
        <v>5.7357391401636582</v>
      </c>
      <c r="DS243">
        <v>0.28976317466856988</v>
      </c>
      <c r="DT243">
        <v>211.35517344094541</v>
      </c>
      <c r="DU243">
        <v>11.10011059765035</v>
      </c>
      <c r="DV243">
        <v>0.1492335502234983</v>
      </c>
      <c r="DW243">
        <v>142.88851846729369</v>
      </c>
      <c r="DX243">
        <v>7.4909193833902679</v>
      </c>
      <c r="DY243">
        <v>0.27652466090333178</v>
      </c>
      <c r="EA243">
        <v>245.41679654957159</v>
      </c>
      <c r="EB243">
        <v>0.51794669864906551</v>
      </c>
      <c r="EC243">
        <v>56.991830419974313</v>
      </c>
      <c r="ED243">
        <v>2.7049120517054841</v>
      </c>
      <c r="EE243">
        <v>5.3957910147470134</v>
      </c>
      <c r="EF243">
        <v>22.06717761293072</v>
      </c>
      <c r="EG243">
        <v>32.127343134069903</v>
      </c>
      <c r="EH243">
        <v>61.351249457171612</v>
      </c>
      <c r="EI243">
        <v>77.05679943196894</v>
      </c>
      <c r="EJ243">
        <v>136.7032227021424</v>
      </c>
      <c r="EK243">
        <v>210.31343649520869</v>
      </c>
      <c r="EL243">
        <v>348.92760712647993</v>
      </c>
      <c r="EM243">
        <v>477.40163842335488</v>
      </c>
      <c r="EN243">
        <v>556.06466397827955</v>
      </c>
      <c r="EO243">
        <v>562.47922931604262</v>
      </c>
      <c r="EQ243">
        <v>48.149690120756198</v>
      </c>
      <c r="ER243">
        <v>43.196559220317958</v>
      </c>
      <c r="ES243">
        <v>0.87315171342049203</v>
      </c>
      <c r="ET243">
        <v>0.95963621520999076</v>
      </c>
      <c r="EU243">
        <v>9.3145048085504145E-4</v>
      </c>
      <c r="EV243">
        <v>8.4423170388833943E-3</v>
      </c>
      <c r="EW243">
        <v>9.0636241135799516</v>
      </c>
      <c r="EX243">
        <v>7.9219492178222266</v>
      </c>
      <c r="EY243">
        <v>6.0497830762589482</v>
      </c>
      <c r="EZ243">
        <v>2.3608136561605191</v>
      </c>
      <c r="FA243">
        <v>8.2144813897011976E-3</v>
      </c>
      <c r="FC243">
        <f t="shared" si="28"/>
        <v>23.934617122261649</v>
      </c>
      <c r="FE243">
        <v>-21.929462151159999</v>
      </c>
      <c r="FF243">
        <v>1.2335898999999999</v>
      </c>
      <c r="FH243">
        <v>-3.9092233750400003</v>
      </c>
      <c r="FI243">
        <v>1.2335898999999999</v>
      </c>
      <c r="FK243">
        <v>940.52762280000002</v>
      </c>
      <c r="FL243">
        <f t="shared" si="32"/>
        <v>667.37762280000004</v>
      </c>
      <c r="FM243">
        <v>21</v>
      </c>
      <c r="FS243">
        <f t="shared" si="29"/>
        <v>211.35517344094541</v>
      </c>
      <c r="FT243">
        <f t="shared" si="30"/>
        <v>342.32547530496242</v>
      </c>
      <c r="FU243">
        <f t="shared" si="31"/>
        <v>1.2112590353579238</v>
      </c>
      <c r="FV243">
        <f t="shared" si="33"/>
        <v>2.6167816446616321</v>
      </c>
    </row>
    <row r="244" spans="1:178" x14ac:dyDescent="0.25">
      <c r="A244" t="s">
        <v>1287</v>
      </c>
      <c r="B244" t="s">
        <v>789</v>
      </c>
      <c r="C244" s="2">
        <v>88.224258528815071</v>
      </c>
      <c r="D244" s="5">
        <v>7.7943314684886912E-3</v>
      </c>
      <c r="E244" s="6">
        <v>55.659615519571922</v>
      </c>
      <c r="F244" s="7">
        <v>0.83019657365955557</v>
      </c>
      <c r="G244">
        <v>16.063422210811989</v>
      </c>
      <c r="H244" s="8">
        <v>526.1831416788109</v>
      </c>
      <c r="I244" s="2">
        <v>1.9598904436711559</v>
      </c>
      <c r="J244" s="2">
        <v>9.6086486982979141E-2</v>
      </c>
      <c r="K244" s="5">
        <v>0.1845804600043835</v>
      </c>
      <c r="L244" s="9">
        <v>1.3079246710413499E-3</v>
      </c>
      <c r="M244">
        <v>0.26236722338150908</v>
      </c>
      <c r="N244" s="8">
        <v>0.70204053251619125</v>
      </c>
      <c r="O244" s="10">
        <v>12.99838974830997</v>
      </c>
      <c r="P244" s="7">
        <v>0.7573695465181326</v>
      </c>
      <c r="Q244" s="5">
        <v>0.51040913689402356</v>
      </c>
      <c r="R244" s="11">
        <v>2.4935095847747921E-2</v>
      </c>
      <c r="S244" s="12">
        <v>0.30530276897458741</v>
      </c>
      <c r="T244" s="6">
        <v>2694.4447690478041</v>
      </c>
      <c r="U244" s="6">
        <v>10.656231883707241</v>
      </c>
      <c r="V244" s="6">
        <v>11.179396592636399</v>
      </c>
      <c r="W244" s="6">
        <v>2658.2489540641482</v>
      </c>
      <c r="X244" s="6">
        <v>8.3477849607146695</v>
      </c>
      <c r="Y244" s="6">
        <v>106.4773847514823</v>
      </c>
      <c r="Z244" s="6">
        <v>2679.0540811610172</v>
      </c>
      <c r="AA244" s="6">
        <v>6.462926654483713</v>
      </c>
      <c r="AB244" s="13">
        <v>54.949245459214737</v>
      </c>
      <c r="AC244" s="14">
        <v>98.656650327390167</v>
      </c>
      <c r="AE244" t="s">
        <v>1288</v>
      </c>
      <c r="AF244" t="s">
        <v>1288</v>
      </c>
      <c r="AG244">
        <v>25.013000000000002</v>
      </c>
      <c r="AH244" t="s">
        <v>143</v>
      </c>
      <c r="AI244">
        <v>43.450174546485648</v>
      </c>
      <c r="AJ244">
        <v>86.4274593598454</v>
      </c>
      <c r="AK244" t="s">
        <v>143</v>
      </c>
      <c r="AL244">
        <v>710.64838667384458</v>
      </c>
      <c r="AM244">
        <v>1652.879151852524</v>
      </c>
      <c r="AN244">
        <v>229.98851071627359</v>
      </c>
      <c r="AO244">
        <v>11.437688372085571</v>
      </c>
      <c r="AP244">
        <v>2.0195627579977589</v>
      </c>
      <c r="AQ244">
        <v>2.766082349526402</v>
      </c>
      <c r="AR244">
        <v>0.88953267243656875</v>
      </c>
      <c r="AS244">
        <v>1.4055550973727251</v>
      </c>
      <c r="AT244">
        <v>52.847569168489557</v>
      </c>
      <c r="AU244">
        <v>24.691340331807531</v>
      </c>
      <c r="AV244">
        <v>47.842038307894477</v>
      </c>
      <c r="AW244">
        <v>1.905703400342825</v>
      </c>
      <c r="AX244">
        <v>0.52021982439514136</v>
      </c>
      <c r="AY244">
        <v>0.11900819436261401</v>
      </c>
      <c r="AZ244">
        <v>216.82414528742191</v>
      </c>
      <c r="BA244">
        <v>10.620171348201261</v>
      </c>
      <c r="BB244">
        <v>7.751425999245283E-2</v>
      </c>
      <c r="BC244">
        <v>529272.91865298757</v>
      </c>
      <c r="BD244">
        <v>25321.64552208977</v>
      </c>
      <c r="BE244">
        <v>1.3283721649993661</v>
      </c>
      <c r="BF244">
        <v>1.134846678047041</v>
      </c>
      <c r="BG244">
        <v>0.22276932380086481</v>
      </c>
      <c r="BH244">
        <v>7.7225202861165104E-2</v>
      </c>
      <c r="BI244">
        <v>0.35642045908545228</v>
      </c>
      <c r="BJ244">
        <v>0.1383317723959295</v>
      </c>
      <c r="BK244">
        <v>7.9028399369744495E-3</v>
      </c>
      <c r="BL244">
        <v>20.86415726944783</v>
      </c>
      <c r="BM244">
        <v>1.8187634137918609</v>
      </c>
      <c r="BN244">
        <v>5.5105360638128348E-2</v>
      </c>
      <c r="BO244">
        <v>0.59680407395608992</v>
      </c>
      <c r="BP244">
        <v>0.23284190206878869</v>
      </c>
      <c r="BQ244">
        <v>1.259481881285086E-2</v>
      </c>
      <c r="BR244">
        <v>5.0788853727072079</v>
      </c>
      <c r="BS244">
        <v>1.5861712139234849</v>
      </c>
      <c r="BT244">
        <v>0.1140546212011681</v>
      </c>
      <c r="BU244">
        <v>3.304414486438664</v>
      </c>
      <c r="BV244">
        <v>0.57869561904258193</v>
      </c>
      <c r="BW244">
        <v>8.875626160250509E-2</v>
      </c>
      <c r="BX244">
        <v>1.7077677723330511</v>
      </c>
      <c r="BY244">
        <v>0.31336736822992522</v>
      </c>
      <c r="BZ244">
        <v>8.790625665631005E-3</v>
      </c>
      <c r="CA244">
        <v>8.9628358162320581</v>
      </c>
      <c r="CB244">
        <v>1.006739090405715</v>
      </c>
      <c r="CC244">
        <v>0.16914883680262141</v>
      </c>
      <c r="CD244">
        <v>2.3237660547791519</v>
      </c>
      <c r="CE244">
        <v>0.24933996895277191</v>
      </c>
      <c r="CF244">
        <v>2.883646193183435E-2</v>
      </c>
      <c r="CG244">
        <v>21.518156213324481</v>
      </c>
      <c r="CH244">
        <v>1.6692079627179941</v>
      </c>
      <c r="CI244">
        <v>4.4207054389287993E-2</v>
      </c>
      <c r="CJ244">
        <v>6.5154760458280983</v>
      </c>
      <c r="CK244">
        <v>0.37082558763353612</v>
      </c>
      <c r="CL244">
        <v>1.085575029972821E-2</v>
      </c>
      <c r="CM244">
        <v>30.099747316147731</v>
      </c>
      <c r="CN244">
        <v>1.7454857630997149</v>
      </c>
      <c r="CO244">
        <v>3.2423948816149559E-2</v>
      </c>
      <c r="CP244">
        <v>5.7744422327162432</v>
      </c>
      <c r="CQ244">
        <v>0.4445529465614465</v>
      </c>
      <c r="CR244">
        <v>1.0316795436074409E-2</v>
      </c>
      <c r="CS244">
        <v>47.942623246242917</v>
      </c>
      <c r="CT244">
        <v>3.6906013551382131</v>
      </c>
      <c r="CU244">
        <v>4.8618028646102152E-2</v>
      </c>
      <c r="CV244">
        <v>7.856579586882841</v>
      </c>
      <c r="CW244">
        <v>0.43801160195490407</v>
      </c>
      <c r="CX244">
        <v>1.037365500392623E-2</v>
      </c>
      <c r="CY244">
        <v>6312.6347298707324</v>
      </c>
      <c r="CZ244">
        <v>299.74878788457522</v>
      </c>
      <c r="DA244">
        <v>0.43030931465026151</v>
      </c>
      <c r="DB244">
        <v>5.0944846768576892E-2</v>
      </c>
      <c r="DC244">
        <v>2.2738030155801881E-2</v>
      </c>
      <c r="DD244">
        <v>9.5228518954643092E-3</v>
      </c>
      <c r="DE244">
        <v>4.8118402892445768E-2</v>
      </c>
      <c r="DF244">
        <v>4.5451068124061518</v>
      </c>
      <c r="DG244">
        <v>10.4993089236303</v>
      </c>
      <c r="DH244">
        <v>116.5191040112538</v>
      </c>
      <c r="DI244">
        <v>5.2082039570777603</v>
      </c>
      <c r="DJ244">
        <v>0.69547919828898153</v>
      </c>
      <c r="DK244">
        <v>23.40738393941615</v>
      </c>
      <c r="DL244">
        <v>0.9531397931850577</v>
      </c>
      <c r="DM244">
        <v>0.38739536278094178</v>
      </c>
      <c r="DN244">
        <v>14.008873242490511</v>
      </c>
      <c r="DO244">
        <v>0.61511488667288483</v>
      </c>
      <c r="DP244">
        <v>0.34565405968075241</v>
      </c>
      <c r="DQ244">
        <v>53.382196321643839</v>
      </c>
      <c r="DR244">
        <v>2.7514626946038661</v>
      </c>
      <c r="DS244">
        <v>0.28812021862025788</v>
      </c>
      <c r="DT244">
        <v>55.659615519571922</v>
      </c>
      <c r="DU244">
        <v>2.2347963962943069</v>
      </c>
      <c r="DV244">
        <v>0.14961827833881389</v>
      </c>
      <c r="DW244">
        <v>40.65650764860743</v>
      </c>
      <c r="DX244">
        <v>1.773430750902554</v>
      </c>
      <c r="DY244">
        <v>0.33031288477122489</v>
      </c>
      <c r="EA244">
        <v>138.10455113848531</v>
      </c>
      <c r="EB244">
        <v>1.503883793609504</v>
      </c>
      <c r="EC244">
        <v>34.036145627157957</v>
      </c>
      <c r="ED244">
        <v>6.4310783831475211</v>
      </c>
      <c r="EE244">
        <v>11.11353473240089</v>
      </c>
      <c r="EF244">
        <v>22.327124908369349</v>
      </c>
      <c r="EG244">
        <v>30.333352972167869</v>
      </c>
      <c r="EH244">
        <v>45.039375960965117</v>
      </c>
      <c r="EI244">
        <v>64.370250824907259</v>
      </c>
      <c r="EJ244">
        <v>87.472179728961308</v>
      </c>
      <c r="EK244">
        <v>119.3310631104047</v>
      </c>
      <c r="EL244">
        <v>188.1234207259233</v>
      </c>
      <c r="EM244">
        <v>233.78308634478719</v>
      </c>
      <c r="EN244">
        <v>297.78026861020447</v>
      </c>
      <c r="EO244">
        <v>319.37315393832688</v>
      </c>
      <c r="EQ244">
        <v>10.944384241695539</v>
      </c>
      <c r="ER244">
        <v>6.1527426880064642</v>
      </c>
      <c r="ES244">
        <v>0.95655035117561804</v>
      </c>
      <c r="ET244">
        <v>0.95456055375566629</v>
      </c>
      <c r="EU244">
        <v>5.0503137787752256E-3</v>
      </c>
      <c r="EV244">
        <v>3.3390422525234248E-2</v>
      </c>
      <c r="EW244">
        <v>6.6115540514656708</v>
      </c>
      <c r="EX244">
        <v>22.275985698852299</v>
      </c>
      <c r="EY244">
        <v>2.6677145307506089</v>
      </c>
      <c r="EZ244">
        <v>1.160963079422938</v>
      </c>
      <c r="FA244">
        <v>2.3670934154316939E-2</v>
      </c>
      <c r="FC244">
        <f t="shared" si="28"/>
        <v>10.748729358229916</v>
      </c>
      <c r="FE244">
        <v>-21.587130482459997</v>
      </c>
      <c r="FF244">
        <v>1.374871</v>
      </c>
      <c r="FH244">
        <v>-3.8595538085799999</v>
      </c>
      <c r="FI244">
        <v>1.374871</v>
      </c>
      <c r="FK244">
        <v>951.00611739999999</v>
      </c>
      <c r="FL244">
        <f t="shared" si="32"/>
        <v>677.85611740000002</v>
      </c>
      <c r="FM244">
        <v>22</v>
      </c>
      <c r="FS244">
        <f t="shared" si="29"/>
        <v>55.659615519571922</v>
      </c>
      <c r="FT244">
        <f t="shared" si="30"/>
        <v>90.150167738159013</v>
      </c>
      <c r="FU244">
        <f t="shared" si="31"/>
        <v>1.3212500763262229</v>
      </c>
      <c r="FV244">
        <f t="shared" si="33"/>
        <v>2.7676981315647469</v>
      </c>
    </row>
    <row r="245" spans="1:178" x14ac:dyDescent="0.25">
      <c r="A245" t="s">
        <v>1289</v>
      </c>
      <c r="B245" t="s">
        <v>789</v>
      </c>
      <c r="C245" s="2">
        <v>7.2852015174453264</v>
      </c>
      <c r="D245" s="5">
        <v>2.134208550237441E-2</v>
      </c>
      <c r="E245" s="6">
        <v>147.26228118092359</v>
      </c>
      <c r="F245" s="7">
        <v>0.42139027639762061</v>
      </c>
      <c r="G245">
        <v>194.75099345416299</v>
      </c>
      <c r="H245" s="8">
        <v>186.078928862401</v>
      </c>
      <c r="I245" s="2">
        <v>1.937686200975252</v>
      </c>
      <c r="J245" s="2">
        <v>9.422806801506875E-2</v>
      </c>
      <c r="K245" s="5">
        <v>0.1837479148703767</v>
      </c>
      <c r="L245" s="9">
        <v>6.4934045791400867E-4</v>
      </c>
      <c r="M245">
        <v>0.13211247067408491</v>
      </c>
      <c r="N245" s="8">
        <v>0.32507659387181842</v>
      </c>
      <c r="O245" s="10">
        <v>13.086304520820811</v>
      </c>
      <c r="P245" s="7">
        <v>0.75836151815614383</v>
      </c>
      <c r="Q245" s="5">
        <v>0.51611212858095401</v>
      </c>
      <c r="R245" s="11">
        <v>2.5113954422309539E-2</v>
      </c>
      <c r="S245" s="12">
        <v>0.57417524946216059</v>
      </c>
      <c r="T245" s="6">
        <v>2686.8005445044751</v>
      </c>
      <c r="U245" s="6">
        <v>4.4460253553653626</v>
      </c>
      <c r="V245" s="6">
        <v>5.5904887586279939</v>
      </c>
      <c r="W245" s="6">
        <v>2682.6467406862171</v>
      </c>
      <c r="X245" s="6">
        <v>3.603704403217368</v>
      </c>
      <c r="Y245" s="6">
        <v>106.76954176153851</v>
      </c>
      <c r="Z245" s="6">
        <v>2685.7746352134241</v>
      </c>
      <c r="AA245" s="6">
        <v>3.2166116023062008</v>
      </c>
      <c r="AB245" s="13">
        <v>54.696932366651403</v>
      </c>
      <c r="AC245" s="14">
        <v>99.845399621242649</v>
      </c>
      <c r="AE245" t="s">
        <v>1290</v>
      </c>
      <c r="AF245" t="s">
        <v>1290</v>
      </c>
      <c r="AG245">
        <v>25.007999999999999</v>
      </c>
      <c r="AH245" t="s">
        <v>143</v>
      </c>
      <c r="AI245">
        <v>36.769813661365411</v>
      </c>
      <c r="AJ245">
        <v>77.030674132985354</v>
      </c>
      <c r="AK245" t="s">
        <v>143</v>
      </c>
      <c r="AL245">
        <v>677.10338857952081</v>
      </c>
      <c r="AM245">
        <v>1541.113543522539</v>
      </c>
      <c r="AN245">
        <v>224.79428889881709</v>
      </c>
      <c r="AO245">
        <v>11.311108458187411</v>
      </c>
      <c r="AP245">
        <v>1.8408590104198721</v>
      </c>
      <c r="AQ245">
        <v>2.167110904858685</v>
      </c>
      <c r="AR245">
        <v>0.70143384918521567</v>
      </c>
      <c r="AS245">
        <v>1.1585401055038931</v>
      </c>
      <c r="AT245" t="s">
        <v>143</v>
      </c>
      <c r="AU245">
        <v>17.849096369071791</v>
      </c>
      <c r="AV245">
        <v>44.826266085598043</v>
      </c>
      <c r="AW245">
        <v>0.88494777930170199</v>
      </c>
      <c r="AX245">
        <v>0.26048702845793398</v>
      </c>
      <c r="AY245">
        <v>0.1210798589455635</v>
      </c>
      <c r="AZ245">
        <v>349.67025525090253</v>
      </c>
      <c r="BA245">
        <v>18.097626054031402</v>
      </c>
      <c r="BB245">
        <v>7.5374773921541904E-2</v>
      </c>
      <c r="BC245">
        <v>527855.25216312578</v>
      </c>
      <c r="BD245">
        <v>30221.45458396474</v>
      </c>
      <c r="BE245">
        <v>1.4271713568851561</v>
      </c>
      <c r="BF245">
        <v>0.70054525772925835</v>
      </c>
      <c r="BG245">
        <v>0.1620414878300496</v>
      </c>
      <c r="BH245">
        <v>6.1344166217149151E-2</v>
      </c>
      <c r="BI245">
        <v>0.4474638015290559</v>
      </c>
      <c r="BJ245">
        <v>7.5649974057565711E-2</v>
      </c>
      <c r="BK245">
        <v>6.8364312566592342E-3</v>
      </c>
      <c r="BL245">
        <v>31.109551572887639</v>
      </c>
      <c r="BM245">
        <v>2.1924018169078452</v>
      </c>
      <c r="BN245">
        <v>3.5869581912046609E-2</v>
      </c>
      <c r="BO245">
        <v>1.2179505940496871</v>
      </c>
      <c r="BP245">
        <v>0.20609171302092161</v>
      </c>
      <c r="BQ245">
        <v>7.0594311322672533E-3</v>
      </c>
      <c r="BR245">
        <v>9.2440017747139098</v>
      </c>
      <c r="BS245">
        <v>1.6869573854835609</v>
      </c>
      <c r="BT245">
        <v>2.7528396660421652E-2</v>
      </c>
      <c r="BU245">
        <v>7.5551001532386666</v>
      </c>
      <c r="BV245">
        <v>1.0835752892268811</v>
      </c>
      <c r="BW245">
        <v>0.1034976830435323</v>
      </c>
      <c r="BX245">
        <v>2.8579237054299611</v>
      </c>
      <c r="BY245">
        <v>0.33865769808207019</v>
      </c>
      <c r="BZ245">
        <v>8.6568763155893177E-3</v>
      </c>
      <c r="CA245">
        <v>15.696681568894849</v>
      </c>
      <c r="CB245">
        <v>2.012658577918522</v>
      </c>
      <c r="CC245">
        <v>0.17278811598999841</v>
      </c>
      <c r="CD245">
        <v>3.5486564289102218</v>
      </c>
      <c r="CE245">
        <v>0.32269547873622778</v>
      </c>
      <c r="CF245">
        <v>1.9976534784677331E-2</v>
      </c>
      <c r="CG245">
        <v>34.076243868259112</v>
      </c>
      <c r="CH245">
        <v>2.9947350698980428</v>
      </c>
      <c r="CI245">
        <v>4.3521428180615218E-2</v>
      </c>
      <c r="CJ245">
        <v>11.32407669852077</v>
      </c>
      <c r="CK245">
        <v>0.87761359300613739</v>
      </c>
      <c r="CL245">
        <v>1.069066792987535E-2</v>
      </c>
      <c r="CM245">
        <v>52.765036874400309</v>
      </c>
      <c r="CN245">
        <v>4.068032830131652</v>
      </c>
      <c r="CO245">
        <v>3.1930733493836697E-2</v>
      </c>
      <c r="CP245">
        <v>10.035396626869369</v>
      </c>
      <c r="CQ245">
        <v>0.7788184854909872</v>
      </c>
      <c r="CR245">
        <v>1.0158341873681601E-2</v>
      </c>
      <c r="CS245">
        <v>80.474289414474455</v>
      </c>
      <c r="CT245">
        <v>4.8590069964633624</v>
      </c>
      <c r="CU245">
        <v>4.7880089988638283E-2</v>
      </c>
      <c r="CV245">
        <v>12.575349520334109</v>
      </c>
      <c r="CW245">
        <v>0.93418423456628641</v>
      </c>
      <c r="CX245">
        <v>1.021871348448947E-2</v>
      </c>
      <c r="CY245">
        <v>5666.9470785618114</v>
      </c>
      <c r="CZ245">
        <v>331.68483544919872</v>
      </c>
      <c r="DA245">
        <v>0.103859815786267</v>
      </c>
      <c r="DB245" t="s">
        <v>143</v>
      </c>
      <c r="DC245">
        <v>2.2064270958463771E-2</v>
      </c>
      <c r="DD245">
        <v>0.197534093473059</v>
      </c>
      <c r="DE245">
        <v>-3.7095940696919079</v>
      </c>
      <c r="DF245">
        <v>5.6825613589299921</v>
      </c>
      <c r="DG245">
        <v>9.642008498852686</v>
      </c>
      <c r="DH245">
        <v>308.50507981317548</v>
      </c>
      <c r="DI245">
        <v>14.45441239488949</v>
      </c>
      <c r="DJ245">
        <v>0.59335180541750432</v>
      </c>
      <c r="DK245">
        <v>62.417570295266643</v>
      </c>
      <c r="DL245">
        <v>2.9611642560558979</v>
      </c>
      <c r="DM245">
        <v>0.39916614961509128</v>
      </c>
      <c r="DN245">
        <v>18.68968168494732</v>
      </c>
      <c r="DO245">
        <v>0.87717797307890299</v>
      </c>
      <c r="DP245">
        <v>0.30337419211830718</v>
      </c>
      <c r="DQ245">
        <v>71.251087290367522</v>
      </c>
      <c r="DR245">
        <v>3.937055908646824</v>
      </c>
      <c r="DS245">
        <v>0.28869224314414421</v>
      </c>
      <c r="DT245">
        <v>147.26228118092359</v>
      </c>
      <c r="DU245">
        <v>6.8103714222466838</v>
      </c>
      <c r="DV245">
        <v>0.13784448114247019</v>
      </c>
      <c r="DW245">
        <v>97.840206218590623</v>
      </c>
      <c r="DX245">
        <v>4.5825042764617123</v>
      </c>
      <c r="DY245">
        <v>0.25859106288990252</v>
      </c>
      <c r="EA245">
        <v>222.7199078031226</v>
      </c>
      <c r="EB245">
        <v>1.888032917844118</v>
      </c>
      <c r="EC245">
        <v>50.749676301611167</v>
      </c>
      <c r="ED245">
        <v>13.12446760829404</v>
      </c>
      <c r="EE245">
        <v>20.227574999373982</v>
      </c>
      <c r="EF245">
        <v>51.047974008369373</v>
      </c>
      <c r="EG245">
        <v>50.762410398400732</v>
      </c>
      <c r="EH245">
        <v>78.877796828617321</v>
      </c>
      <c r="EI245">
        <v>98.300732102776237</v>
      </c>
      <c r="EJ245">
        <v>138.52131653763871</v>
      </c>
      <c r="EK245">
        <v>207.40067213408011</v>
      </c>
      <c r="EL245">
        <v>329.78148046500189</v>
      </c>
      <c r="EM245">
        <v>406.29136141171517</v>
      </c>
      <c r="EN245">
        <v>499.84030692220159</v>
      </c>
      <c r="EO245">
        <v>511.19306993228088</v>
      </c>
      <c r="EQ245">
        <v>10.195009806656939</v>
      </c>
      <c r="ER245">
        <v>6.3317556529843806</v>
      </c>
      <c r="ES245">
        <v>0.79997348915295852</v>
      </c>
      <c r="ET245">
        <v>0.79928987484278313</v>
      </c>
      <c r="EU245">
        <v>3.7772722441489371E-3</v>
      </c>
      <c r="EV245">
        <v>2.393617714686383E-2</v>
      </c>
      <c r="EW245">
        <v>6.3368948806751746</v>
      </c>
      <c r="EX245">
        <v>14.12848224003586</v>
      </c>
      <c r="EY245">
        <v>4.7336677558947677</v>
      </c>
      <c r="EZ245">
        <v>1.8299295620053819</v>
      </c>
      <c r="FA245">
        <v>8.7052058840951414E-3</v>
      </c>
      <c r="FC245">
        <f t="shared" si="28"/>
        <v>8.1966716249934262</v>
      </c>
      <c r="FE245">
        <v>-21.937191669319997</v>
      </c>
      <c r="FF245">
        <v>1.2446012</v>
      </c>
      <c r="FH245">
        <v>-3.6579250477200005</v>
      </c>
      <c r="FI245">
        <v>1.2446012</v>
      </c>
      <c r="FK245">
        <v>931.44739070000003</v>
      </c>
      <c r="FL245">
        <f t="shared" si="32"/>
        <v>658.29739070000005</v>
      </c>
      <c r="FM245">
        <v>21</v>
      </c>
      <c r="FS245">
        <f t="shared" si="29"/>
        <v>147.26228118092359</v>
      </c>
      <c r="FT245">
        <f t="shared" si="30"/>
        <v>238.51618855139199</v>
      </c>
      <c r="FU245">
        <f t="shared" si="31"/>
        <v>1.3683407222660617</v>
      </c>
      <c r="FV245">
        <f t="shared" si="33"/>
        <v>2.8285046190894683</v>
      </c>
    </row>
    <row r="246" spans="1:178" x14ac:dyDescent="0.25">
      <c r="A246" t="s">
        <v>1291</v>
      </c>
      <c r="B246" t="s">
        <v>789</v>
      </c>
      <c r="C246" s="2">
        <v>0.38965895029208508</v>
      </c>
      <c r="D246" s="5">
        <v>2.9613224064674159E-2</v>
      </c>
      <c r="E246" s="6">
        <v>203.0202057478196</v>
      </c>
      <c r="F246" s="7">
        <v>0.51956267947031187</v>
      </c>
      <c r="G246">
        <v>3637.3829780498932</v>
      </c>
      <c r="H246" s="8">
        <v>103.19518342644849</v>
      </c>
      <c r="I246" s="2">
        <v>1.9236348501950551</v>
      </c>
      <c r="J246" s="2">
        <v>9.4021891227991553E-2</v>
      </c>
      <c r="K246" s="5">
        <v>0.18441246673305819</v>
      </c>
      <c r="L246" s="9">
        <v>6.2720300713229205E-4</v>
      </c>
      <c r="M246">
        <v>0.16848111913429889</v>
      </c>
      <c r="N246" s="8">
        <v>0.43802466220541197</v>
      </c>
      <c r="O246" s="10">
        <v>13.23535029636415</v>
      </c>
      <c r="P246" s="7">
        <v>0.77068276553645498</v>
      </c>
      <c r="Q246" s="5">
        <v>0.52011744582704911</v>
      </c>
      <c r="R246" s="11">
        <v>2.5489141686676878E-2</v>
      </c>
      <c r="S246" s="12">
        <v>0.88046594929306887</v>
      </c>
      <c r="T246" s="6">
        <v>2692.0607682119748</v>
      </c>
      <c r="U246" s="6">
        <v>4.3608676753677482</v>
      </c>
      <c r="V246" s="6">
        <v>5.6147656311315641</v>
      </c>
      <c r="W246" s="6">
        <v>2699.4832687817529</v>
      </c>
      <c r="X246" s="6">
        <v>10.39819289160568</v>
      </c>
      <c r="Y246" s="6">
        <v>108.0360406168782</v>
      </c>
      <c r="Z246" s="6">
        <v>2696.2663021183139</v>
      </c>
      <c r="AA246" s="6">
        <v>5.2437039870655253</v>
      </c>
      <c r="AB246" s="13">
        <v>54.853705782510531</v>
      </c>
      <c r="AC246" s="14">
        <v>100.275718165705</v>
      </c>
      <c r="AE246" t="s">
        <v>1292</v>
      </c>
      <c r="AF246" t="s">
        <v>1292</v>
      </c>
      <c r="AG246">
        <v>25.01</v>
      </c>
      <c r="AH246" t="s">
        <v>143</v>
      </c>
      <c r="AI246">
        <v>46.314576166533627</v>
      </c>
      <c r="AJ246">
        <v>75.477380770107914</v>
      </c>
      <c r="AK246" t="s">
        <v>143</v>
      </c>
      <c r="AL246">
        <v>745.1917457170232</v>
      </c>
      <c r="AM246">
        <v>1459.6816628838419</v>
      </c>
      <c r="AN246">
        <v>221.680335746315</v>
      </c>
      <c r="AO246">
        <v>11.75127137965203</v>
      </c>
      <c r="AP246">
        <v>1.8616537214482041</v>
      </c>
      <c r="AQ246">
        <v>2.8680157264640411</v>
      </c>
      <c r="AR246">
        <v>0.67179770822639406</v>
      </c>
      <c r="AS246">
        <v>1.2239487106607061</v>
      </c>
      <c r="AT246">
        <v>333.85667527760558</v>
      </c>
      <c r="AU246">
        <v>87.305283993053337</v>
      </c>
      <c r="AV246">
        <v>42.487998661555189</v>
      </c>
      <c r="AW246">
        <v>1.8432720683973809</v>
      </c>
      <c r="AX246">
        <v>0.38025231646353702</v>
      </c>
      <c r="AY246">
        <v>0.12902014239647419</v>
      </c>
      <c r="AZ246">
        <v>441.54199546731229</v>
      </c>
      <c r="BA246">
        <v>27.288048306451429</v>
      </c>
      <c r="BB246">
        <v>8.2743624516699837E-2</v>
      </c>
      <c r="BC246">
        <v>521601.39455013059</v>
      </c>
      <c r="BD246">
        <v>27540.019637669771</v>
      </c>
      <c r="BE246">
        <v>1.518488352744084</v>
      </c>
      <c r="BF246">
        <v>1.027828401175078</v>
      </c>
      <c r="BG246">
        <v>0.16401344398630341</v>
      </c>
      <c r="BH246">
        <v>7.2894100809850398E-2</v>
      </c>
      <c r="BI246">
        <v>0.59864273239971033</v>
      </c>
      <c r="BJ246">
        <v>0.1133996439869815</v>
      </c>
      <c r="BK246">
        <v>5.7399113306878264E-3</v>
      </c>
      <c r="BL246">
        <v>39.503010873476029</v>
      </c>
      <c r="BM246">
        <v>2.553712587658973</v>
      </c>
      <c r="BN246">
        <v>1.550492192553485E-2</v>
      </c>
      <c r="BO246">
        <v>1.3925547748349429</v>
      </c>
      <c r="BP246">
        <v>0.2816701718015997</v>
      </c>
      <c r="BQ246">
        <v>8.1489030225392386E-3</v>
      </c>
      <c r="BR246">
        <v>11.08454754388314</v>
      </c>
      <c r="BS246">
        <v>2.1008843680263158</v>
      </c>
      <c r="BT246">
        <v>6.0268069422239667E-2</v>
      </c>
      <c r="BU246">
        <v>7.6122275462827274</v>
      </c>
      <c r="BV246">
        <v>1.1946838714497521</v>
      </c>
      <c r="BW246">
        <v>6.8862419067261482E-2</v>
      </c>
      <c r="BX246">
        <v>3.3874046870983321</v>
      </c>
      <c r="BY246">
        <v>0.50435935267867016</v>
      </c>
      <c r="BZ246">
        <v>8.6861805030150896E-3</v>
      </c>
      <c r="CA246">
        <v>17.239519800303611</v>
      </c>
      <c r="CB246">
        <v>2.0166205015145571</v>
      </c>
      <c r="CC246">
        <v>0.17338584549340641</v>
      </c>
      <c r="CD246">
        <v>4.3021640961390268</v>
      </c>
      <c r="CE246">
        <v>0.41125114317100242</v>
      </c>
      <c r="CF246">
        <v>1.5240665313552859E-2</v>
      </c>
      <c r="CG246">
        <v>42.182245145370992</v>
      </c>
      <c r="CH246">
        <v>4.4039690103992006</v>
      </c>
      <c r="CI246">
        <v>4.365417936095406E-2</v>
      </c>
      <c r="CJ246">
        <v>13.910270715867901</v>
      </c>
      <c r="CK246">
        <v>1.122868066392388</v>
      </c>
      <c r="CL246">
        <v>1.07268913794662E-2</v>
      </c>
      <c r="CM246">
        <v>59.891373815393372</v>
      </c>
      <c r="CN246">
        <v>4.0074931688399724</v>
      </c>
      <c r="CO246">
        <v>3.2039737322106639E-2</v>
      </c>
      <c r="CP246">
        <v>12.50969573370101</v>
      </c>
      <c r="CQ246">
        <v>0.84206486203384678</v>
      </c>
      <c r="CR246">
        <v>1.019139224664334E-2</v>
      </c>
      <c r="CS246">
        <v>96.370477276761534</v>
      </c>
      <c r="CT246">
        <v>6.9668085550414887</v>
      </c>
      <c r="CU246">
        <v>4.8044490953293273E-2</v>
      </c>
      <c r="CV246">
        <v>15.289722122739439</v>
      </c>
      <c r="CW246">
        <v>1.108450806604995</v>
      </c>
      <c r="CX246">
        <v>1.0256504475696791E-2</v>
      </c>
      <c r="CY246">
        <v>5258.8187539017736</v>
      </c>
      <c r="CZ246">
        <v>316.56013538367699</v>
      </c>
      <c r="DA246">
        <v>0.1042016836499227</v>
      </c>
      <c r="DB246">
        <v>7.6751643735633715E-2</v>
      </c>
      <c r="DC246">
        <v>3.4471094815281003E-2</v>
      </c>
      <c r="DD246">
        <v>9.411693954899214E-3</v>
      </c>
      <c r="DE246">
        <v>-1.9345828222082111</v>
      </c>
      <c r="DF246">
        <v>6.0887748802429504</v>
      </c>
      <c r="DG246">
        <v>10.66559948805063</v>
      </c>
      <c r="DH246">
        <v>427.25962913675261</v>
      </c>
      <c r="DI246">
        <v>20.503046118272419</v>
      </c>
      <c r="DJ246">
        <v>0.60810118657660062</v>
      </c>
      <c r="DK246">
        <v>86.746390321758696</v>
      </c>
      <c r="DL246">
        <v>4.0900473446312224</v>
      </c>
      <c r="DM246">
        <v>0.33234318406368302</v>
      </c>
      <c r="DN246">
        <v>33.152844955814132</v>
      </c>
      <c r="DO246">
        <v>1.8049651567678371</v>
      </c>
      <c r="DP246">
        <v>0.29002334545171538</v>
      </c>
      <c r="DQ246">
        <v>121.0048475144126</v>
      </c>
      <c r="DR246">
        <v>5.8360013210291974</v>
      </c>
      <c r="DS246">
        <v>0.25328941921261428</v>
      </c>
      <c r="DT246">
        <v>203.0202057478196</v>
      </c>
      <c r="DU246">
        <v>10.810980991366151</v>
      </c>
      <c r="DV246">
        <v>0.1410042015723787</v>
      </c>
      <c r="DW246">
        <v>139.41352887656589</v>
      </c>
      <c r="DX246">
        <v>6.7824028731403123</v>
      </c>
      <c r="DY246">
        <v>0.27218367645914288</v>
      </c>
      <c r="EA246">
        <v>281.236939788097</v>
      </c>
      <c r="EB246">
        <v>2.5259187021084819</v>
      </c>
      <c r="EC246">
        <v>64.442105829487815</v>
      </c>
      <c r="ED246">
        <v>15.00597817710068</v>
      </c>
      <c r="EE246">
        <v>24.255027448321961</v>
      </c>
      <c r="EF246">
        <v>51.433969907315728</v>
      </c>
      <c r="EG246">
        <v>60.167045952012998</v>
      </c>
      <c r="EH246">
        <v>86.630752765344781</v>
      </c>
      <c r="EI246">
        <v>119.1735206686711</v>
      </c>
      <c r="EJ246">
        <v>171.47254124134551</v>
      </c>
      <c r="EK246">
        <v>254.76686292798351</v>
      </c>
      <c r="EL246">
        <v>374.32108634620857</v>
      </c>
      <c r="EM246">
        <v>506.4654143198789</v>
      </c>
      <c r="EN246">
        <v>598.57439302336354</v>
      </c>
      <c r="EO246">
        <v>621.53341962355466</v>
      </c>
      <c r="EQ246">
        <v>10.46713641638082</v>
      </c>
      <c r="ER246">
        <v>5.6339920438913706</v>
      </c>
      <c r="ES246">
        <v>0.90135863157660312</v>
      </c>
      <c r="ET246">
        <v>0.88402674007802262</v>
      </c>
      <c r="EU246">
        <v>4.2198910136302652E-3</v>
      </c>
      <c r="EV246">
        <v>2.9157298320498199E-2</v>
      </c>
      <c r="EW246">
        <v>6.9094908437966787</v>
      </c>
      <c r="EX246">
        <v>13.391614187643579</v>
      </c>
      <c r="EY246">
        <v>5.1393602983345223</v>
      </c>
      <c r="EZ246">
        <v>2.1066639025225129</v>
      </c>
      <c r="FA246">
        <v>1.066538664349777E-2</v>
      </c>
      <c r="FC246">
        <f t="shared" si="28"/>
        <v>9.3468799079115961</v>
      </c>
      <c r="FE246">
        <v>-21.22364196861</v>
      </c>
      <c r="FF246">
        <v>1.2177986999999999</v>
      </c>
      <c r="FH246">
        <v>-3.5778837443899998</v>
      </c>
      <c r="FI246">
        <v>1.2177986999999999</v>
      </c>
      <c r="FK246">
        <v>953.97664450000002</v>
      </c>
      <c r="FL246">
        <f t="shared" si="32"/>
        <v>680.82664450000004</v>
      </c>
      <c r="FM246">
        <v>22</v>
      </c>
      <c r="FS246">
        <f t="shared" si="29"/>
        <v>203.0202057478196</v>
      </c>
      <c r="FT246">
        <f t="shared" si="30"/>
        <v>328.82558443052386</v>
      </c>
      <c r="FU246">
        <f t="shared" si="31"/>
        <v>1.2863425445989496</v>
      </c>
      <c r="FV246">
        <f t="shared" si="33"/>
        <v>2.7212078217999536</v>
      </c>
    </row>
    <row r="247" spans="1:178" x14ac:dyDescent="0.25">
      <c r="A247" t="s">
        <v>1293</v>
      </c>
      <c r="B247" t="s">
        <v>789</v>
      </c>
      <c r="C247" s="2">
        <v>-6.2464476228301118</v>
      </c>
      <c r="D247" s="5">
        <v>2.6397029075893811E-2</v>
      </c>
      <c r="E247" s="6">
        <v>219.90754975306331</v>
      </c>
      <c r="F247" s="7">
        <v>0.32760560561731011</v>
      </c>
      <c r="G247">
        <v>-227.38616291973349</v>
      </c>
      <c r="H247" s="8">
        <v>76.783317154054217</v>
      </c>
      <c r="I247" s="2">
        <v>2.1212199066619619</v>
      </c>
      <c r="J247" s="2">
        <v>0.1037716444600162</v>
      </c>
      <c r="K247" s="5">
        <v>0.1830696314243942</v>
      </c>
      <c r="L247" s="9">
        <v>1.0449403198329399E-3</v>
      </c>
      <c r="M247">
        <v>9.3168355321248272E-2</v>
      </c>
      <c r="N247" s="8">
        <v>1.000167803014113</v>
      </c>
      <c r="O247" s="10">
        <v>11.916441558171231</v>
      </c>
      <c r="P247" s="7">
        <v>0.69607321662494781</v>
      </c>
      <c r="Q247" s="5">
        <v>0.47167691317758398</v>
      </c>
      <c r="R247" s="11">
        <v>2.305223578970125E-2</v>
      </c>
      <c r="S247" s="12">
        <v>0.80438186050577554</v>
      </c>
      <c r="T247" s="6">
        <v>2679.6897183677388</v>
      </c>
      <c r="U247" s="6">
        <v>8.7796043647235873</v>
      </c>
      <c r="V247" s="6">
        <v>9.4720349168777247</v>
      </c>
      <c r="W247" s="6">
        <v>2490.7351790221328</v>
      </c>
      <c r="X247" s="6">
        <v>11.708300763771421</v>
      </c>
      <c r="Y247" s="6">
        <v>100.9845083958342</v>
      </c>
      <c r="Z247" s="6">
        <v>2597.326047468257</v>
      </c>
      <c r="AA247" s="6">
        <v>8.1087688860849738</v>
      </c>
      <c r="AB247" s="13">
        <v>54.970632596518797</v>
      </c>
      <c r="AC247" s="14">
        <v>92.948641103840089</v>
      </c>
      <c r="AE247" t="s">
        <v>1294</v>
      </c>
      <c r="AF247" t="s">
        <v>1294</v>
      </c>
      <c r="AG247">
        <v>17.748000000000001</v>
      </c>
      <c r="AH247">
        <v>2763.4019994623281</v>
      </c>
      <c r="AI247">
        <v>604.64710214236868</v>
      </c>
      <c r="AJ247">
        <v>87.670907679932384</v>
      </c>
      <c r="AK247" t="s">
        <v>143</v>
      </c>
      <c r="AL247">
        <v>1163.6176028537161</v>
      </c>
      <c r="AM247">
        <v>1755.223551375328</v>
      </c>
      <c r="AN247">
        <v>238.67155137871751</v>
      </c>
      <c r="AO247">
        <v>6.2843674086436359</v>
      </c>
      <c r="AP247">
        <v>2.0797550602296728</v>
      </c>
      <c r="AQ247">
        <v>87.703910507877808</v>
      </c>
      <c r="AR247">
        <v>57.196394520015893</v>
      </c>
      <c r="AS247">
        <v>1.484936835167703</v>
      </c>
      <c r="AT247">
        <v>369.54018723078337</v>
      </c>
      <c r="AU247">
        <v>131.39681026978849</v>
      </c>
      <c r="AV247">
        <v>50.34694418470383</v>
      </c>
      <c r="AW247">
        <v>9.9838315159390056</v>
      </c>
      <c r="AX247">
        <v>3.3340766012768088</v>
      </c>
      <c r="AY247">
        <v>0.14053257714315179</v>
      </c>
      <c r="AZ247">
        <v>398.06700376238189</v>
      </c>
      <c r="BA247">
        <v>55.847220969538633</v>
      </c>
      <c r="BB247">
        <v>7.4028911707506681E-2</v>
      </c>
      <c r="BC247">
        <v>538584.67941816791</v>
      </c>
      <c r="BD247">
        <v>19564.844789713021</v>
      </c>
      <c r="BE247">
        <v>3.651291238216269</v>
      </c>
      <c r="BF247">
        <v>7.1233171411170941</v>
      </c>
      <c r="BG247">
        <v>1.716964213232816</v>
      </c>
      <c r="BH247">
        <v>8.7649941453671054E-2</v>
      </c>
      <c r="BI247">
        <v>2.8603709140202769</v>
      </c>
      <c r="BJ247">
        <v>1.101109760220746</v>
      </c>
      <c r="BK247">
        <v>6.5656202958272181E-3</v>
      </c>
      <c r="BL247">
        <v>44.714272926336513</v>
      </c>
      <c r="BM247">
        <v>7.8666435841335778</v>
      </c>
      <c r="BN247">
        <v>6.3469721699187104E-2</v>
      </c>
      <c r="BO247">
        <v>3.4535490565685749</v>
      </c>
      <c r="BP247">
        <v>1.3734322688565661</v>
      </c>
      <c r="BQ247">
        <v>1.139740432040111E-2</v>
      </c>
      <c r="BR247">
        <v>20.098792070852749</v>
      </c>
      <c r="BS247">
        <v>7.9620734871429466</v>
      </c>
      <c r="BT247">
        <v>7.65775193623454E-2</v>
      </c>
      <c r="BU247">
        <v>12.07278767738562</v>
      </c>
      <c r="BV247">
        <v>4.3654781037414088</v>
      </c>
      <c r="BW247">
        <v>0.12904134069549841</v>
      </c>
      <c r="BX247">
        <v>4.9222092556324473</v>
      </c>
      <c r="BY247">
        <v>1.411802744625233</v>
      </c>
      <c r="BZ247">
        <v>2.408739173031282E-2</v>
      </c>
      <c r="CA247">
        <v>22.382019433693181</v>
      </c>
      <c r="CB247">
        <v>6.2373480138819071</v>
      </c>
      <c r="CC247">
        <v>0.13207259383301259</v>
      </c>
      <c r="CD247">
        <v>4.3743313759946343</v>
      </c>
      <c r="CE247">
        <v>1.026842668736264</v>
      </c>
      <c r="CF247">
        <v>2.3179480961722908E-2</v>
      </c>
      <c r="CG247">
        <v>40.895045270476928</v>
      </c>
      <c r="CH247">
        <v>8.7710943014765217</v>
      </c>
      <c r="CI247">
        <v>0.1209764136639786</v>
      </c>
      <c r="CJ247">
        <v>12.53787394643212</v>
      </c>
      <c r="CK247">
        <v>1.904018018107607</v>
      </c>
      <c r="CL247">
        <v>0.29016469427475938</v>
      </c>
      <c r="CM247">
        <v>60.724298770108703</v>
      </c>
      <c r="CN247">
        <v>7.4152343440825392</v>
      </c>
      <c r="CO247">
        <v>4.6651218376564517E-2</v>
      </c>
      <c r="CP247">
        <v>10.67494324071685</v>
      </c>
      <c r="CQ247">
        <v>0.87864342799697215</v>
      </c>
      <c r="CR247">
        <v>1.4834699886160809E-2</v>
      </c>
      <c r="CS247">
        <v>89.085746965824413</v>
      </c>
      <c r="CT247">
        <v>8.8636613981414882</v>
      </c>
      <c r="CU247">
        <v>6.995423047673778E-2</v>
      </c>
      <c r="CV247">
        <v>14.540987634103351</v>
      </c>
      <c r="CW247">
        <v>1.112459759998784</v>
      </c>
      <c r="CX247">
        <v>1.4941172617765879E-2</v>
      </c>
      <c r="CY247">
        <v>5298.7206750211526</v>
      </c>
      <c r="CZ247">
        <v>246.42451647176279</v>
      </c>
      <c r="DA247">
        <v>0.15167934230137489</v>
      </c>
      <c r="DB247">
        <v>0.1546939924321373</v>
      </c>
      <c r="DC247">
        <v>6.3748858603492567E-2</v>
      </c>
      <c r="DD247">
        <v>1.370597279950098E-2</v>
      </c>
      <c r="DE247">
        <v>-1.8549444761573759</v>
      </c>
      <c r="DF247">
        <v>6.9086923969315563</v>
      </c>
      <c r="DG247">
        <v>12.07857676863375</v>
      </c>
      <c r="DH247">
        <v>415.94621319198848</v>
      </c>
      <c r="DI247">
        <v>66.351434136643448</v>
      </c>
      <c r="DJ247">
        <v>0.66965549668242241</v>
      </c>
      <c r="DK247">
        <v>83.417552492470321</v>
      </c>
      <c r="DL247">
        <v>13.16263122720513</v>
      </c>
      <c r="DM247">
        <v>0.41981951268991607</v>
      </c>
      <c r="DN247">
        <v>17.92109907616382</v>
      </c>
      <c r="DO247">
        <v>3.1202075943019931</v>
      </c>
      <c r="DP247">
        <v>0.34388257149541851</v>
      </c>
      <c r="DQ247">
        <v>87.755626098937313</v>
      </c>
      <c r="DR247">
        <v>17.68301462959753</v>
      </c>
      <c r="DS247">
        <v>0.29162230569321662</v>
      </c>
      <c r="DT247">
        <v>219.90754975306331</v>
      </c>
      <c r="DU247">
        <v>36.149225414926853</v>
      </c>
      <c r="DV247">
        <v>0.1604901240568955</v>
      </c>
      <c r="DW247">
        <v>127.8910449656188</v>
      </c>
      <c r="DX247">
        <v>20.476854702070341</v>
      </c>
      <c r="DY247">
        <v>0.33367911738337092</v>
      </c>
      <c r="EA247">
        <v>253.54586226903311</v>
      </c>
      <c r="EB247">
        <v>12.06907558658345</v>
      </c>
      <c r="EC247">
        <v>72.943348982604419</v>
      </c>
      <c r="ED247">
        <v>37.214968281988959</v>
      </c>
      <c r="EE247">
        <v>43.979851358539932</v>
      </c>
      <c r="EF247">
        <v>81.572889712064992</v>
      </c>
      <c r="EG247">
        <v>87.428228341606527</v>
      </c>
      <c r="EH247">
        <v>112.4724594657949</v>
      </c>
      <c r="EI247">
        <v>121.17261429348019</v>
      </c>
      <c r="EJ247">
        <v>166.240021424703</v>
      </c>
      <c r="EK247">
        <v>229.63139096029519</v>
      </c>
      <c r="EL247">
        <v>379.52686731317942</v>
      </c>
      <c r="EM247">
        <v>432.18393687112768</v>
      </c>
      <c r="EN247">
        <v>553.3276209057417</v>
      </c>
      <c r="EO247">
        <v>591.09705829688403</v>
      </c>
      <c r="EQ247">
        <v>3.441833589330423</v>
      </c>
      <c r="ER247">
        <v>3.076267036083391</v>
      </c>
      <c r="ES247">
        <v>0.91275802111019133</v>
      </c>
      <c r="ET247">
        <v>0.9393330872927742</v>
      </c>
      <c r="EU247">
        <v>2.1811807563171311E-2</v>
      </c>
      <c r="EV247">
        <v>0.1073069411294762</v>
      </c>
      <c r="EW247">
        <v>4.919672100475581</v>
      </c>
      <c r="EX247">
        <v>46.047794288081498</v>
      </c>
      <c r="EY247">
        <v>4.9180616246482387</v>
      </c>
      <c r="EZ247">
        <v>2.4684930782185108</v>
      </c>
      <c r="FA247">
        <v>7.9960233637034916E-2</v>
      </c>
      <c r="FC247">
        <f t="shared" si="28"/>
        <v>5.4220754937017137</v>
      </c>
      <c r="FE247">
        <v>-13.898175287699999</v>
      </c>
      <c r="FF247">
        <v>0.89810630000000002</v>
      </c>
      <c r="FH247">
        <v>-3.97035058715</v>
      </c>
      <c r="FI247">
        <v>0.89810630000000002</v>
      </c>
      <c r="FK247">
        <v>1353.5874028999999</v>
      </c>
      <c r="FL247">
        <f t="shared" si="32"/>
        <v>1080.4374029000001</v>
      </c>
      <c r="FM247">
        <v>37</v>
      </c>
      <c r="FS247">
        <f t="shared" si="29"/>
        <v>219.90754975306331</v>
      </c>
      <c r="FT247">
        <f t="shared" si="30"/>
        <v>356.1774962343232</v>
      </c>
      <c r="FU247">
        <f t="shared" si="31"/>
        <v>0.2529900588111117</v>
      </c>
      <c r="FV247">
        <f t="shared" si="33"/>
        <v>-0.10239238289336017</v>
      </c>
    </row>
    <row r="248" spans="1:178" x14ac:dyDescent="0.25">
      <c r="A248" t="s">
        <v>1295</v>
      </c>
      <c r="B248" t="s">
        <v>789</v>
      </c>
      <c r="C248" s="2">
        <v>4.9543233037145038</v>
      </c>
      <c r="D248" s="5">
        <v>8.4449941454906058E-2</v>
      </c>
      <c r="E248" s="6">
        <v>814.57343268038801</v>
      </c>
      <c r="F248" s="7">
        <v>0.34279514789109689</v>
      </c>
      <c r="G248">
        <v>289.46650698280649</v>
      </c>
      <c r="H248" s="8">
        <v>569.06204251204099</v>
      </c>
      <c r="I248" s="2">
        <v>2.0572805160899228</v>
      </c>
      <c r="J248" s="2">
        <v>0.11445269291425381</v>
      </c>
      <c r="K248" s="5">
        <v>0.17662341910439669</v>
      </c>
      <c r="L248" s="9">
        <v>8.1249511652025492E-4</v>
      </c>
      <c r="M248">
        <v>0.12849575264700711</v>
      </c>
      <c r="N248" s="8">
        <v>0.32242410422278178</v>
      </c>
      <c r="O248" s="10">
        <v>11.94734216752472</v>
      </c>
      <c r="P248" s="7">
        <v>0.72635650172808941</v>
      </c>
      <c r="Q248" s="5">
        <v>0.48899489866124191</v>
      </c>
      <c r="R248" s="11">
        <v>2.4991778660809372E-2</v>
      </c>
      <c r="S248" s="12">
        <v>0.97832229064576681</v>
      </c>
      <c r="T248" s="6">
        <v>2620.321252143046</v>
      </c>
      <c r="U248" s="6">
        <v>6.718992744113705</v>
      </c>
      <c r="V248" s="6">
        <v>7.5925368725224018</v>
      </c>
      <c r="W248" s="6">
        <v>2564.384541589729</v>
      </c>
      <c r="X248" s="6">
        <v>33.877446569949022</v>
      </c>
      <c r="Y248" s="6">
        <v>109.61004240500191</v>
      </c>
      <c r="Z248" s="6">
        <v>2596.739003715812</v>
      </c>
      <c r="AA248" s="6">
        <v>18.322511284856379</v>
      </c>
      <c r="AB248" s="13">
        <v>59.139403324615913</v>
      </c>
      <c r="AC248" s="14">
        <v>97.865272797846089</v>
      </c>
      <c r="AE248" t="s">
        <v>1296</v>
      </c>
      <c r="AF248" t="s">
        <v>1296</v>
      </c>
      <c r="AG248">
        <v>23.654</v>
      </c>
      <c r="AH248">
        <v>804.55146131545587</v>
      </c>
      <c r="AI248">
        <v>138.60271269902361</v>
      </c>
      <c r="AJ248">
        <v>100.5574117214417</v>
      </c>
      <c r="AK248" t="s">
        <v>143</v>
      </c>
      <c r="AL248">
        <v>1124.6337642352539</v>
      </c>
      <c r="AM248">
        <v>1946.525300501432</v>
      </c>
      <c r="AN248">
        <v>233.1503466831783</v>
      </c>
      <c r="AO248">
        <v>17.51426905599201</v>
      </c>
      <c r="AP248">
        <v>2.482114795614522</v>
      </c>
      <c r="AQ248">
        <v>17.050104880919491</v>
      </c>
      <c r="AR248">
        <v>3.4099783815514071</v>
      </c>
      <c r="AS248">
        <v>1.6516779787783791</v>
      </c>
      <c r="AT248">
        <v>873.98993123541766</v>
      </c>
      <c r="AU248">
        <v>97.944875433116067</v>
      </c>
      <c r="AV248">
        <v>56.020682431276249</v>
      </c>
      <c r="AW248">
        <v>30.436023347899301</v>
      </c>
      <c r="AX248">
        <v>4.131050189244557</v>
      </c>
      <c r="AY248">
        <v>0.21892811882830049</v>
      </c>
      <c r="AZ248">
        <v>1211.0875628523779</v>
      </c>
      <c r="BA248">
        <v>118.7185776140869</v>
      </c>
      <c r="BB248">
        <v>9.3090052380777166E-2</v>
      </c>
      <c r="BC248">
        <v>460596.67514077452</v>
      </c>
      <c r="BD248">
        <v>26301.625492310501</v>
      </c>
      <c r="BE248">
        <v>1.953916050376393</v>
      </c>
      <c r="BF248">
        <v>8.8267484790027169</v>
      </c>
      <c r="BG248">
        <v>0.97875341108802261</v>
      </c>
      <c r="BH248">
        <v>0.14059010185628859</v>
      </c>
      <c r="BI248">
        <v>10.659631298942591</v>
      </c>
      <c r="BJ248">
        <v>1.7469212411985731</v>
      </c>
      <c r="BK248">
        <v>9.3770350877576195E-3</v>
      </c>
      <c r="BL248">
        <v>178.9316841879897</v>
      </c>
      <c r="BM248">
        <v>20.66270077481586</v>
      </c>
      <c r="BN248">
        <v>5.8471104684565629E-2</v>
      </c>
      <c r="BO248">
        <v>27.740877975404739</v>
      </c>
      <c r="BP248">
        <v>4.0981052318018341</v>
      </c>
      <c r="BQ248">
        <v>9.3223817110674491E-3</v>
      </c>
      <c r="BR248">
        <v>179.37403881047209</v>
      </c>
      <c r="BS248">
        <v>25.15417759525527</v>
      </c>
      <c r="BT248">
        <v>3.7256738978015708E-2</v>
      </c>
      <c r="BU248">
        <v>109.31729318522019</v>
      </c>
      <c r="BV248">
        <v>16.67692662545404</v>
      </c>
      <c r="BW248">
        <v>0.118739031979544</v>
      </c>
      <c r="BX248">
        <v>38.743762287542118</v>
      </c>
      <c r="BY248">
        <v>5.8160073464609257</v>
      </c>
      <c r="BZ248">
        <v>1.172090785276911E-2</v>
      </c>
      <c r="CA248">
        <v>137.97846702395029</v>
      </c>
      <c r="CB248">
        <v>20.387367330248669</v>
      </c>
      <c r="CC248">
        <v>0.17946660144332541</v>
      </c>
      <c r="CD248">
        <v>25.545565756650529</v>
      </c>
      <c r="CE248">
        <v>3.9615071406749531</v>
      </c>
      <c r="CF248">
        <v>2.6296067581309739E-2</v>
      </c>
      <c r="CG248">
        <v>177.97180263520161</v>
      </c>
      <c r="CH248">
        <v>26.11078050816996</v>
      </c>
      <c r="CI248">
        <v>5.8819345725377253E-2</v>
      </c>
      <c r="CJ248">
        <v>38.340799268613509</v>
      </c>
      <c r="CK248">
        <v>4.3358787791249336</v>
      </c>
      <c r="CL248">
        <v>1.4473904408103909E-2</v>
      </c>
      <c r="CM248">
        <v>138.78734385281561</v>
      </c>
      <c r="CN248">
        <v>11.70552600169875</v>
      </c>
      <c r="CO248">
        <v>4.3248005519725893E-2</v>
      </c>
      <c r="CP248">
        <v>24.225405089307099</v>
      </c>
      <c r="CQ248">
        <v>1.639139174884084</v>
      </c>
      <c r="CR248">
        <v>1.374787262819634E-2</v>
      </c>
      <c r="CS248">
        <v>177.25032227074399</v>
      </c>
      <c r="CT248">
        <v>11.730151207007889</v>
      </c>
      <c r="CU248">
        <v>0.146919921077518</v>
      </c>
      <c r="CV248">
        <v>24.52549337383056</v>
      </c>
      <c r="CW248">
        <v>1.6774012033438011</v>
      </c>
      <c r="CX248">
        <v>1.385803517235204E-2</v>
      </c>
      <c r="CY248">
        <v>8183.2820270636557</v>
      </c>
      <c r="CZ248">
        <v>458.18572589106259</v>
      </c>
      <c r="DA248">
        <v>0.1405590026402693</v>
      </c>
      <c r="DB248">
        <v>0.2723606095764774</v>
      </c>
      <c r="DC248">
        <v>7.1835565703610479E-2</v>
      </c>
      <c r="DD248">
        <v>1.270807782000655E-2</v>
      </c>
      <c r="DE248">
        <v>10.67598692565428</v>
      </c>
      <c r="DF248">
        <v>5.9781565938456813</v>
      </c>
      <c r="DG248">
        <v>12.27619088115854</v>
      </c>
      <c r="DH248">
        <v>1605.4736588311409</v>
      </c>
      <c r="DI248">
        <v>78.414743938622564</v>
      </c>
      <c r="DJ248">
        <v>0.77533445081095609</v>
      </c>
      <c r="DK248">
        <v>312.04498683058557</v>
      </c>
      <c r="DL248">
        <v>16.019874492419071</v>
      </c>
      <c r="DM248">
        <v>0.47624109538289872</v>
      </c>
      <c r="DN248">
        <v>94.63518232380008</v>
      </c>
      <c r="DO248">
        <v>4.8284553693245602</v>
      </c>
      <c r="DP248">
        <v>0.37638208436290221</v>
      </c>
      <c r="DQ248">
        <v>335.30711605825621</v>
      </c>
      <c r="DR248">
        <v>19.410662016092012</v>
      </c>
      <c r="DS248">
        <v>0.34783764676596118</v>
      </c>
      <c r="DT248">
        <v>814.57343268038801</v>
      </c>
      <c r="DU248">
        <v>43.334315634897763</v>
      </c>
      <c r="DV248">
        <v>0.17739464365375579</v>
      </c>
      <c r="DW248">
        <v>504.86423905165913</v>
      </c>
      <c r="DX248">
        <v>24.859780035731308</v>
      </c>
      <c r="DY248">
        <v>0.34030048982269417</v>
      </c>
      <c r="EA248">
        <v>771.39335213527238</v>
      </c>
      <c r="EB248">
        <v>44.977347252922307</v>
      </c>
      <c r="EC248">
        <v>291.89508024141878</v>
      </c>
      <c r="ED248">
        <v>298.93187473496488</v>
      </c>
      <c r="EE248">
        <v>392.50336720015758</v>
      </c>
      <c r="EF248">
        <v>738.6303593595959</v>
      </c>
      <c r="EG248">
        <v>688.1662928515475</v>
      </c>
      <c r="EH248">
        <v>693.35913077361965</v>
      </c>
      <c r="EI248">
        <v>707.63340046123346</v>
      </c>
      <c r="EJ248">
        <v>723.46261233821792</v>
      </c>
      <c r="EK248">
        <v>702.21244081709722</v>
      </c>
      <c r="EL248">
        <v>867.42089908009757</v>
      </c>
      <c r="EM248">
        <v>980.78563114603639</v>
      </c>
      <c r="EN248">
        <v>1100.933678700273</v>
      </c>
      <c r="EO248">
        <v>996.97127535896584</v>
      </c>
      <c r="EQ248">
        <v>2.5173508215420588</v>
      </c>
      <c r="ER248">
        <v>1.3994814804057261</v>
      </c>
      <c r="ES248">
        <v>0.96161382820953256</v>
      </c>
      <c r="ET248">
        <v>0.94508858851331856</v>
      </c>
      <c r="EU248">
        <v>4.0853820827809653E-2</v>
      </c>
      <c r="EV248">
        <v>6.4868760295604039E-2</v>
      </c>
      <c r="EW248">
        <v>1.5878260339225641</v>
      </c>
      <c r="EX248">
        <v>32.408315184520887</v>
      </c>
      <c r="EY248">
        <v>4.5524270135666889</v>
      </c>
      <c r="EZ248">
        <v>4.5956104465421177</v>
      </c>
      <c r="FA248">
        <v>4.9798208352592743E-2</v>
      </c>
      <c r="FC248">
        <f t="shared" si="28"/>
        <v>2.6202123374184074</v>
      </c>
      <c r="FE248">
        <v>-16.951771791909998</v>
      </c>
      <c r="FF248">
        <v>1.2130576</v>
      </c>
      <c r="FH248">
        <v>-3.3220472633000004</v>
      </c>
      <c r="FI248">
        <v>1.2130576</v>
      </c>
      <c r="FK248">
        <v>1127.4422701000001</v>
      </c>
      <c r="FL248">
        <f t="shared" si="32"/>
        <v>854.29227010000011</v>
      </c>
      <c r="FM248">
        <v>28</v>
      </c>
      <c r="FS248">
        <f t="shared" si="29"/>
        <v>814.57343268038801</v>
      </c>
      <c r="FT248">
        <f t="shared" si="30"/>
        <v>1319.3395409884381</v>
      </c>
      <c r="FU248">
        <f t="shared" si="31"/>
        <v>1.1930137057871664</v>
      </c>
      <c r="FV248">
        <f t="shared" si="33"/>
        <v>2.5904284412789829</v>
      </c>
    </row>
    <row r="249" spans="1:178" x14ac:dyDescent="0.25">
      <c r="A249" t="s">
        <v>1297</v>
      </c>
      <c r="B249" t="s">
        <v>789</v>
      </c>
      <c r="C249" s="2">
        <v>0.26409082408428952</v>
      </c>
      <c r="D249" s="5">
        <v>4.6353709768689411E-2</v>
      </c>
      <c r="E249" s="6">
        <v>337.21858142136227</v>
      </c>
      <c r="F249" s="7">
        <v>0.52575126279743034</v>
      </c>
      <c r="G249">
        <v>5368.9710473238238</v>
      </c>
      <c r="H249" s="8">
        <v>90.047521997360278</v>
      </c>
      <c r="I249" s="2">
        <v>1.9457350247540659</v>
      </c>
      <c r="J249" s="2">
        <v>0.1975988189844668</v>
      </c>
      <c r="K249" s="5">
        <v>0.18439683653057579</v>
      </c>
      <c r="L249" s="9">
        <v>5.8146263316924678E-4</v>
      </c>
      <c r="M249">
        <v>0.17690010958909269</v>
      </c>
      <c r="N249" s="8">
        <v>0.8760860236949517</v>
      </c>
      <c r="O249" s="10">
        <v>13.099295545659629</v>
      </c>
      <c r="P249" s="7">
        <v>0.76164350312397522</v>
      </c>
      <c r="Q249" s="5">
        <v>0.51612742992991789</v>
      </c>
      <c r="R249" s="11">
        <v>2.5130271171569421E-2</v>
      </c>
      <c r="S249" s="12">
        <v>0.98561743805352431</v>
      </c>
      <c r="T249" s="6">
        <v>2693.088264246062</v>
      </c>
      <c r="U249" s="6">
        <v>4.4178060328269027</v>
      </c>
      <c r="V249" s="6">
        <v>6.020573159033086</v>
      </c>
      <c r="W249" s="6">
        <v>2682.5823324611438</v>
      </c>
      <c r="X249" s="6">
        <v>9.1804419152592729</v>
      </c>
      <c r="Y249" s="6">
        <v>107.3149636436398</v>
      </c>
      <c r="Z249" s="6">
        <v>2686.3744514729428</v>
      </c>
      <c r="AA249" s="6">
        <v>6.403165822765982</v>
      </c>
      <c r="AB249" s="13">
        <v>58.125528485322427</v>
      </c>
      <c r="AC249" s="14">
        <v>99.609892779067195</v>
      </c>
      <c r="AE249" t="s">
        <v>1298</v>
      </c>
      <c r="AF249" t="s">
        <v>1298</v>
      </c>
      <c r="AG249">
        <v>25.053000000000001</v>
      </c>
      <c r="AH249">
        <v>135.92344785908671</v>
      </c>
      <c r="AI249">
        <v>76.230970987736242</v>
      </c>
      <c r="AJ249">
        <v>78.087747950918398</v>
      </c>
      <c r="AK249" t="s">
        <v>143</v>
      </c>
      <c r="AL249">
        <v>751.26435898734098</v>
      </c>
      <c r="AM249">
        <v>1516.4878853421151</v>
      </c>
      <c r="AN249">
        <v>226.49146190354969</v>
      </c>
      <c r="AO249">
        <v>9.3442504665140316</v>
      </c>
      <c r="AP249">
        <v>1.8840992370555649</v>
      </c>
      <c r="AQ249">
        <v>3.352383533110987</v>
      </c>
      <c r="AR249">
        <v>0.83363480202698093</v>
      </c>
      <c r="AS249">
        <v>1.2578456783160841</v>
      </c>
      <c r="AT249">
        <v>48.299268373679837</v>
      </c>
      <c r="AU249">
        <v>31.853577697300249</v>
      </c>
      <c r="AV249">
        <v>42.193275997015142</v>
      </c>
      <c r="AW249">
        <v>2.1279545315168229</v>
      </c>
      <c r="AX249">
        <v>0.72806747762108515</v>
      </c>
      <c r="AY249">
        <v>0.11671160418217261</v>
      </c>
      <c r="AZ249">
        <v>805.42478457102368</v>
      </c>
      <c r="BA249">
        <v>29.552468367386311</v>
      </c>
      <c r="BB249">
        <v>8.2208406181416865E-2</v>
      </c>
      <c r="BC249">
        <v>546934.20018301019</v>
      </c>
      <c r="BD249">
        <v>26454.41302515538</v>
      </c>
      <c r="BE249">
        <v>1.754358968866133</v>
      </c>
      <c r="BF249">
        <v>1.7471944080014969</v>
      </c>
      <c r="BG249">
        <v>0.22879054966093229</v>
      </c>
      <c r="BH249">
        <v>0.1016284580623025</v>
      </c>
      <c r="BI249">
        <v>1.25089503810328</v>
      </c>
      <c r="BJ249">
        <v>0.63428910519924264</v>
      </c>
      <c r="BK249">
        <v>7.5022135604734226E-3</v>
      </c>
      <c r="BL249">
        <v>48.857779859508987</v>
      </c>
      <c r="BM249">
        <v>3.519092830252823</v>
      </c>
      <c r="BN249">
        <v>1.6020803980718451E-2</v>
      </c>
      <c r="BO249">
        <v>1.561905440730875</v>
      </c>
      <c r="BP249">
        <v>0.40333883906167328</v>
      </c>
      <c r="BQ249">
        <v>1.297666500141581E-2</v>
      </c>
      <c r="BR249">
        <v>13.75354826795464</v>
      </c>
      <c r="BS249">
        <v>2.071891711187094</v>
      </c>
      <c r="BT249">
        <v>7.6055711968704323E-2</v>
      </c>
      <c r="BU249">
        <v>11.354550959234761</v>
      </c>
      <c r="BV249">
        <v>1.1470528266871121</v>
      </c>
      <c r="BW249">
        <v>0.13421859915126941</v>
      </c>
      <c r="BX249">
        <v>5.3587699917810792</v>
      </c>
      <c r="BY249">
        <v>0.33323418837249541</v>
      </c>
      <c r="BZ249">
        <v>8.9560720906949002E-3</v>
      </c>
      <c r="CA249">
        <v>29.974387345290669</v>
      </c>
      <c r="CB249">
        <v>2.0954189814143529</v>
      </c>
      <c r="CC249">
        <v>0.21358995684886811</v>
      </c>
      <c r="CD249">
        <v>7.7678986234078424</v>
      </c>
      <c r="CE249">
        <v>0.39998853878707169</v>
      </c>
      <c r="CF249">
        <v>1.571602594734647E-2</v>
      </c>
      <c r="CG249">
        <v>79.065158926703077</v>
      </c>
      <c r="CH249">
        <v>4.1321167531034959</v>
      </c>
      <c r="CI249">
        <v>4.4926724697019561E-2</v>
      </c>
      <c r="CJ249">
        <v>24.835537003867561</v>
      </c>
      <c r="CK249">
        <v>1.0606430864042331</v>
      </c>
      <c r="CL249">
        <v>2.4132911347161109E-2</v>
      </c>
      <c r="CM249">
        <v>117.1613435444775</v>
      </c>
      <c r="CN249">
        <v>4.756733723176783</v>
      </c>
      <c r="CO249">
        <v>3.3050492737439451E-2</v>
      </c>
      <c r="CP249">
        <v>22.62747910490403</v>
      </c>
      <c r="CQ249">
        <v>1.1561749490359201</v>
      </c>
      <c r="CR249">
        <v>1.050460450257204E-2</v>
      </c>
      <c r="CS249">
        <v>174.46351637273219</v>
      </c>
      <c r="CT249">
        <v>9.6911764615998521</v>
      </c>
      <c r="CU249">
        <v>4.9552494183160233E-2</v>
      </c>
      <c r="CV249">
        <v>26.780519767102241</v>
      </c>
      <c r="CW249">
        <v>1.3126023788083929</v>
      </c>
      <c r="CX249">
        <v>2.8301111814136661E-2</v>
      </c>
      <c r="CY249">
        <v>7862.7245376127476</v>
      </c>
      <c r="CZ249">
        <v>372.85981880250341</v>
      </c>
      <c r="DA249">
        <v>0.1073945715234744</v>
      </c>
      <c r="DB249">
        <v>0.127301084440366</v>
      </c>
      <c r="DC249">
        <v>3.7731316120601009E-2</v>
      </c>
      <c r="DD249">
        <v>9.7122133748499331E-3</v>
      </c>
      <c r="DE249">
        <v>2.3358947464655619</v>
      </c>
      <c r="DF249">
        <v>5.5676948524671914</v>
      </c>
      <c r="DG249">
        <v>10.754549012265009</v>
      </c>
      <c r="DH249">
        <v>703.34830525560085</v>
      </c>
      <c r="DI249">
        <v>19.656173158374902</v>
      </c>
      <c r="DJ249">
        <v>0.6568985181192698</v>
      </c>
      <c r="DK249">
        <v>142.18504442990579</v>
      </c>
      <c r="DL249">
        <v>3.8758367094781341</v>
      </c>
      <c r="DM249">
        <v>0.3504671582876755</v>
      </c>
      <c r="DN249">
        <v>56.594974763970278</v>
      </c>
      <c r="DO249">
        <v>1.901564447661273</v>
      </c>
      <c r="DP249">
        <v>0.29259287845849152</v>
      </c>
      <c r="DQ249">
        <v>217.05139616650209</v>
      </c>
      <c r="DR249">
        <v>7.1751899099657503</v>
      </c>
      <c r="DS249">
        <v>0.27850930159466603</v>
      </c>
      <c r="DT249">
        <v>337.21858142136227</v>
      </c>
      <c r="DU249">
        <v>9.4940207590314323</v>
      </c>
      <c r="DV249">
        <v>0.14339955385351669</v>
      </c>
      <c r="DW249">
        <v>230.23618382280631</v>
      </c>
      <c r="DX249">
        <v>6.3771996310679393</v>
      </c>
      <c r="DY249">
        <v>0.28436105460219402</v>
      </c>
      <c r="EA249">
        <v>513.00941692421884</v>
      </c>
      <c r="EB249">
        <v>5.2780381354568764</v>
      </c>
      <c r="EC249">
        <v>79.70274039071613</v>
      </c>
      <c r="ED249">
        <v>16.8308775940827</v>
      </c>
      <c r="EE249">
        <v>30.09529161478039</v>
      </c>
      <c r="EF249">
        <v>76.719938913748365</v>
      </c>
      <c r="EG249">
        <v>95.182415484566249</v>
      </c>
      <c r="EH249">
        <v>150.62506203663651</v>
      </c>
      <c r="EI249">
        <v>215.1772471858128</v>
      </c>
      <c r="EJ249">
        <v>321.4030850678987</v>
      </c>
      <c r="EK249">
        <v>454.86331508914941</v>
      </c>
      <c r="EL249">
        <v>732.25839715298457</v>
      </c>
      <c r="EM249">
        <v>916.09227145360433</v>
      </c>
      <c r="EN249">
        <v>1083.624325296473</v>
      </c>
      <c r="EO249">
        <v>1088.639014922855</v>
      </c>
      <c r="EQ249">
        <v>8.4563628802564192</v>
      </c>
      <c r="ER249">
        <v>6.7512531118732779</v>
      </c>
      <c r="ES249">
        <v>0.8854294815613577</v>
      </c>
      <c r="ET249">
        <v>0.8797361545885658</v>
      </c>
      <c r="EU249">
        <v>4.8707268859185448E-3</v>
      </c>
      <c r="EV249">
        <v>3.5040902649873092E-2</v>
      </c>
      <c r="EW249">
        <v>7.1941834290026936</v>
      </c>
      <c r="EX249">
        <v>13.72489806887676</v>
      </c>
      <c r="EY249">
        <v>6.9020447181807603</v>
      </c>
      <c r="EZ249">
        <v>1.9328888264576329</v>
      </c>
      <c r="FA249">
        <v>1.00146692232702E-2</v>
      </c>
      <c r="FC249">
        <f t="shared" si="28"/>
        <v>12.712011141705059</v>
      </c>
      <c r="FE249">
        <v>-21.348664464109998</v>
      </c>
      <c r="FF249">
        <v>1.2029352</v>
      </c>
      <c r="FH249">
        <v>-4.05523267451</v>
      </c>
      <c r="FI249">
        <v>1.2029352</v>
      </c>
      <c r="FK249">
        <v>967.00156479999998</v>
      </c>
      <c r="FL249">
        <f t="shared" si="32"/>
        <v>693.85156480000001</v>
      </c>
      <c r="FM249">
        <v>22</v>
      </c>
      <c r="FS249">
        <f t="shared" si="29"/>
        <v>337.21858142136227</v>
      </c>
      <c r="FT249">
        <f t="shared" si="30"/>
        <v>546.1825669433523</v>
      </c>
      <c r="FU249">
        <f t="shared" si="31"/>
        <v>1.1417945399609732</v>
      </c>
      <c r="FV249">
        <f t="shared" si="33"/>
        <v>2.5142366716280695</v>
      </c>
    </row>
    <row r="250" spans="1:178" x14ac:dyDescent="0.25">
      <c r="A250" t="s">
        <v>1299</v>
      </c>
      <c r="B250" t="s">
        <v>789</v>
      </c>
      <c r="C250" s="2">
        <v>125.01942506271951</v>
      </c>
      <c r="D250" s="5">
        <v>4.2194656484311433E-3</v>
      </c>
      <c r="E250" s="6">
        <v>30.425506281932901</v>
      </c>
      <c r="F250" s="7">
        <v>0.42348277755670732</v>
      </c>
      <c r="G250">
        <v>11.38859786681066</v>
      </c>
      <c r="H250" s="8">
        <v>280.51043611291851</v>
      </c>
      <c r="I250" s="2">
        <v>2.0029321312823209</v>
      </c>
      <c r="J250" s="2">
        <v>9.684664259920911E-2</v>
      </c>
      <c r="K250" s="5">
        <v>0.1818683054416208</v>
      </c>
      <c r="L250" s="9">
        <v>2.3748073112351779E-3</v>
      </c>
      <c r="M250">
        <v>0.1705455074117366</v>
      </c>
      <c r="N250" s="8">
        <v>2.7416444595783158</v>
      </c>
      <c r="O250" s="10">
        <v>12.54487721266498</v>
      </c>
      <c r="P250" s="7">
        <v>0.74912615019988305</v>
      </c>
      <c r="Q250" s="5">
        <v>0.5001015456428074</v>
      </c>
      <c r="R250" s="11">
        <v>2.4702957540786309E-2</v>
      </c>
      <c r="S250" s="12">
        <v>0.5178920045283153</v>
      </c>
      <c r="T250" s="6">
        <v>2665.5562504070881</v>
      </c>
      <c r="U250" s="6">
        <v>21.285478212162161</v>
      </c>
      <c r="V250" s="6">
        <v>21.57786394161737</v>
      </c>
      <c r="W250" s="6">
        <v>2613.6250434411081</v>
      </c>
      <c r="X250" s="6">
        <v>18.32825181661946</v>
      </c>
      <c r="Y250" s="6">
        <v>105.7384930082851</v>
      </c>
      <c r="Z250" s="6">
        <v>2643.8451271054441</v>
      </c>
      <c r="AA250" s="6">
        <v>14.05079674682977</v>
      </c>
      <c r="AB250" s="13">
        <v>56.419885036268703</v>
      </c>
      <c r="AC250" s="14">
        <v>98.051768483293145</v>
      </c>
      <c r="AE250" t="s">
        <v>1300</v>
      </c>
      <c r="AF250" t="s">
        <v>1300</v>
      </c>
      <c r="AG250">
        <v>25.013999999999999</v>
      </c>
      <c r="AH250" t="s">
        <v>143</v>
      </c>
      <c r="AI250">
        <v>43.426442178285747</v>
      </c>
      <c r="AJ250">
        <v>78.637850385594788</v>
      </c>
      <c r="AK250" t="s">
        <v>143</v>
      </c>
      <c r="AL250">
        <v>702.98981753629789</v>
      </c>
      <c r="AM250">
        <v>1533.247688345248</v>
      </c>
      <c r="AN250">
        <v>223.3405168533464</v>
      </c>
      <c r="AO250">
        <v>10.55586118764321</v>
      </c>
      <c r="AP250">
        <v>1.886033922010881</v>
      </c>
      <c r="AQ250">
        <v>1.8639023073660561</v>
      </c>
      <c r="AR250">
        <v>0.74860756287062369</v>
      </c>
      <c r="AS250">
        <v>1.3375254653773261</v>
      </c>
      <c r="AT250" t="s">
        <v>143</v>
      </c>
      <c r="AU250">
        <v>17.165737638015251</v>
      </c>
      <c r="AV250">
        <v>42.91108304362249</v>
      </c>
      <c r="AW250">
        <v>0.53230184031494543</v>
      </c>
      <c r="AX250">
        <v>0.18222086633164281</v>
      </c>
      <c r="AY250">
        <v>9.9917803928014054E-2</v>
      </c>
      <c r="AZ250">
        <v>63.67571296970047</v>
      </c>
      <c r="BA250">
        <v>2.2716921079100891</v>
      </c>
      <c r="BB250">
        <v>5.6468806050896513E-2</v>
      </c>
      <c r="BC250">
        <v>528758.90797517216</v>
      </c>
      <c r="BD250">
        <v>27306.14972107736</v>
      </c>
      <c r="BE250">
        <v>7.813217157836327</v>
      </c>
      <c r="BF250">
        <v>0.48823511848883988</v>
      </c>
      <c r="BG250">
        <v>0.13494137575623799</v>
      </c>
      <c r="BH250">
        <v>6.97011449456717E-2</v>
      </c>
      <c r="BI250">
        <v>8.2803554612129335E-2</v>
      </c>
      <c r="BJ250">
        <v>1.873301432785696E-2</v>
      </c>
      <c r="BK250">
        <v>7.2152583974710383E-3</v>
      </c>
      <c r="BL250">
        <v>11.167925692856111</v>
      </c>
      <c r="BM250">
        <v>0.76450191197282902</v>
      </c>
      <c r="BN250">
        <v>5.2159018586560517E-2</v>
      </c>
      <c r="BO250">
        <v>0.21095132615878001</v>
      </c>
      <c r="BP250">
        <v>3.9802089951728063E-2</v>
      </c>
      <c r="BQ250">
        <v>8.9101309465779953E-3</v>
      </c>
      <c r="BR250">
        <v>1.270200656148105</v>
      </c>
      <c r="BS250">
        <v>0.29388909471358299</v>
      </c>
      <c r="BT250">
        <v>2.748086729149252E-2</v>
      </c>
      <c r="BU250">
        <v>0.85330198202889607</v>
      </c>
      <c r="BV250">
        <v>0.1949723166829152</v>
      </c>
      <c r="BW250">
        <v>0.1274659506348377</v>
      </c>
      <c r="BX250">
        <v>0.46779951446219231</v>
      </c>
      <c r="BY250">
        <v>7.3087276943404056E-2</v>
      </c>
      <c r="BZ250">
        <v>2.5383702376930949E-2</v>
      </c>
      <c r="CA250">
        <v>2.852549265827319</v>
      </c>
      <c r="CB250">
        <v>0.52733135949005405</v>
      </c>
      <c r="CC250">
        <v>0.17752144942906861</v>
      </c>
      <c r="CD250">
        <v>0.63239425923080506</v>
      </c>
      <c r="CE250">
        <v>8.1149280352583994E-2</v>
      </c>
      <c r="CF250">
        <v>1.6471056312419598E-2</v>
      </c>
      <c r="CG250">
        <v>6.1336091478467152</v>
      </c>
      <c r="CH250">
        <v>0.79512731243638679</v>
      </c>
      <c r="CI250">
        <v>4.3355219396982191E-2</v>
      </c>
      <c r="CJ250">
        <v>1.950984168710068</v>
      </c>
      <c r="CK250">
        <v>0.21229186213617221</v>
      </c>
      <c r="CL250">
        <v>1.067684778868684E-2</v>
      </c>
      <c r="CM250">
        <v>9.3355769920572751</v>
      </c>
      <c r="CN250">
        <v>0.70458556416575113</v>
      </c>
      <c r="CO250">
        <v>3.1913458021137972E-2</v>
      </c>
      <c r="CP250">
        <v>1.855517617630025</v>
      </c>
      <c r="CQ250">
        <v>0.18626458668908161</v>
      </c>
      <c r="CR250">
        <v>1.014150754311779E-2</v>
      </c>
      <c r="CS250">
        <v>16.658355823019111</v>
      </c>
      <c r="CT250">
        <v>1.514494315316645</v>
      </c>
      <c r="CU250">
        <v>0.1133286601041622</v>
      </c>
      <c r="CV250">
        <v>2.731489051491379</v>
      </c>
      <c r="CW250">
        <v>0.1638407974196173</v>
      </c>
      <c r="CX250">
        <v>2.4232986381437029E-2</v>
      </c>
      <c r="CY250">
        <v>5554.6596230682562</v>
      </c>
      <c r="CZ250">
        <v>245.32607948007319</v>
      </c>
      <c r="DA250">
        <v>0.24558087270494519</v>
      </c>
      <c r="DB250" t="s">
        <v>143</v>
      </c>
      <c r="DC250">
        <v>1.7282168444562911E-2</v>
      </c>
      <c r="DD250">
        <v>2.7532675811682821E-2</v>
      </c>
      <c r="DE250">
        <v>-3.38982854606998</v>
      </c>
      <c r="DF250">
        <v>4.735638971875785</v>
      </c>
      <c r="DG250">
        <v>11.35468076109162</v>
      </c>
      <c r="DH250">
        <v>61.292894961978668</v>
      </c>
      <c r="DI250">
        <v>2.101280117060873</v>
      </c>
      <c r="DJ250">
        <v>0.69806828375462326</v>
      </c>
      <c r="DK250">
        <v>12.22435553040363</v>
      </c>
      <c r="DL250">
        <v>0.48191822171359588</v>
      </c>
      <c r="DM250">
        <v>0.30631414932979001</v>
      </c>
      <c r="DN250">
        <v>4.7908696064288003</v>
      </c>
      <c r="DO250">
        <v>0.42721549869458902</v>
      </c>
      <c r="DP250">
        <v>0.29147898689232787</v>
      </c>
      <c r="DQ250">
        <v>16.125497638698999</v>
      </c>
      <c r="DR250">
        <v>1.3039014095205861</v>
      </c>
      <c r="DS250">
        <v>0.27918735483425261</v>
      </c>
      <c r="DT250">
        <v>30.425506281932901</v>
      </c>
      <c r="DU250">
        <v>1.1662447683595889</v>
      </c>
      <c r="DV250">
        <v>0.16092604446291961</v>
      </c>
      <c r="DW250">
        <v>19.884405357215321</v>
      </c>
      <c r="DX250">
        <v>0.74291931284039758</v>
      </c>
      <c r="DY250">
        <v>0.26772835643913723</v>
      </c>
      <c r="EA250">
        <v>40.557778961592653</v>
      </c>
      <c r="EB250">
        <v>0.34938208697100992</v>
      </c>
      <c r="EC250">
        <v>18.218475844789729</v>
      </c>
      <c r="ED250">
        <v>2.273182393952371</v>
      </c>
      <c r="EE250">
        <v>2.7794325079827238</v>
      </c>
      <c r="EF250">
        <v>5.7655539326276761</v>
      </c>
      <c r="EG250">
        <v>8.3090499904474662</v>
      </c>
      <c r="EH250">
        <v>14.334418421242811</v>
      </c>
      <c r="EI250">
        <v>17.517846516088781</v>
      </c>
      <c r="EJ250">
        <v>24.933370519702091</v>
      </c>
      <c r="EK250">
        <v>35.732310782235672</v>
      </c>
      <c r="EL250">
        <v>58.347356200357972</v>
      </c>
      <c r="EM250">
        <v>75.122170754252011</v>
      </c>
      <c r="EN250">
        <v>103.4680485901808</v>
      </c>
      <c r="EO250">
        <v>111.03614030452761</v>
      </c>
      <c r="EQ250">
        <v>20.44299780171275</v>
      </c>
      <c r="ER250">
        <v>13.596928531088709</v>
      </c>
      <c r="ES250">
        <v>0.91398867319013455</v>
      </c>
      <c r="ET250">
        <v>0.99501686121768984</v>
      </c>
      <c r="EU250">
        <v>3.3767147610452419E-3</v>
      </c>
      <c r="EV250">
        <v>2.4373649261782749E-2</v>
      </c>
      <c r="EW250">
        <v>7.2181546226421673</v>
      </c>
      <c r="EX250">
        <v>24.86543128676832</v>
      </c>
      <c r="EY250">
        <v>2.7243650359704188</v>
      </c>
      <c r="EZ250">
        <v>1.8264411329172019</v>
      </c>
      <c r="FA250">
        <v>2.9308721921654429E-2</v>
      </c>
      <c r="FC250">
        <f t="shared" si="28"/>
        <v>12.016937867593171</v>
      </c>
      <c r="FE250">
        <v>-22.660598326229998</v>
      </c>
      <c r="FF250">
        <v>1.3499789</v>
      </c>
      <c r="FH250">
        <v>-4.0401601674099989</v>
      </c>
      <c r="FI250">
        <v>1.3499789</v>
      </c>
      <c r="FK250">
        <v>919.76433799999995</v>
      </c>
      <c r="FL250">
        <f t="shared" si="32"/>
        <v>646.61433799999998</v>
      </c>
      <c r="FM250">
        <v>21</v>
      </c>
      <c r="FS250">
        <f t="shared" si="29"/>
        <v>30.425506281932901</v>
      </c>
      <c r="FT250">
        <f t="shared" si="30"/>
        <v>49.279256948337562</v>
      </c>
      <c r="FU250">
        <f t="shared" si="31"/>
        <v>1.16527617569488</v>
      </c>
      <c r="FV250">
        <f t="shared" si="33"/>
        <v>2.5495826114932867</v>
      </c>
    </row>
    <row r="251" spans="1:178" x14ac:dyDescent="0.25">
      <c r="A251" t="s">
        <v>1301</v>
      </c>
      <c r="B251" t="s">
        <v>789</v>
      </c>
      <c r="C251" s="2">
        <v>-17.411605832494381</v>
      </c>
      <c r="D251" s="5">
        <v>8.6281251204019561E-3</v>
      </c>
      <c r="E251" s="6">
        <v>68.277295212454106</v>
      </c>
      <c r="F251" s="7">
        <v>0.42206316732442312</v>
      </c>
      <c r="G251">
        <v>-81.855592295779289</v>
      </c>
      <c r="H251" s="8">
        <v>92.206066801346722</v>
      </c>
      <c r="I251" s="2">
        <v>2.0649931919305962</v>
      </c>
      <c r="J251" s="2">
        <v>0.10418088017177179</v>
      </c>
      <c r="K251" s="5">
        <v>0.18094806510922529</v>
      </c>
      <c r="L251" s="9">
        <v>1.3531934909272109E-3</v>
      </c>
      <c r="M251">
        <v>0.14252737837289081</v>
      </c>
      <c r="N251" s="8">
        <v>1.1483184200103931</v>
      </c>
      <c r="O251" s="10">
        <v>12.0592515145429</v>
      </c>
      <c r="P251" s="7">
        <v>0.70681247191626928</v>
      </c>
      <c r="Q251" s="5">
        <v>0.48453882357459199</v>
      </c>
      <c r="R251" s="11">
        <v>2.3656767917091408E-2</v>
      </c>
      <c r="S251" s="12">
        <v>0.67230578232523175</v>
      </c>
      <c r="T251" s="6">
        <v>2659.6261626847308</v>
      </c>
      <c r="U251" s="6">
        <v>11.88811135029751</v>
      </c>
      <c r="V251" s="6">
        <v>12.408152718592619</v>
      </c>
      <c r="W251" s="6">
        <v>2546.8146199758889</v>
      </c>
      <c r="X251" s="6">
        <v>10.030682311845</v>
      </c>
      <c r="Y251" s="6">
        <v>103.2477767580648</v>
      </c>
      <c r="Z251" s="6">
        <v>2608.0185690801668</v>
      </c>
      <c r="AA251" s="6">
        <v>9.1617022483544854</v>
      </c>
      <c r="AB251" s="13">
        <v>55.565613040442557</v>
      </c>
      <c r="AC251" s="14">
        <v>95.758368439458948</v>
      </c>
      <c r="AE251" t="s">
        <v>1302</v>
      </c>
      <c r="AF251" t="s">
        <v>1302</v>
      </c>
      <c r="AG251">
        <v>26.146999999999998</v>
      </c>
      <c r="AH251" t="s">
        <v>143</v>
      </c>
      <c r="AI251">
        <v>37.539547933297847</v>
      </c>
      <c r="AJ251">
        <v>79.245284053980058</v>
      </c>
      <c r="AK251" t="s">
        <v>143</v>
      </c>
      <c r="AL251">
        <v>653.18532268609056</v>
      </c>
      <c r="AM251">
        <v>1488.0839747243881</v>
      </c>
      <c r="AN251">
        <v>224.29460924948819</v>
      </c>
      <c r="AO251">
        <v>12.450437767814689</v>
      </c>
      <c r="AP251">
        <v>1.92067626319622</v>
      </c>
      <c r="AQ251">
        <v>5.0593658501417744</v>
      </c>
      <c r="AR251">
        <v>1.101895477664466</v>
      </c>
      <c r="AS251">
        <v>1.305213156272953</v>
      </c>
      <c r="AT251">
        <v>135.98563133315011</v>
      </c>
      <c r="AU251">
        <v>39.035447674118451</v>
      </c>
      <c r="AV251">
        <v>42.942504322695918</v>
      </c>
      <c r="AW251">
        <v>16.525242869991871</v>
      </c>
      <c r="AX251">
        <v>4.6520142415329611</v>
      </c>
      <c r="AY251">
        <v>9.544309580794072E-2</v>
      </c>
      <c r="AZ251">
        <v>210.645345465579</v>
      </c>
      <c r="BA251">
        <v>15.165125110461741</v>
      </c>
      <c r="BB251">
        <v>5.3081156649939752E-2</v>
      </c>
      <c r="BC251">
        <v>504377.76628665958</v>
      </c>
      <c r="BD251">
        <v>27408.69452544735</v>
      </c>
      <c r="BE251">
        <v>4.4027090614085038</v>
      </c>
      <c r="BF251">
        <v>1.1117172716503281</v>
      </c>
      <c r="BG251">
        <v>0.21172511840459771</v>
      </c>
      <c r="BH251">
        <v>8.836187524111859E-2</v>
      </c>
      <c r="BI251">
        <v>1.397652891243516</v>
      </c>
      <c r="BJ251">
        <v>0.2401239843544159</v>
      </c>
      <c r="BK251">
        <v>0.20112153944546249</v>
      </c>
      <c r="BL251">
        <v>28.78734479272962</v>
      </c>
      <c r="BM251">
        <v>3.2925288044285339</v>
      </c>
      <c r="BN251">
        <v>5.8698934099349127E-2</v>
      </c>
      <c r="BO251">
        <v>4.1452577096291598</v>
      </c>
      <c r="BP251">
        <v>0.77501433814857801</v>
      </c>
      <c r="BQ251">
        <v>6.8659654175104766E-3</v>
      </c>
      <c r="BR251">
        <v>32.928068810973564</v>
      </c>
      <c r="BS251">
        <v>6.9442511410513266</v>
      </c>
      <c r="BT251">
        <v>6.2164920511572262E-2</v>
      </c>
      <c r="BU251">
        <v>19.76568516928068</v>
      </c>
      <c r="BV251">
        <v>3.189347631493717</v>
      </c>
      <c r="BW251">
        <v>9.9446536332651408E-2</v>
      </c>
      <c r="BX251">
        <v>7.1613414602615508</v>
      </c>
      <c r="BY251">
        <v>1.0852530057932681</v>
      </c>
      <c r="BZ251">
        <v>8.8605088012954584E-3</v>
      </c>
      <c r="CA251">
        <v>28.506011285910109</v>
      </c>
      <c r="CB251">
        <v>4.9227155646775049</v>
      </c>
      <c r="CC251">
        <v>0.1801827582891416</v>
      </c>
      <c r="CD251">
        <v>4.837739327218765</v>
      </c>
      <c r="CE251">
        <v>0.73398844434044197</v>
      </c>
      <c r="CF251">
        <v>1.573103852581488E-2</v>
      </c>
      <c r="CG251">
        <v>29.68690605402287</v>
      </c>
      <c r="CH251">
        <v>3.670059299924898</v>
      </c>
      <c r="CI251">
        <v>4.4410036424363343E-2</v>
      </c>
      <c r="CJ251">
        <v>7.4746261468624162</v>
      </c>
      <c r="CK251">
        <v>0.96752813904281298</v>
      </c>
      <c r="CL251">
        <v>1.094055020569379E-2</v>
      </c>
      <c r="CM251">
        <v>29.79613090060284</v>
      </c>
      <c r="CN251">
        <v>2.8285462116566591</v>
      </c>
      <c r="CO251">
        <v>3.2707760146703131E-2</v>
      </c>
      <c r="CP251">
        <v>5.2538401722218451</v>
      </c>
      <c r="CQ251">
        <v>0.43926505579173453</v>
      </c>
      <c r="CR251">
        <v>1.039239471105706E-2</v>
      </c>
      <c r="CS251">
        <v>45.909579733284502</v>
      </c>
      <c r="CT251">
        <v>3.906928945408723</v>
      </c>
      <c r="CU251">
        <v>4.902981692329661E-2</v>
      </c>
      <c r="CV251">
        <v>7.2525311982569054</v>
      </c>
      <c r="CW251">
        <v>0.60209574373510499</v>
      </c>
      <c r="CX251">
        <v>1.0486779416041279E-2</v>
      </c>
      <c r="CY251">
        <v>5848.0495125914013</v>
      </c>
      <c r="CZ251">
        <v>340.6424225147278</v>
      </c>
      <c r="DA251">
        <v>0.1062338630109657</v>
      </c>
      <c r="DB251">
        <v>5.2854539461978198E-2</v>
      </c>
      <c r="DC251">
        <v>2.2948362642762361E-2</v>
      </c>
      <c r="DD251">
        <v>2.1220880670349929E-2</v>
      </c>
      <c r="DE251">
        <v>3.0509020610873732</v>
      </c>
      <c r="DF251">
        <v>5.6260743807434679</v>
      </c>
      <c r="DG251">
        <v>10.62060806336336</v>
      </c>
      <c r="DH251">
        <v>132.86018461573619</v>
      </c>
      <c r="DI251">
        <v>6.7091916409364023</v>
      </c>
      <c r="DJ251">
        <v>0.58956625060135426</v>
      </c>
      <c r="DK251">
        <v>26.549420551231051</v>
      </c>
      <c r="DL251">
        <v>1.5172120960377189</v>
      </c>
      <c r="DM251">
        <v>0.41193783941319678</v>
      </c>
      <c r="DN251">
        <v>8.8440161452246162</v>
      </c>
      <c r="DO251">
        <v>0.5111869303481551</v>
      </c>
      <c r="DP251">
        <v>0.32820123387277661</v>
      </c>
      <c r="DQ251">
        <v>36.5033586718367</v>
      </c>
      <c r="DR251">
        <v>2.7314614931875472</v>
      </c>
      <c r="DS251">
        <v>0.282211165970922</v>
      </c>
      <c r="DT251">
        <v>68.277295212454106</v>
      </c>
      <c r="DU251">
        <v>3.578925679260232</v>
      </c>
      <c r="DV251">
        <v>0.12804292830281669</v>
      </c>
      <c r="DW251">
        <v>42.853997532328528</v>
      </c>
      <c r="DX251">
        <v>2.3774381043022661</v>
      </c>
      <c r="DY251">
        <v>0.28150381046118189</v>
      </c>
      <c r="EA251">
        <v>134.16900985068719</v>
      </c>
      <c r="EB251">
        <v>5.8972695833059738</v>
      </c>
      <c r="EC251">
        <v>46.961410754860722</v>
      </c>
      <c r="ED251">
        <v>44.668725319279737</v>
      </c>
      <c r="EE251">
        <v>72.052666982436676</v>
      </c>
      <c r="EF251">
        <v>133.55192681946409</v>
      </c>
      <c r="EG251">
        <v>127.1996706973633</v>
      </c>
      <c r="EH251">
        <v>143.246287868895</v>
      </c>
      <c r="EI251">
        <v>134.0093996459492</v>
      </c>
      <c r="EJ251">
        <v>120.6784798944019</v>
      </c>
      <c r="EK251">
        <v>136.8979147776999</v>
      </c>
      <c r="EL251">
        <v>186.2258181287678</v>
      </c>
      <c r="EM251">
        <v>212.7060798470383</v>
      </c>
      <c r="EN251">
        <v>285.15266915083538</v>
      </c>
      <c r="EO251">
        <v>294.8183413925571</v>
      </c>
      <c r="EQ251">
        <v>2.8934358931451709</v>
      </c>
      <c r="ER251">
        <v>1.208067419613998</v>
      </c>
      <c r="ES251">
        <v>0.91964289460224979</v>
      </c>
      <c r="ET251">
        <v>0.95135103355213047</v>
      </c>
      <c r="EU251">
        <v>2.0681095501815318E-2</v>
      </c>
      <c r="EV251">
        <v>4.1168742806818148E-2</v>
      </c>
      <c r="EW251">
        <v>1.990646133963478</v>
      </c>
      <c r="EX251">
        <v>21.033524896192901</v>
      </c>
      <c r="EY251">
        <v>2.371781618070516</v>
      </c>
      <c r="EZ251">
        <v>1.4872123772231569</v>
      </c>
      <c r="FA251">
        <v>2.421536590203922E-2</v>
      </c>
      <c r="FC251">
        <f t="shared" si="28"/>
        <v>2.4035100551623549</v>
      </c>
      <c r="FE251">
        <v>-19.939518247029998</v>
      </c>
      <c r="FF251">
        <v>1.1951822999999999</v>
      </c>
      <c r="FH251">
        <v>-3.5745879148399999</v>
      </c>
      <c r="FI251">
        <v>1.1951822999999999</v>
      </c>
      <c r="FK251">
        <v>1003.1232314</v>
      </c>
      <c r="FL251">
        <f t="shared" si="32"/>
        <v>729.97323140000003</v>
      </c>
      <c r="FM251">
        <v>23</v>
      </c>
      <c r="FS251">
        <f t="shared" si="29"/>
        <v>68.277295212454106</v>
      </c>
      <c r="FT251">
        <f t="shared" si="30"/>
        <v>110.58663554630819</v>
      </c>
      <c r="FU251">
        <f t="shared" si="31"/>
        <v>1.2170326915210876</v>
      </c>
      <c r="FV251">
        <f t="shared" si="33"/>
        <v>2.625038372545216</v>
      </c>
    </row>
    <row r="252" spans="1:178" x14ac:dyDescent="0.25">
      <c r="A252" t="s">
        <v>1303</v>
      </c>
      <c r="B252" t="s">
        <v>789</v>
      </c>
      <c r="C252" s="2">
        <v>-2.831628729696019</v>
      </c>
      <c r="D252" s="5">
        <v>1.742287905964341E-2</v>
      </c>
      <c r="E252" s="6">
        <v>114.9018085643016</v>
      </c>
      <c r="F252" s="7">
        <v>0.22895870172345789</v>
      </c>
      <c r="G252">
        <v>-502.83707845812711</v>
      </c>
      <c r="H252" s="8">
        <v>84.355047079133229</v>
      </c>
      <c r="I252" s="2">
        <v>1.8481465026301509</v>
      </c>
      <c r="J252" s="2">
        <v>9.8571869975815268E-2</v>
      </c>
      <c r="K252" s="5">
        <v>0.18152167806156891</v>
      </c>
      <c r="L252" s="9">
        <v>1.2286599716552361E-3</v>
      </c>
      <c r="M252">
        <v>0.12339093319293901</v>
      </c>
      <c r="N252" s="8">
        <v>4.1966164727965944</v>
      </c>
      <c r="O252" s="10">
        <v>13.62201487153437</v>
      </c>
      <c r="P252" s="7">
        <v>0.8312062012418292</v>
      </c>
      <c r="Q252" s="5">
        <v>0.54343263705615152</v>
      </c>
      <c r="R252" s="11">
        <v>2.7659718036549569E-2</v>
      </c>
      <c r="S252" s="12">
        <v>0.96380342203402714</v>
      </c>
      <c r="T252" s="6">
        <v>2665.3425610752579</v>
      </c>
      <c r="U252" s="6">
        <v>10.572969889238671</v>
      </c>
      <c r="V252" s="6">
        <v>11.145901960085981</v>
      </c>
      <c r="W252" s="6">
        <v>2796.132094821719</v>
      </c>
      <c r="X252" s="6">
        <v>33.960908846036652</v>
      </c>
      <c r="Y252" s="6">
        <v>116.3647152518534</v>
      </c>
      <c r="Z252" s="6">
        <v>2720.6204805262769</v>
      </c>
      <c r="AA252" s="6">
        <v>18.669001734387681</v>
      </c>
      <c r="AB252" s="13">
        <v>58.905894689064958</v>
      </c>
      <c r="AC252" s="14">
        <v>104.9070440571698</v>
      </c>
      <c r="AE252" t="s">
        <v>1304</v>
      </c>
      <c r="AF252" t="s">
        <v>1304</v>
      </c>
      <c r="AG252">
        <v>25.01</v>
      </c>
      <c r="AH252" t="s">
        <v>143</v>
      </c>
      <c r="AI252">
        <v>37.272952327404489</v>
      </c>
      <c r="AJ252">
        <v>103.3588730147525</v>
      </c>
      <c r="AK252" t="s">
        <v>143</v>
      </c>
      <c r="AL252">
        <v>790.05993314927082</v>
      </c>
      <c r="AM252">
        <v>1911.0992461602129</v>
      </c>
      <c r="AN252">
        <v>229.23597012153309</v>
      </c>
      <c r="AO252">
        <v>13.53450352177177</v>
      </c>
      <c r="AP252">
        <v>2.4184203295749178</v>
      </c>
      <c r="AQ252">
        <v>3.9303773314107109</v>
      </c>
      <c r="AR252">
        <v>1.065007055016437</v>
      </c>
      <c r="AS252">
        <v>1.660205640158801</v>
      </c>
      <c r="AT252">
        <v>170.9931592292676</v>
      </c>
      <c r="AU252">
        <v>34.646725744296162</v>
      </c>
      <c r="AV252">
        <v>56.81429189294866</v>
      </c>
      <c r="AW252">
        <v>7.3255675090395131</v>
      </c>
      <c r="AX252">
        <v>1.607690107700698</v>
      </c>
      <c r="AY252">
        <v>0.20684979096971509</v>
      </c>
      <c r="AZ252">
        <v>278.63362724859002</v>
      </c>
      <c r="BA252">
        <v>40.816731066905</v>
      </c>
      <c r="BB252">
        <v>0.1086875943500641</v>
      </c>
      <c r="BC252">
        <v>543442.89443048614</v>
      </c>
      <c r="BD252">
        <v>36987.11521359472</v>
      </c>
      <c r="BE252">
        <v>2.90300832252733</v>
      </c>
      <c r="BF252">
        <v>0.91322828086514629</v>
      </c>
      <c r="BG252">
        <v>0.2076773569178349</v>
      </c>
      <c r="BH252">
        <v>0.14369319546408479</v>
      </c>
      <c r="BI252">
        <v>2.2277602402384988</v>
      </c>
      <c r="BJ252">
        <v>0.37028777691642611</v>
      </c>
      <c r="BK252">
        <v>6.2579864832212296E-3</v>
      </c>
      <c r="BL252">
        <v>33.931097975099853</v>
      </c>
      <c r="BM252">
        <v>5.5819587895364871</v>
      </c>
      <c r="BN252">
        <v>5.8561242305829438E-2</v>
      </c>
      <c r="BO252">
        <v>6.7421345970860012</v>
      </c>
      <c r="BP252">
        <v>1.230233020605326</v>
      </c>
      <c r="BQ252">
        <v>1.487650489082051E-2</v>
      </c>
      <c r="BR252">
        <v>47.842729223371677</v>
      </c>
      <c r="BS252">
        <v>9.3362086041124677</v>
      </c>
      <c r="BT252">
        <v>2.9574956525814992E-2</v>
      </c>
      <c r="BU252">
        <v>33.148135298822567</v>
      </c>
      <c r="BV252">
        <v>6.8819487686772813</v>
      </c>
      <c r="BW252">
        <v>3.3783748456018663E-2</v>
      </c>
      <c r="BX252">
        <v>11.19035004212253</v>
      </c>
      <c r="BY252">
        <v>2.296549500433652</v>
      </c>
      <c r="BZ252">
        <v>9.3066976296395463E-3</v>
      </c>
      <c r="CA252">
        <v>43.575477848966877</v>
      </c>
      <c r="CB252">
        <v>8.6022476240217696</v>
      </c>
      <c r="CC252">
        <v>0.2330382562897591</v>
      </c>
      <c r="CD252">
        <v>6.9805979200472406</v>
      </c>
      <c r="CE252">
        <v>1.3735062823767079</v>
      </c>
      <c r="CF252">
        <v>7.4847796923542542E-3</v>
      </c>
      <c r="CG252">
        <v>41.701221575038161</v>
      </c>
      <c r="CH252">
        <v>7.2828355370834252</v>
      </c>
      <c r="CI252">
        <v>4.6623679067328859E-2</v>
      </c>
      <c r="CJ252">
        <v>8.9979457293003442</v>
      </c>
      <c r="CK252">
        <v>1.497282990861738</v>
      </c>
      <c r="CL252">
        <v>1.1490883784083949E-2</v>
      </c>
      <c r="CM252">
        <v>32.913846972974603</v>
      </c>
      <c r="CN252">
        <v>5.2215206622134636</v>
      </c>
      <c r="CO252">
        <v>3.4361368134736309E-2</v>
      </c>
      <c r="CP252">
        <v>5.3871617766042483</v>
      </c>
      <c r="CQ252">
        <v>0.79522051692958085</v>
      </c>
      <c r="CR252">
        <v>1.0915896084245889E-2</v>
      </c>
      <c r="CS252">
        <v>37.928643478690887</v>
      </c>
      <c r="CT252">
        <v>5.0557014138499454</v>
      </c>
      <c r="CU252">
        <v>5.1502011668934547E-2</v>
      </c>
      <c r="CV252">
        <v>5.8237911719021414</v>
      </c>
      <c r="CW252">
        <v>0.79751185724351137</v>
      </c>
      <c r="CX252">
        <v>1.101906652252309E-2</v>
      </c>
      <c r="CY252">
        <v>6584.8933818890146</v>
      </c>
      <c r="CZ252">
        <v>381.14362234351461</v>
      </c>
      <c r="DA252">
        <v>0.67239810500787223</v>
      </c>
      <c r="DB252">
        <v>6.1166480721785092E-2</v>
      </c>
      <c r="DC252">
        <v>2.8216667552444959E-2</v>
      </c>
      <c r="DD252">
        <v>1.009887234748928E-2</v>
      </c>
      <c r="DE252">
        <v>8.1062195490580233</v>
      </c>
      <c r="DF252">
        <v>5.1381881567821939</v>
      </c>
      <c r="DG252">
        <v>14.042859025158061</v>
      </c>
      <c r="DH252">
        <v>247.73307763323231</v>
      </c>
      <c r="DI252">
        <v>29.12868517965661</v>
      </c>
      <c r="DJ252">
        <v>0.83602057277794584</v>
      </c>
      <c r="DK252">
        <v>48.88818720344257</v>
      </c>
      <c r="DL252">
        <v>5.4799763158929089</v>
      </c>
      <c r="DM252">
        <v>0.44222397166113192</v>
      </c>
      <c r="DN252">
        <v>14.19977533064201</v>
      </c>
      <c r="DO252">
        <v>3.4626753342174319</v>
      </c>
      <c r="DP252">
        <v>0.33734149569120042</v>
      </c>
      <c r="DQ252">
        <v>43.545366596000257</v>
      </c>
      <c r="DR252">
        <v>12.02308617852899</v>
      </c>
      <c r="DS252">
        <v>0.30023733353995619</v>
      </c>
      <c r="DT252">
        <v>114.9018085643016</v>
      </c>
      <c r="DU252">
        <v>16.255761171027672</v>
      </c>
      <c r="DV252">
        <v>0.16631677746709661</v>
      </c>
      <c r="DW252">
        <v>77.86251048826351</v>
      </c>
      <c r="DX252">
        <v>9.9566952545851866</v>
      </c>
      <c r="DY252">
        <v>0.34829121270637969</v>
      </c>
      <c r="EA252">
        <v>177.47364792903821</v>
      </c>
      <c r="EB252">
        <v>9.3998322372932446</v>
      </c>
      <c r="EC252">
        <v>55.352525244861098</v>
      </c>
      <c r="ED252">
        <v>72.652312468599149</v>
      </c>
      <c r="EE252">
        <v>104.68868539031</v>
      </c>
      <c r="EF252">
        <v>223.97388715420661</v>
      </c>
      <c r="EG252">
        <v>198.76287819045351</v>
      </c>
      <c r="EH252">
        <v>218.972250497321</v>
      </c>
      <c r="EI252">
        <v>193.36836343621169</v>
      </c>
      <c r="EJ252">
        <v>169.51716087413891</v>
      </c>
      <c r="EK252">
        <v>164.79754082967659</v>
      </c>
      <c r="EL252">
        <v>205.71154358109121</v>
      </c>
      <c r="EM252">
        <v>218.10371565199389</v>
      </c>
      <c r="EN252">
        <v>235.581636513608</v>
      </c>
      <c r="EO252">
        <v>236.73947853260739</v>
      </c>
      <c r="EQ252">
        <v>2.118130267892989</v>
      </c>
      <c r="ER252">
        <v>1.131189417502855</v>
      </c>
      <c r="ES252">
        <v>0.89751567514409369</v>
      </c>
      <c r="ET252">
        <v>0.93198418925702553</v>
      </c>
      <c r="EU252">
        <v>3.9900530348638941E-2</v>
      </c>
      <c r="EV252">
        <v>4.2927047678163431E-2</v>
      </c>
      <c r="EW252">
        <v>1.0758515564349569</v>
      </c>
      <c r="EX252">
        <v>14.93020801734454</v>
      </c>
      <c r="EY252">
        <v>3.386327452433803</v>
      </c>
      <c r="EZ252">
        <v>3.0294204597339709</v>
      </c>
      <c r="FA252">
        <v>2.407753605472911E-2</v>
      </c>
      <c r="FC252">
        <f t="shared" si="28"/>
        <v>2.1296574937615498</v>
      </c>
      <c r="FE252">
        <v>-25.486440524639999</v>
      </c>
      <c r="FF252">
        <v>831.88311180000005</v>
      </c>
      <c r="FH252">
        <v>-8.55109481577</v>
      </c>
      <c r="FI252">
        <v>831.88311180000005</v>
      </c>
      <c r="FK252">
        <v>980.64913579999995</v>
      </c>
      <c r="FL252">
        <f t="shared" si="32"/>
        <v>707.49913579999998</v>
      </c>
      <c r="FM252">
        <v>23</v>
      </c>
      <c r="FS252">
        <f t="shared" si="29"/>
        <v>114.9018085643016</v>
      </c>
      <c r="FT252">
        <f t="shared" si="30"/>
        <v>186.10292613047667</v>
      </c>
      <c r="FU252">
        <f t="shared" si="31"/>
        <v>1.2545968395991831</v>
      </c>
      <c r="FV252">
        <f t="shared" si="33"/>
        <v>2.67781974838236</v>
      </c>
    </row>
    <row r="253" spans="1:178" x14ac:dyDescent="0.25">
      <c r="A253" t="s">
        <v>1305</v>
      </c>
      <c r="B253" t="s">
        <v>789</v>
      </c>
      <c r="C253" s="2">
        <v>2.4504136667635779</v>
      </c>
      <c r="D253" s="5">
        <v>2.5350457630991651E-2</v>
      </c>
      <c r="E253" s="6">
        <v>171.23333946717429</v>
      </c>
      <c r="F253" s="7">
        <v>0.47989808924908012</v>
      </c>
      <c r="G253">
        <v>578.88703766551191</v>
      </c>
      <c r="H253" s="8">
        <v>104.6835123536145</v>
      </c>
      <c r="I253" s="2">
        <v>1.865160947181512</v>
      </c>
      <c r="J253" s="2">
        <v>0.26854777634004512</v>
      </c>
      <c r="K253" s="5">
        <v>0.18427481624791861</v>
      </c>
      <c r="L253" s="9">
        <v>7.5435513399113216E-4</v>
      </c>
      <c r="M253">
        <v>0.16963104611913829</v>
      </c>
      <c r="N253" s="8">
        <v>0.60335719243376695</v>
      </c>
      <c r="O253" s="10">
        <v>13.72965529321905</v>
      </c>
      <c r="P253" s="7">
        <v>0.80008089923676318</v>
      </c>
      <c r="Q253" s="5">
        <v>0.54041485894956109</v>
      </c>
      <c r="R253" s="11">
        <v>2.6496456970004061E-2</v>
      </c>
      <c r="S253" s="12">
        <v>0.9821680321951175</v>
      </c>
      <c r="T253" s="6">
        <v>2690.709427795286</v>
      </c>
      <c r="U253" s="6">
        <v>5.752495082816889</v>
      </c>
      <c r="V253" s="6">
        <v>6.750647803813326</v>
      </c>
      <c r="W253" s="6">
        <v>2784.9313023505761</v>
      </c>
      <c r="X253" s="6">
        <v>11.781992103407349</v>
      </c>
      <c r="Y253" s="6">
        <v>110.6286800851564</v>
      </c>
      <c r="Z253" s="6">
        <v>2730.817323829956</v>
      </c>
      <c r="AA253" s="6">
        <v>6.0491335954127008</v>
      </c>
      <c r="AB253" s="13">
        <v>55.051562297551882</v>
      </c>
      <c r="AC253" s="14">
        <v>103.5017484081324</v>
      </c>
      <c r="AE253" t="s">
        <v>1306</v>
      </c>
      <c r="AF253" t="s">
        <v>1306</v>
      </c>
      <c r="AG253">
        <v>25.088999999999999</v>
      </c>
      <c r="AH253" t="s">
        <v>143</v>
      </c>
      <c r="AI253">
        <v>40.709170773424013</v>
      </c>
      <c r="AJ253">
        <v>78.129766020829422</v>
      </c>
      <c r="AK253" t="s">
        <v>143</v>
      </c>
      <c r="AL253">
        <v>711.95194560964967</v>
      </c>
      <c r="AM253">
        <v>1547.4280829196391</v>
      </c>
      <c r="AN253">
        <v>215.52545244647379</v>
      </c>
      <c r="AO253">
        <v>12.86053769140687</v>
      </c>
      <c r="AP253">
        <v>1.8982778051573621</v>
      </c>
      <c r="AQ253">
        <v>1.9525466058399901</v>
      </c>
      <c r="AR253">
        <v>0.75839220806173246</v>
      </c>
      <c r="AS253">
        <v>1.316433555753139</v>
      </c>
      <c r="AT253" t="s">
        <v>143</v>
      </c>
      <c r="AU253">
        <v>19.64046303833274</v>
      </c>
      <c r="AV253">
        <v>41.690343159576763</v>
      </c>
      <c r="AW253">
        <v>0.49809092797139798</v>
      </c>
      <c r="AX253">
        <v>0.19687782701487741</v>
      </c>
      <c r="AY253">
        <v>0.10017950543385309</v>
      </c>
      <c r="AZ253">
        <v>454.72560203166518</v>
      </c>
      <c r="BA253">
        <v>24.398305479116129</v>
      </c>
      <c r="BB253">
        <v>0.13217387830841659</v>
      </c>
      <c r="BC253">
        <v>522803.36407040851</v>
      </c>
      <c r="BD253">
        <v>28974.481771698422</v>
      </c>
      <c r="BE253">
        <v>1.17873082073496</v>
      </c>
      <c r="BF253">
        <v>0.48210524383284059</v>
      </c>
      <c r="BG253">
        <v>0.13234828356284919</v>
      </c>
      <c r="BH253">
        <v>8.1568263703259397E-2</v>
      </c>
      <c r="BI253">
        <v>0.130824434708641</v>
      </c>
      <c r="BJ253">
        <v>3.6023217022378158E-2</v>
      </c>
      <c r="BK253">
        <v>6.8795366289998387E-3</v>
      </c>
      <c r="BL253">
        <v>22.111331785031389</v>
      </c>
      <c r="BM253">
        <v>1.282751772589481</v>
      </c>
      <c r="BN253">
        <v>3.6772842463541407E-2</v>
      </c>
      <c r="BO253">
        <v>0.56787765167467763</v>
      </c>
      <c r="BP253">
        <v>0.10013742867134259</v>
      </c>
      <c r="BQ253">
        <v>7.2029659658031297E-3</v>
      </c>
      <c r="BR253">
        <v>6.4402488906458348</v>
      </c>
      <c r="BS253">
        <v>0.86771969775459779</v>
      </c>
      <c r="BT253">
        <v>8.0898397992410637E-2</v>
      </c>
      <c r="BU253">
        <v>6.4751320291306733</v>
      </c>
      <c r="BV253">
        <v>0.9189165159362781</v>
      </c>
      <c r="BW253">
        <v>7.4494304562390784E-2</v>
      </c>
      <c r="BX253">
        <v>3.252053397142646</v>
      </c>
      <c r="BY253">
        <v>0.27529837772958371</v>
      </c>
      <c r="BZ253">
        <v>3.2440614562571711E-2</v>
      </c>
      <c r="CA253">
        <v>19.034240863479919</v>
      </c>
      <c r="CB253">
        <v>1.707649082733389</v>
      </c>
      <c r="CC253">
        <v>0.1939326344702362</v>
      </c>
      <c r="CD253">
        <v>4.4612187046226124</v>
      </c>
      <c r="CE253">
        <v>0.41756055950035409</v>
      </c>
      <c r="CF253">
        <v>2.0475617114084691E-2</v>
      </c>
      <c r="CG253">
        <v>43.631845557130262</v>
      </c>
      <c r="CH253">
        <v>2.7194498351295242</v>
      </c>
      <c r="CI253">
        <v>4.3081196669976202E-2</v>
      </c>
      <c r="CJ253">
        <v>14.55136183436338</v>
      </c>
      <c r="CK253">
        <v>1.053366765479016</v>
      </c>
      <c r="CL253">
        <v>1.0622523981446939E-2</v>
      </c>
      <c r="CM253">
        <v>63.409244159028873</v>
      </c>
      <c r="CN253">
        <v>4.427949694298408</v>
      </c>
      <c r="CO253">
        <v>3.1773143099078291E-2</v>
      </c>
      <c r="CP253">
        <v>12.680502352867091</v>
      </c>
      <c r="CQ253">
        <v>0.91794578228642487</v>
      </c>
      <c r="CR253">
        <v>1.009189575217471E-2</v>
      </c>
      <c r="CS253">
        <v>97.602205872379599</v>
      </c>
      <c r="CT253">
        <v>6.0861689071552378</v>
      </c>
      <c r="CU253">
        <v>4.7615575587828383E-2</v>
      </c>
      <c r="CV253">
        <v>14.718339236256391</v>
      </c>
      <c r="CW253">
        <v>0.97651415253044282</v>
      </c>
      <c r="CX253">
        <v>1.019088945306496E-2</v>
      </c>
      <c r="CY253">
        <v>9707.6593055546709</v>
      </c>
      <c r="CZ253">
        <v>499.37156841904789</v>
      </c>
      <c r="DA253">
        <v>0.38890266688682501</v>
      </c>
      <c r="DB253">
        <v>8.3475640650024802E-2</v>
      </c>
      <c r="DC253">
        <v>3.0701190314180421E-2</v>
      </c>
      <c r="DD253">
        <v>2.2274386835811229E-2</v>
      </c>
      <c r="DE253">
        <v>-0.80514767042533009</v>
      </c>
      <c r="DF253">
        <v>4.5299085640364636</v>
      </c>
      <c r="DG253">
        <v>11.015644927621709</v>
      </c>
      <c r="DH253">
        <v>379.76968535627412</v>
      </c>
      <c r="DI253">
        <v>16.619124414137431</v>
      </c>
      <c r="DJ253">
        <v>0.70553449727459194</v>
      </c>
      <c r="DK253">
        <v>76.339364521878665</v>
      </c>
      <c r="DL253">
        <v>3.3715838830384568</v>
      </c>
      <c r="DM253">
        <v>0.33016696527861689</v>
      </c>
      <c r="DN253">
        <v>29.153113129506611</v>
      </c>
      <c r="DO253">
        <v>1.6683084756172799</v>
      </c>
      <c r="DP253">
        <v>0.31513955099032298</v>
      </c>
      <c r="DQ253">
        <v>105.5082741609322</v>
      </c>
      <c r="DR253">
        <v>5.3391348557785454</v>
      </c>
      <c r="DS253">
        <v>0.2462874300118329</v>
      </c>
      <c r="DT253">
        <v>171.23333946717429</v>
      </c>
      <c r="DU253">
        <v>8.0883925896303044</v>
      </c>
      <c r="DV253">
        <v>0.15306208076338379</v>
      </c>
      <c r="DW253">
        <v>123.548556938826</v>
      </c>
      <c r="DX253">
        <v>5.4907198672272743</v>
      </c>
      <c r="DY253">
        <v>0.30429638375101259</v>
      </c>
      <c r="EA253">
        <v>289.63414142144279</v>
      </c>
      <c r="EB253">
        <v>0.55200183421367499</v>
      </c>
      <c r="EC253">
        <v>36.070688066935382</v>
      </c>
      <c r="ED253">
        <v>6.1193712464943717</v>
      </c>
      <c r="EE253">
        <v>14.09244833839351</v>
      </c>
      <c r="EF253">
        <v>43.750892088720768</v>
      </c>
      <c r="EG253">
        <v>57.762937782285007</v>
      </c>
      <c r="EH253">
        <v>95.64945157527599</v>
      </c>
      <c r="EI253">
        <v>123.5794655020114</v>
      </c>
      <c r="EJ253">
        <v>177.3652258419929</v>
      </c>
      <c r="EK253">
        <v>266.50845850482369</v>
      </c>
      <c r="EL253">
        <v>396.30777599393042</v>
      </c>
      <c r="EM253">
        <v>513.3806620593964</v>
      </c>
      <c r="EN253">
        <v>606.22488119490436</v>
      </c>
      <c r="EO253">
        <v>598.30647301855265</v>
      </c>
      <c r="EQ253">
        <v>19.625953503799519</v>
      </c>
      <c r="ER253">
        <v>7.9463636670888489</v>
      </c>
      <c r="ES253">
        <v>0.89292416124556639</v>
      </c>
      <c r="ET253">
        <v>0.93399071822869995</v>
      </c>
      <c r="EU253">
        <v>9.105562165737035E-4</v>
      </c>
      <c r="EV253">
        <v>5.7710925167119261E-3</v>
      </c>
      <c r="EW253">
        <v>6.337985960304291</v>
      </c>
      <c r="EX253">
        <v>5.7754003452826144</v>
      </c>
      <c r="EY253">
        <v>7.7441440946172886</v>
      </c>
      <c r="EZ253">
        <v>1.754400302090217</v>
      </c>
      <c r="FA253">
        <v>4.9394912699331868E-3</v>
      </c>
      <c r="FC253">
        <f t="shared" si="28"/>
        <v>13.513241032056158</v>
      </c>
      <c r="FE253">
        <v>-23.42410250879</v>
      </c>
      <c r="FF253">
        <v>1.2611116</v>
      </c>
      <c r="FH253">
        <v>-4.9086658092899995</v>
      </c>
      <c r="FI253">
        <v>1.2611116</v>
      </c>
      <c r="FK253">
        <v>923.33441949999997</v>
      </c>
      <c r="FL253">
        <f t="shared" si="32"/>
        <v>650.18441949999999</v>
      </c>
      <c r="FM253">
        <v>21</v>
      </c>
      <c r="FS253">
        <f t="shared" si="29"/>
        <v>171.23333946717429</v>
      </c>
      <c r="FT253">
        <f t="shared" si="30"/>
        <v>277.34137455374236</v>
      </c>
      <c r="FU253">
        <f t="shared" si="31"/>
        <v>0.95018214438828119</v>
      </c>
      <c r="FV253">
        <f t="shared" si="33"/>
        <v>2.1952718462478793</v>
      </c>
    </row>
    <row r="254" spans="1:178" x14ac:dyDescent="0.25">
      <c r="A254" t="s">
        <v>1307</v>
      </c>
      <c r="B254" t="s">
        <v>789</v>
      </c>
      <c r="C254" s="2">
        <v>-0.3810499356189232</v>
      </c>
      <c r="D254" s="5">
        <v>2.2166565862335761E-2</v>
      </c>
      <c r="E254" s="6">
        <v>186.26001104720771</v>
      </c>
      <c r="F254" s="7">
        <v>0.46350319776981508</v>
      </c>
      <c r="G254">
        <v>-3686.468875602729</v>
      </c>
      <c r="H254" s="8">
        <v>78.910272646107117</v>
      </c>
      <c r="I254" s="2">
        <v>1.9318877339933509</v>
      </c>
      <c r="J254" s="2">
        <v>0.1010035443337952</v>
      </c>
      <c r="K254" s="5">
        <v>0.19027763766566441</v>
      </c>
      <c r="L254" s="9">
        <v>8.4756404541996106E-4</v>
      </c>
      <c r="M254">
        <v>0.1706344952067749</v>
      </c>
      <c r="N254" s="8">
        <v>0.52077259486431682</v>
      </c>
      <c r="O254" s="10">
        <v>13.606399327047731</v>
      </c>
      <c r="P254" s="7">
        <v>0.79480252674520724</v>
      </c>
      <c r="Q254" s="5">
        <v>0.51822887657829952</v>
      </c>
      <c r="R254" s="11">
        <v>2.548272446420612E-2</v>
      </c>
      <c r="S254" s="12">
        <v>0.90873277143407016</v>
      </c>
      <c r="T254" s="6">
        <v>2743.5368760920041</v>
      </c>
      <c r="U254" s="6">
        <v>6.4418122095786936</v>
      </c>
      <c r="V254" s="6">
        <v>7.3473581516283843</v>
      </c>
      <c r="W254" s="6">
        <v>2691.2493410631878</v>
      </c>
      <c r="X254" s="6">
        <v>16.51677185424807</v>
      </c>
      <c r="Y254" s="6">
        <v>109.2756629656689</v>
      </c>
      <c r="Z254" s="6">
        <v>2722.0893234887071</v>
      </c>
      <c r="AA254" s="6">
        <v>8.0375547863919738</v>
      </c>
      <c r="AB254" s="13">
        <v>56.400619956065682</v>
      </c>
      <c r="AC254" s="14">
        <v>98.094155923892799</v>
      </c>
      <c r="AE254" t="s">
        <v>1308</v>
      </c>
      <c r="AF254" t="s">
        <v>1308</v>
      </c>
      <c r="AG254">
        <v>20.96</v>
      </c>
      <c r="AH254" t="s">
        <v>143</v>
      </c>
      <c r="AI254">
        <v>54.908385875049497</v>
      </c>
      <c r="AJ254">
        <v>126.20463601680819</v>
      </c>
      <c r="AK254" t="s">
        <v>143</v>
      </c>
      <c r="AL254">
        <v>1043.0985615662701</v>
      </c>
      <c r="AM254">
        <v>2452.9977824127041</v>
      </c>
      <c r="AN254">
        <v>224.8013524258389</v>
      </c>
      <c r="AO254">
        <v>11.49366157877075</v>
      </c>
      <c r="AP254">
        <v>3.084541702801185</v>
      </c>
      <c r="AQ254">
        <v>4.8105142132242849</v>
      </c>
      <c r="AR254">
        <v>1.0662146668334671</v>
      </c>
      <c r="AS254">
        <v>2.073465002550182</v>
      </c>
      <c r="AT254">
        <v>319.0932166415401</v>
      </c>
      <c r="AU254">
        <v>51.345651203011791</v>
      </c>
      <c r="AV254">
        <v>65.991482572067113</v>
      </c>
      <c r="AW254">
        <v>9.9566813945303387</v>
      </c>
      <c r="AX254">
        <v>1.4836036689272141</v>
      </c>
      <c r="AY254">
        <v>0.21050787717823319</v>
      </c>
      <c r="AZ254">
        <v>478.4029789445554</v>
      </c>
      <c r="BA254">
        <v>44.151883068158988</v>
      </c>
      <c r="BB254">
        <v>0.14257532664933201</v>
      </c>
      <c r="BC254">
        <v>519360.86957702792</v>
      </c>
      <c r="BD254">
        <v>32190.71747781353</v>
      </c>
      <c r="BE254">
        <v>2.918627981464764</v>
      </c>
      <c r="BF254">
        <v>1.0353843478221401</v>
      </c>
      <c r="BG254">
        <v>0.2389752540513877</v>
      </c>
      <c r="BH254">
        <v>0.17428102084193059</v>
      </c>
      <c r="BI254">
        <v>7.9570935766878046</v>
      </c>
      <c r="BJ254">
        <v>1.155432757356226</v>
      </c>
      <c r="BK254">
        <v>1.014397729312462E-2</v>
      </c>
      <c r="BL254">
        <v>102.59293130710731</v>
      </c>
      <c r="BM254">
        <v>10.74832972573271</v>
      </c>
      <c r="BN254">
        <v>9.988802502136461E-2</v>
      </c>
      <c r="BO254">
        <v>18.73249696257416</v>
      </c>
      <c r="BP254">
        <v>2.9022383057460308</v>
      </c>
      <c r="BQ254">
        <v>4.4464440572365843E-3</v>
      </c>
      <c r="BR254">
        <v>103.947833998889</v>
      </c>
      <c r="BS254">
        <v>13.36413639642138</v>
      </c>
      <c r="BT254">
        <v>0.13699035476633231</v>
      </c>
      <c r="BU254">
        <v>37.391560928548358</v>
      </c>
      <c r="BV254">
        <v>3.1191713750226859</v>
      </c>
      <c r="BW254">
        <v>4.5986386401749992E-2</v>
      </c>
      <c r="BX254">
        <v>13.688910983214379</v>
      </c>
      <c r="BY254">
        <v>1.6500232317002761</v>
      </c>
      <c r="BZ254">
        <v>1.266886999703741E-2</v>
      </c>
      <c r="CA254">
        <v>45.446762158053048</v>
      </c>
      <c r="CB254">
        <v>5.5539801161440776</v>
      </c>
      <c r="CC254">
        <v>6.9722510263965157E-2</v>
      </c>
      <c r="CD254">
        <v>7.783623698373674</v>
      </c>
      <c r="CE254">
        <v>0.98106540440892798</v>
      </c>
      <c r="CF254">
        <v>1.0189268384348089E-2</v>
      </c>
      <c r="CG254">
        <v>56.520930986506968</v>
      </c>
      <c r="CH254">
        <v>5.9397576416000577</v>
      </c>
      <c r="CI254">
        <v>6.340468984958221E-2</v>
      </c>
      <c r="CJ254">
        <v>15.724434023548151</v>
      </c>
      <c r="CK254">
        <v>1.3351143092073749</v>
      </c>
      <c r="CL254">
        <v>1.564019032727236E-2</v>
      </c>
      <c r="CM254">
        <v>64.574826005311323</v>
      </c>
      <c r="CN254">
        <v>6.039937792996672</v>
      </c>
      <c r="CO254">
        <v>4.6793842120378681E-2</v>
      </c>
      <c r="CP254">
        <v>11.824932552542871</v>
      </c>
      <c r="CQ254">
        <v>0.99848561397010693</v>
      </c>
      <c r="CR254">
        <v>1.48604099277528E-2</v>
      </c>
      <c r="CS254">
        <v>93.550418404229177</v>
      </c>
      <c r="CT254">
        <v>9.6501731388304872</v>
      </c>
      <c r="CU254">
        <v>0.2386117704551855</v>
      </c>
      <c r="CV254">
        <v>13.22872466686157</v>
      </c>
      <c r="CW254">
        <v>1.2597731122208891</v>
      </c>
      <c r="CX254">
        <v>1.5010913653626719E-2</v>
      </c>
      <c r="CY254">
        <v>7650.9343856416144</v>
      </c>
      <c r="CZ254">
        <v>409.32377169553843</v>
      </c>
      <c r="DA254">
        <v>0.15186655619123149</v>
      </c>
      <c r="DB254">
        <v>0.1164605366443722</v>
      </c>
      <c r="DC254">
        <v>5.4740385539183388E-2</v>
      </c>
      <c r="DD254">
        <v>1.375350161081066E-2</v>
      </c>
      <c r="DE254">
        <v>-1.3158668703854211</v>
      </c>
      <c r="DF254">
        <v>5.6480697396308743</v>
      </c>
      <c r="DG254">
        <v>16.83337716783624</v>
      </c>
      <c r="DH254">
        <v>391.2288719727369</v>
      </c>
      <c r="DI254">
        <v>29.247418763436041</v>
      </c>
      <c r="DJ254">
        <v>0.93466426945010028</v>
      </c>
      <c r="DK254">
        <v>81.220307603414881</v>
      </c>
      <c r="DL254">
        <v>6.1033341180160594</v>
      </c>
      <c r="DM254">
        <v>0.5854878400957032</v>
      </c>
      <c r="DN254">
        <v>30.776987439969709</v>
      </c>
      <c r="DO254">
        <v>2.6729168130023919</v>
      </c>
      <c r="DP254">
        <v>0.44660263254255461</v>
      </c>
      <c r="DQ254">
        <v>107.66393347493231</v>
      </c>
      <c r="DR254">
        <v>8.1950984642358389</v>
      </c>
      <c r="DS254">
        <v>0.43988237135390879</v>
      </c>
      <c r="DT254">
        <v>186.26001104720771</v>
      </c>
      <c r="DU254">
        <v>13.72067155080536</v>
      </c>
      <c r="DV254">
        <v>0.17969220592294419</v>
      </c>
      <c r="DW254">
        <v>128.02965259997629</v>
      </c>
      <c r="DX254">
        <v>9.7809858908454004</v>
      </c>
      <c r="DY254">
        <v>0.41337018415882709</v>
      </c>
      <c r="EA254">
        <v>304.71527321309259</v>
      </c>
      <c r="EB254">
        <v>33.574234500792429</v>
      </c>
      <c r="EC254">
        <v>167.362041284025</v>
      </c>
      <c r="ED254">
        <v>201.85880347601471</v>
      </c>
      <c r="EE254">
        <v>227.45696717481181</v>
      </c>
      <c r="EF254">
        <v>252.64568194965111</v>
      </c>
      <c r="EG254">
        <v>243.1422909984793</v>
      </c>
      <c r="EH254">
        <v>228.3756892364475</v>
      </c>
      <c r="EI254">
        <v>215.6128448302957</v>
      </c>
      <c r="EJ254">
        <v>229.75988205897141</v>
      </c>
      <c r="EK254">
        <v>287.99329713458138</v>
      </c>
      <c r="EL254">
        <v>403.59266253319578</v>
      </c>
      <c r="EM254">
        <v>478.74220860497468</v>
      </c>
      <c r="EN254">
        <v>581.0584994051502</v>
      </c>
      <c r="EO254">
        <v>537.75303523827529</v>
      </c>
      <c r="EQ254">
        <v>2.0329657274379151</v>
      </c>
      <c r="ER254">
        <v>0.81727903026005566</v>
      </c>
      <c r="ES254">
        <v>1.01223098918791</v>
      </c>
      <c r="ET254">
        <v>1.0145988707299649</v>
      </c>
      <c r="EU254">
        <v>5.7781160649338303E-2</v>
      </c>
      <c r="EV254">
        <v>0.1470131720808143</v>
      </c>
      <c r="EW254">
        <v>2.5443097789780702</v>
      </c>
      <c r="EX254">
        <v>8.8904308502701141</v>
      </c>
      <c r="EY254">
        <v>1.815524799556089</v>
      </c>
      <c r="EZ254">
        <v>1.991012057716113</v>
      </c>
      <c r="FA254">
        <v>1.106766132619811E-2</v>
      </c>
      <c r="FC254">
        <f t="shared" si="28"/>
        <v>2.0553391509630403</v>
      </c>
      <c r="FE254">
        <v>-18.783400615760002</v>
      </c>
      <c r="FF254">
        <v>1.1697645999999999</v>
      </c>
      <c r="FH254">
        <v>-2.3050253712799997</v>
      </c>
      <c r="FI254">
        <v>1.1697645999999999</v>
      </c>
      <c r="FK254">
        <v>998.55215180000005</v>
      </c>
      <c r="FL254">
        <f t="shared" si="32"/>
        <v>725.40215180000007</v>
      </c>
      <c r="FM254">
        <v>23</v>
      </c>
      <c r="FS254">
        <f t="shared" si="29"/>
        <v>186.26001104720771</v>
      </c>
      <c r="FT254">
        <f t="shared" si="30"/>
        <v>301.67961244562815</v>
      </c>
      <c r="FU254">
        <f t="shared" si="31"/>
        <v>2.6930766035387577</v>
      </c>
      <c r="FV254">
        <f t="shared" si="33"/>
        <v>4.0041343302997934</v>
      </c>
    </row>
    <row r="255" spans="1:178" x14ac:dyDescent="0.25">
      <c r="A255" t="s">
        <v>1309</v>
      </c>
      <c r="B255" t="s">
        <v>789</v>
      </c>
      <c r="C255" s="2">
        <v>1.890109171458475</v>
      </c>
      <c r="D255" s="5">
        <v>4.6457974294064328E-2</v>
      </c>
      <c r="E255" s="6">
        <v>296.8763046164616</v>
      </c>
      <c r="F255" s="7">
        <v>0.56551148820833863</v>
      </c>
      <c r="G255">
        <v>750.29875134622398</v>
      </c>
      <c r="H255" s="8">
        <v>60.115858032583802</v>
      </c>
      <c r="I255" s="2">
        <v>1.8817852587788471</v>
      </c>
      <c r="J255" s="2">
        <v>9.2304394362388062E-2</v>
      </c>
      <c r="K255" s="5">
        <v>0.18404031464327181</v>
      </c>
      <c r="L255" s="9">
        <v>6.2375879329422542E-4</v>
      </c>
      <c r="M255">
        <v>0.19891666686717541</v>
      </c>
      <c r="N255" s="8">
        <v>0.19501416506469149</v>
      </c>
      <c r="O255" s="10">
        <v>13.509875541281851</v>
      </c>
      <c r="P255" s="7">
        <v>0.79314728345475327</v>
      </c>
      <c r="Q255" s="5">
        <v>0.53218771374935747</v>
      </c>
      <c r="R255" s="11">
        <v>2.6336779688136781E-2</v>
      </c>
      <c r="S255" s="12">
        <v>0.96540052159363232</v>
      </c>
      <c r="T255" s="6">
        <v>2688.7508135747598</v>
      </c>
      <c r="U255" s="6">
        <v>4.3282470962897976</v>
      </c>
      <c r="V255" s="6">
        <v>5.5851795090147629</v>
      </c>
      <c r="W255" s="6">
        <v>2750.0908569800422</v>
      </c>
      <c r="X255" s="6">
        <v>19.563904515182958</v>
      </c>
      <c r="Y255" s="6">
        <v>110.6218402028167</v>
      </c>
      <c r="Z255" s="6">
        <v>2715.1775705078262</v>
      </c>
      <c r="AA255" s="6">
        <v>9.1698002924105904</v>
      </c>
      <c r="AB255" s="13">
        <v>55.304352653111522</v>
      </c>
      <c r="AC255" s="14">
        <v>102.2813584321609</v>
      </c>
      <c r="AE255" t="s">
        <v>1310</v>
      </c>
      <c r="AF255" t="s">
        <v>1310</v>
      </c>
      <c r="AG255">
        <v>20.773</v>
      </c>
      <c r="AH255">
        <v>510.75604885857263</v>
      </c>
      <c r="AI255">
        <v>57.626739696644258</v>
      </c>
      <c r="AJ255">
        <v>72.707709534864463</v>
      </c>
      <c r="AK255" t="s">
        <v>143</v>
      </c>
      <c r="AL255">
        <v>588.15516009826308</v>
      </c>
      <c r="AM255">
        <v>1418.806543622655</v>
      </c>
      <c r="AN255">
        <v>230.77640602134619</v>
      </c>
      <c r="AO255">
        <v>11.571131990635839</v>
      </c>
      <c r="AP255">
        <v>1.7404200785694159</v>
      </c>
      <c r="AQ255">
        <v>6.8663514318128733</v>
      </c>
      <c r="AR255">
        <v>1.449041477621378</v>
      </c>
      <c r="AS255">
        <v>1.1726651949805209</v>
      </c>
      <c r="AT255">
        <v>254.3823643644827</v>
      </c>
      <c r="AU255">
        <v>46.63874132389023</v>
      </c>
      <c r="AV255">
        <v>40.77895162696781</v>
      </c>
      <c r="AW255">
        <v>34.942528123442187</v>
      </c>
      <c r="AX255">
        <v>14.272661069786279</v>
      </c>
      <c r="AY255">
        <v>4.6034525639321859E-2</v>
      </c>
      <c r="AZ255">
        <v>1273.64840037566</v>
      </c>
      <c r="BA255">
        <v>65.188133626153018</v>
      </c>
      <c r="BB255">
        <v>6.9561186002196851E-2</v>
      </c>
      <c r="BC255">
        <v>504629.51342336909</v>
      </c>
      <c r="BD255">
        <v>23805.00196802658</v>
      </c>
      <c r="BE255">
        <v>1.373990957245895</v>
      </c>
      <c r="BF255">
        <v>5.9902006335242826</v>
      </c>
      <c r="BG255">
        <v>0.75614536178453484</v>
      </c>
      <c r="BH255">
        <v>7.7468393666982341E-2</v>
      </c>
      <c r="BI255">
        <v>2.622178746847188</v>
      </c>
      <c r="BJ255">
        <v>0.59717109881947372</v>
      </c>
      <c r="BK255">
        <v>6.3647813517536374E-3</v>
      </c>
      <c r="BL255">
        <v>85.411039449475737</v>
      </c>
      <c r="BM255">
        <v>7.3022224592821621</v>
      </c>
      <c r="BN255">
        <v>4.2263407151750428E-2</v>
      </c>
      <c r="BO255">
        <v>8.5120441640161157</v>
      </c>
      <c r="BP255">
        <v>1.5077880779649799</v>
      </c>
      <c r="BQ255">
        <v>1.19062682222611E-2</v>
      </c>
      <c r="BR255">
        <v>61.430794250785873</v>
      </c>
      <c r="BS255">
        <v>10.007913375753461</v>
      </c>
      <c r="BT255">
        <v>6.1725608952113917E-2</v>
      </c>
      <c r="BU255">
        <v>33.462968365611573</v>
      </c>
      <c r="BV255">
        <v>3.5301895464954751</v>
      </c>
      <c r="BW255">
        <v>8.5556979045274387E-2</v>
      </c>
      <c r="BX255">
        <v>12.96160190819842</v>
      </c>
      <c r="BY255">
        <v>1.000687388326847</v>
      </c>
      <c r="BZ255">
        <v>1.9427633688256559E-2</v>
      </c>
      <c r="CA255">
        <v>61.909163205324177</v>
      </c>
      <c r="CB255">
        <v>4.1895941990578116</v>
      </c>
      <c r="CC255">
        <v>0.1472693276994273</v>
      </c>
      <c r="CD255">
        <v>14.067890836578661</v>
      </c>
      <c r="CE255">
        <v>0.92083619873935141</v>
      </c>
      <c r="CF255">
        <v>1.8957314446402841E-2</v>
      </c>
      <c r="CG255">
        <v>136.96924397708781</v>
      </c>
      <c r="CH255">
        <v>7.1650530298985702</v>
      </c>
      <c r="CI255">
        <v>4.715668299633588E-2</v>
      </c>
      <c r="CJ255">
        <v>41.085786926848613</v>
      </c>
      <c r="CK255">
        <v>2.222879062476744</v>
      </c>
      <c r="CL255">
        <v>1.1636610424984749E-2</v>
      </c>
      <c r="CM255">
        <v>174.12050316979119</v>
      </c>
      <c r="CN255">
        <v>7.9981546432037556</v>
      </c>
      <c r="CO255">
        <v>7.1771406178796168E-2</v>
      </c>
      <c r="CP255">
        <v>32.952811112490998</v>
      </c>
      <c r="CQ255">
        <v>1.6429048837909559</v>
      </c>
      <c r="CR255">
        <v>2.2789291831775641E-2</v>
      </c>
      <c r="CS255">
        <v>258.1969084185917</v>
      </c>
      <c r="CT255">
        <v>13.370984538626301</v>
      </c>
      <c r="CU255">
        <v>0.1075242640741734</v>
      </c>
      <c r="CV255">
        <v>37.211607379532587</v>
      </c>
      <c r="CW255">
        <v>1.9366601669911141</v>
      </c>
      <c r="CX255">
        <v>1.117259672459482E-2</v>
      </c>
      <c r="CY255">
        <v>4827.3871369977023</v>
      </c>
      <c r="CZ255">
        <v>272.86270491234342</v>
      </c>
      <c r="DA255">
        <v>0.11299398194156871</v>
      </c>
      <c r="DB255">
        <v>0.33505713903749562</v>
      </c>
      <c r="DC255">
        <v>6.8199726543279438E-2</v>
      </c>
      <c r="DD255">
        <v>1.023549710652507E-2</v>
      </c>
      <c r="DE255">
        <v>-0.3352110499578016</v>
      </c>
      <c r="DF255">
        <v>5.4927709981207311</v>
      </c>
      <c r="DG255">
        <v>10.55938813559146</v>
      </c>
      <c r="DH255">
        <v>634.24824167367456</v>
      </c>
      <c r="DI255">
        <v>24.080958395048739</v>
      </c>
      <c r="DJ255">
        <v>0.5683523557559792</v>
      </c>
      <c r="DK255">
        <v>127.2779053551422</v>
      </c>
      <c r="DL255">
        <v>4.8275144671139696</v>
      </c>
      <c r="DM255">
        <v>0.30387744177334292</v>
      </c>
      <c r="DN255">
        <v>57.75548267546646</v>
      </c>
      <c r="DO255">
        <v>2.3079354569820549</v>
      </c>
      <c r="DP255">
        <v>0.27758736982500343</v>
      </c>
      <c r="DQ255">
        <v>210.55986141706069</v>
      </c>
      <c r="DR255">
        <v>8.2875493706909236</v>
      </c>
      <c r="DS255">
        <v>0.24999781750947489</v>
      </c>
      <c r="DT255">
        <v>296.8763046164616</v>
      </c>
      <c r="DU255">
        <v>10.423765856943129</v>
      </c>
      <c r="DV255">
        <v>0.13258101961301111</v>
      </c>
      <c r="DW255">
        <v>210.69786184514521</v>
      </c>
      <c r="DX255">
        <v>8.0566958417758716</v>
      </c>
      <c r="DY255">
        <v>0.25192416988942978</v>
      </c>
      <c r="EA255">
        <v>811.24101934755436</v>
      </c>
      <c r="EB255">
        <v>11.06404534534679</v>
      </c>
      <c r="EC255">
        <v>139.33285391431599</v>
      </c>
      <c r="ED255">
        <v>91.72461383638057</v>
      </c>
      <c r="EE255">
        <v>134.42186925773709</v>
      </c>
      <c r="EF255">
        <v>226.10113760548359</v>
      </c>
      <c r="EG255">
        <v>230.22383495911939</v>
      </c>
      <c r="EH255">
        <v>311.10132263982001</v>
      </c>
      <c r="EI255">
        <v>389.69226694123722</v>
      </c>
      <c r="EJ255">
        <v>556.78554462230795</v>
      </c>
      <c r="EK255">
        <v>752.48694005217226</v>
      </c>
      <c r="EL255">
        <v>1088.2531448111949</v>
      </c>
      <c r="EM255">
        <v>1334.1219073883001</v>
      </c>
      <c r="EN255">
        <v>1603.707505705539</v>
      </c>
      <c r="EO255">
        <v>1512.666966647666</v>
      </c>
      <c r="EQ255">
        <v>4.3737465527405384</v>
      </c>
      <c r="ER255">
        <v>1.743477790604109</v>
      </c>
      <c r="ES255">
        <v>0.86805647602524094</v>
      </c>
      <c r="ET255">
        <v>0.8492610174911791</v>
      </c>
      <c r="EU255">
        <v>6.8990419424889123E-3</v>
      </c>
      <c r="EV255">
        <v>3.5564121847711558E-2</v>
      </c>
      <c r="EW255">
        <v>5.1549363149517804</v>
      </c>
      <c r="EX255">
        <v>17.87814654757716</v>
      </c>
      <c r="EY255">
        <v>3.4758540175837171</v>
      </c>
      <c r="EZ255">
        <v>1.1498058068734209</v>
      </c>
      <c r="FA255">
        <v>2.320012532378158E-2</v>
      </c>
      <c r="FC255">
        <f t="shared" si="28"/>
        <v>6.3228100137580725</v>
      </c>
      <c r="FE255">
        <v>-18.404974922099996</v>
      </c>
      <c r="FF255">
        <v>1.1349041</v>
      </c>
      <c r="FH255">
        <v>-2.7282720917199996</v>
      </c>
      <c r="FI255">
        <v>1.1349041</v>
      </c>
      <c r="FK255">
        <v>1031.7199676</v>
      </c>
      <c r="FL255">
        <f t="shared" si="32"/>
        <v>758.56996760000004</v>
      </c>
      <c r="FM255">
        <v>24</v>
      </c>
      <c r="FS255">
        <f t="shared" si="29"/>
        <v>296.8763046164616</v>
      </c>
      <c r="FT255">
        <f t="shared" si="30"/>
        <v>480.84142171711221</v>
      </c>
      <c r="FU255">
        <f t="shared" si="31"/>
        <v>1.4864491505525983</v>
      </c>
      <c r="FV255">
        <f t="shared" si="33"/>
        <v>2.9722559285207204</v>
      </c>
    </row>
    <row r="256" spans="1:178" x14ac:dyDescent="0.25">
      <c r="A256" t="s">
        <v>1311</v>
      </c>
      <c r="B256" t="s">
        <v>789</v>
      </c>
      <c r="C256" s="2">
        <v>-138.940756497725</v>
      </c>
      <c r="D256" s="5">
        <v>1.222415941859319E-2</v>
      </c>
      <c r="E256" s="6">
        <v>83.224014188457275</v>
      </c>
      <c r="F256" s="7">
        <v>0.32369854924674019</v>
      </c>
      <c r="G256">
        <v>-10.17668086979945</v>
      </c>
      <c r="H256" s="8">
        <v>4014.579126211961</v>
      </c>
      <c r="I256" s="2">
        <v>1.9942141960175079</v>
      </c>
      <c r="J256" s="2">
        <v>9.7070310165239357E-2</v>
      </c>
      <c r="K256" s="5">
        <v>0.18582910945849071</v>
      </c>
      <c r="L256" s="9">
        <v>9.8672947720665873E-4</v>
      </c>
      <c r="M256">
        <v>0.10682866656926</v>
      </c>
      <c r="N256" s="8">
        <v>0.73101755047498262</v>
      </c>
      <c r="O256" s="10">
        <v>12.85178824214259</v>
      </c>
      <c r="P256" s="7">
        <v>0.7465785643290801</v>
      </c>
      <c r="Q256" s="5">
        <v>0.50150273146664825</v>
      </c>
      <c r="R256" s="11">
        <v>2.4452707734407431E-2</v>
      </c>
      <c r="S256" s="12">
        <v>0.56251492476919274</v>
      </c>
      <c r="T256" s="6">
        <v>2704.3228574730101</v>
      </c>
      <c r="U256" s="6">
        <v>8.0318950975590209</v>
      </c>
      <c r="V256" s="6">
        <v>8.7780589602369439</v>
      </c>
      <c r="W256" s="6">
        <v>2620.2135488378381</v>
      </c>
      <c r="X256" s="6">
        <v>4.5292173067814252</v>
      </c>
      <c r="Y256" s="6">
        <v>104.94942129245349</v>
      </c>
      <c r="Z256" s="6">
        <v>2668.5568403084671</v>
      </c>
      <c r="AA256" s="6">
        <v>5.0150053777035426</v>
      </c>
      <c r="AB256" s="13">
        <v>54.843652869479648</v>
      </c>
      <c r="AC256" s="14">
        <v>96.889820000494836</v>
      </c>
      <c r="AE256" t="s">
        <v>1312</v>
      </c>
      <c r="AF256" t="s">
        <v>1312</v>
      </c>
      <c r="AG256">
        <v>25.184999999999999</v>
      </c>
      <c r="AH256">
        <v>1260.1308096097459</v>
      </c>
      <c r="AI256">
        <v>133.09527423252109</v>
      </c>
      <c r="AJ256">
        <v>69.906333932554659</v>
      </c>
      <c r="AK256" t="s">
        <v>143</v>
      </c>
      <c r="AL256">
        <v>736.69608291913471</v>
      </c>
      <c r="AM256">
        <v>1381.938859732192</v>
      </c>
      <c r="AN256">
        <v>217.72187547432131</v>
      </c>
      <c r="AO256">
        <v>9.3552074514749801</v>
      </c>
      <c r="AP256">
        <v>1.6641569023302989</v>
      </c>
      <c r="AQ256">
        <v>1.9682133085401281</v>
      </c>
      <c r="AR256">
        <v>0.75811143865718678</v>
      </c>
      <c r="AS256">
        <v>1.1114082135233181</v>
      </c>
      <c r="AT256">
        <v>132.21161621777301</v>
      </c>
      <c r="AU256">
        <v>31.45965244352233</v>
      </c>
      <c r="AV256">
        <v>39.507977226969807</v>
      </c>
      <c r="AW256">
        <v>2.428912451944985</v>
      </c>
      <c r="AX256">
        <v>0.56471523224952358</v>
      </c>
      <c r="AY256">
        <v>0.1198328746752456</v>
      </c>
      <c r="AZ256">
        <v>150.76845807106389</v>
      </c>
      <c r="BA256">
        <v>4.9650948776836277</v>
      </c>
      <c r="BB256">
        <v>7.9309185189638073E-2</v>
      </c>
      <c r="BC256">
        <v>532625.60475133418</v>
      </c>
      <c r="BD256">
        <v>23783.19701294649</v>
      </c>
      <c r="BE256">
        <v>4.9200850332927599</v>
      </c>
      <c r="BF256">
        <v>0.67482788018940743</v>
      </c>
      <c r="BG256">
        <v>0.14672494989094051</v>
      </c>
      <c r="BH256">
        <v>7.8858105432137796E-2</v>
      </c>
      <c r="BI256">
        <v>0.91158434751021999</v>
      </c>
      <c r="BJ256">
        <v>0.25271566592999217</v>
      </c>
      <c r="BK256">
        <v>5.9234230075530846E-3</v>
      </c>
      <c r="BL256">
        <v>17.955644493290041</v>
      </c>
      <c r="BM256">
        <v>1.444131201212814</v>
      </c>
      <c r="BN256">
        <v>3.8611513502167093E-2</v>
      </c>
      <c r="BO256">
        <v>0.80157107703560382</v>
      </c>
      <c r="BP256">
        <v>0.14073814446487071</v>
      </c>
      <c r="BQ256">
        <v>6.1794329770278583E-3</v>
      </c>
      <c r="BR256">
        <v>5.2471758780022553</v>
      </c>
      <c r="BS256">
        <v>0.78872536389225034</v>
      </c>
      <c r="BT256">
        <v>8.5987152810715686E-2</v>
      </c>
      <c r="BU256">
        <v>3.136734703147567</v>
      </c>
      <c r="BV256">
        <v>0.63173467973479513</v>
      </c>
      <c r="BW256">
        <v>9.8247362273823927E-2</v>
      </c>
      <c r="BX256">
        <v>1.1843190857740939</v>
      </c>
      <c r="BY256">
        <v>0.1267434091703237</v>
      </c>
      <c r="BZ256">
        <v>8.1488015006346941E-3</v>
      </c>
      <c r="CA256">
        <v>6.1735088898529984</v>
      </c>
      <c r="CB256">
        <v>0.68170638441615716</v>
      </c>
      <c r="CC256">
        <v>0.1351285482004633</v>
      </c>
      <c r="CD256">
        <v>1.363520399692826</v>
      </c>
      <c r="CE256">
        <v>0.13327916661908781</v>
      </c>
      <c r="CF256">
        <v>1.416165113891343E-2</v>
      </c>
      <c r="CG256">
        <v>14.32200892237964</v>
      </c>
      <c r="CH256">
        <v>1.1144568778862609</v>
      </c>
      <c r="CI256">
        <v>4.0740887445519923E-2</v>
      </c>
      <c r="CJ256">
        <v>4.4679841913695686</v>
      </c>
      <c r="CK256">
        <v>0.31624186573208579</v>
      </c>
      <c r="CL256">
        <v>2.6569669800431399E-2</v>
      </c>
      <c r="CM256">
        <v>20.854010021571259</v>
      </c>
      <c r="CN256">
        <v>1.140905650523043</v>
      </c>
      <c r="CO256">
        <v>6.5063290513475716E-2</v>
      </c>
      <c r="CP256">
        <v>4.364995143652501</v>
      </c>
      <c r="CQ256">
        <v>0.27831322325488828</v>
      </c>
      <c r="CR256">
        <v>9.5594278293763928E-3</v>
      </c>
      <c r="CS256">
        <v>35.612409187156373</v>
      </c>
      <c r="CT256">
        <v>1.8509958087767751</v>
      </c>
      <c r="CU256">
        <v>4.5101829470522208E-2</v>
      </c>
      <c r="CV256">
        <v>5.4324639186151096</v>
      </c>
      <c r="CW256">
        <v>0.27052660709958443</v>
      </c>
      <c r="CX256">
        <v>2.0877457515330839E-2</v>
      </c>
      <c r="CY256">
        <v>5359.4921348487351</v>
      </c>
      <c r="CZ256">
        <v>216.5171560367211</v>
      </c>
      <c r="DA256">
        <v>9.7674006023927021E-2</v>
      </c>
      <c r="DB256">
        <v>3.7810716554447357E-2</v>
      </c>
      <c r="DC256">
        <v>1.9755076391002602E-2</v>
      </c>
      <c r="DD256">
        <v>8.8504247682137729E-3</v>
      </c>
      <c r="DE256">
        <v>1.349129691855369</v>
      </c>
      <c r="DF256">
        <v>4.135378087928177</v>
      </c>
      <c r="DG256">
        <v>9.687434567874055</v>
      </c>
      <c r="DH256">
        <v>167.8448708855048</v>
      </c>
      <c r="DI256">
        <v>7.9240468571680207</v>
      </c>
      <c r="DJ256">
        <v>0.62185209461339386</v>
      </c>
      <c r="DK256">
        <v>33.945789132590043</v>
      </c>
      <c r="DL256">
        <v>1.5528953207353819</v>
      </c>
      <c r="DM256">
        <v>0.33334086293114068</v>
      </c>
      <c r="DN256">
        <v>8.1827659379015518</v>
      </c>
      <c r="DO256">
        <v>0.44089919930517318</v>
      </c>
      <c r="DP256">
        <v>0.25767144044745921</v>
      </c>
      <c r="DQ256">
        <v>33.591647858164137</v>
      </c>
      <c r="DR256">
        <v>1.368648816395853</v>
      </c>
      <c r="DS256">
        <v>0.25042115725762037</v>
      </c>
      <c r="DT256">
        <v>83.224014188457275</v>
      </c>
      <c r="DU256">
        <v>4.166582703672292</v>
      </c>
      <c r="DV256">
        <v>0.14538054640161011</v>
      </c>
      <c r="DW256">
        <v>52.109295563629438</v>
      </c>
      <c r="DX256">
        <v>2.4578369274210088</v>
      </c>
      <c r="DY256">
        <v>0.27102271625049817</v>
      </c>
      <c r="EA256">
        <v>96.030865013416488</v>
      </c>
      <c r="EB256">
        <v>3.84634745784903</v>
      </c>
      <c r="EC256">
        <v>29.29142657959224</v>
      </c>
      <c r="ED256">
        <v>8.6376193646078008</v>
      </c>
      <c r="EE256">
        <v>11.481785291033381</v>
      </c>
      <c r="EF256">
        <v>21.194153399645732</v>
      </c>
      <c r="EG256">
        <v>21.035862980001681</v>
      </c>
      <c r="EH256">
        <v>31.022657737954759</v>
      </c>
      <c r="EI256">
        <v>37.77064819093701</v>
      </c>
      <c r="EJ256">
        <v>58.219548464957882</v>
      </c>
      <c r="EK256">
        <v>81.831212296145964</v>
      </c>
      <c r="EL256">
        <v>130.33756263482039</v>
      </c>
      <c r="EM256">
        <v>176.7204511600203</v>
      </c>
      <c r="EN256">
        <v>221.1950881189837</v>
      </c>
      <c r="EO256">
        <v>220.83186661037041</v>
      </c>
      <c r="EQ256">
        <v>5.0818195061118496</v>
      </c>
      <c r="ER256">
        <v>4.7090982798909824</v>
      </c>
      <c r="ES256">
        <v>0.82037571524643738</v>
      </c>
      <c r="ET256">
        <v>0.81864975923515637</v>
      </c>
      <c r="EU256">
        <v>1.7388937026395591E-2</v>
      </c>
      <c r="EV256">
        <v>0.12398510438205319</v>
      </c>
      <c r="EW256">
        <v>7.1301140600974984</v>
      </c>
      <c r="EX256">
        <v>17.847529528239871</v>
      </c>
      <c r="EY256">
        <v>4.6349778321551076</v>
      </c>
      <c r="EZ256">
        <v>2.336938614601566</v>
      </c>
      <c r="FA256">
        <v>1.8949234145966859E-2</v>
      </c>
      <c r="FC256">
        <f t="shared" si="28"/>
        <v>7.2953673886715951</v>
      </c>
      <c r="FE256">
        <v>-22.485151607999999</v>
      </c>
      <c r="FF256">
        <v>1.2546033999999999</v>
      </c>
      <c r="FH256">
        <v>-3.98798715063</v>
      </c>
      <c r="FI256">
        <v>1.2546033999999999</v>
      </c>
      <c r="FK256">
        <v>923.95128550000004</v>
      </c>
      <c r="FL256">
        <f t="shared" si="32"/>
        <v>650.80128550000006</v>
      </c>
      <c r="FM256">
        <v>21</v>
      </c>
      <c r="FS256">
        <f t="shared" si="29"/>
        <v>83.224014188457275</v>
      </c>
      <c r="FT256">
        <f t="shared" si="30"/>
        <v>134.79537666396823</v>
      </c>
      <c r="FU256">
        <f t="shared" si="31"/>
        <v>1.1023700812512862</v>
      </c>
      <c r="FV256">
        <f t="shared" si="33"/>
        <v>2.4532250163801503</v>
      </c>
    </row>
    <row r="257" spans="1:178" x14ac:dyDescent="0.25">
      <c r="A257" t="s">
        <v>1313</v>
      </c>
      <c r="B257" t="s">
        <v>789</v>
      </c>
      <c r="C257" s="2">
        <v>1.675998712021652</v>
      </c>
      <c r="D257" s="5">
        <v>4.8674231743708829E-2</v>
      </c>
      <c r="E257" s="6">
        <v>326.92330138568713</v>
      </c>
      <c r="F257" s="7">
        <v>0.29820360348652591</v>
      </c>
      <c r="G257">
        <v>846.2550263013211</v>
      </c>
      <c r="H257" s="8">
        <v>52.011581641546499</v>
      </c>
      <c r="I257" s="2">
        <v>1.906504998178058</v>
      </c>
      <c r="J257" s="2">
        <v>9.2251114815619317E-2</v>
      </c>
      <c r="K257" s="5">
        <v>0.18404449505422471</v>
      </c>
      <c r="L257" s="9">
        <v>6.0196506522775298E-4</v>
      </c>
      <c r="M257">
        <v>0.1035005316130945</v>
      </c>
      <c r="N257" s="8">
        <v>0.1765913369614428</v>
      </c>
      <c r="O257" s="10">
        <v>13.316370622550179</v>
      </c>
      <c r="P257" s="7">
        <v>0.77624428657189581</v>
      </c>
      <c r="Q257" s="5">
        <v>0.52492122155063203</v>
      </c>
      <c r="R257" s="11">
        <v>2.5758197946419641E-2</v>
      </c>
      <c r="S257" s="12">
        <v>0.92677810211295464</v>
      </c>
      <c r="T257" s="6">
        <v>2688.777696453581</v>
      </c>
      <c r="U257" s="6">
        <v>4.0831012100392243</v>
      </c>
      <c r="V257" s="6">
        <v>5.4031322553212524</v>
      </c>
      <c r="W257" s="6">
        <v>2719.7225792214008</v>
      </c>
      <c r="X257" s="6">
        <v>12.71439081628629</v>
      </c>
      <c r="Y257" s="6">
        <v>108.61206162559171</v>
      </c>
      <c r="Z257" s="6">
        <v>2701.8756891748799</v>
      </c>
      <c r="AA257" s="6">
        <v>6.3601379516869114</v>
      </c>
      <c r="AB257" s="13">
        <v>54.974885057339883</v>
      </c>
      <c r="AC257" s="14">
        <v>101.1508903398237</v>
      </c>
      <c r="AE257" t="s">
        <v>1314</v>
      </c>
      <c r="AF257" t="s">
        <v>1314</v>
      </c>
      <c r="AG257">
        <v>25.11</v>
      </c>
      <c r="AH257">
        <v>77.129676589410622</v>
      </c>
      <c r="AI257">
        <v>45.973647813173542</v>
      </c>
      <c r="AJ257">
        <v>71.601162652518099</v>
      </c>
      <c r="AK257" t="s">
        <v>143</v>
      </c>
      <c r="AL257">
        <v>700.00846471636851</v>
      </c>
      <c r="AM257">
        <v>1387.739059756497</v>
      </c>
      <c r="AN257">
        <v>221.69570444922249</v>
      </c>
      <c r="AO257">
        <v>10.968321261611329</v>
      </c>
      <c r="AP257">
        <v>1.708027940242592</v>
      </c>
      <c r="AQ257">
        <v>3.2743680486121862</v>
      </c>
      <c r="AR257">
        <v>1.112579044008799</v>
      </c>
      <c r="AS257">
        <v>1.1720594294073721</v>
      </c>
      <c r="AT257" t="s">
        <v>143</v>
      </c>
      <c r="AU257">
        <v>21.281290026220859</v>
      </c>
      <c r="AV257">
        <v>41.146873236920833</v>
      </c>
      <c r="AW257">
        <v>0.25021412273523258</v>
      </c>
      <c r="AX257">
        <v>0.1278981820855736</v>
      </c>
      <c r="AY257">
        <v>0.10736997044858961</v>
      </c>
      <c r="AZ257">
        <v>256.86437511508939</v>
      </c>
      <c r="BA257">
        <v>11.769801457655319</v>
      </c>
      <c r="BB257">
        <v>6.2221019395914817E-2</v>
      </c>
      <c r="BC257">
        <v>542033.1476116071</v>
      </c>
      <c r="BD257">
        <v>27814.622918708199</v>
      </c>
      <c r="BE257">
        <v>1.541761978622098</v>
      </c>
      <c r="BF257">
        <v>0.72288081596532416</v>
      </c>
      <c r="BG257">
        <v>0.15675556946307059</v>
      </c>
      <c r="BH257">
        <v>6.9312076618972512E-2</v>
      </c>
      <c r="BI257">
        <v>4.8636458256474217E-2</v>
      </c>
      <c r="BJ257">
        <v>2.7270206194808098E-2</v>
      </c>
      <c r="BK257">
        <v>6.5178175447119192E-3</v>
      </c>
      <c r="BL257">
        <v>28.622651473882541</v>
      </c>
      <c r="BM257">
        <v>4.1835987661676164</v>
      </c>
      <c r="BN257">
        <v>3.2162655848624863E-2</v>
      </c>
      <c r="BO257">
        <v>6.965163158997266E-2</v>
      </c>
      <c r="BP257">
        <v>2.2754003760960921E-2</v>
      </c>
      <c r="BQ257">
        <v>1.053234169901384E-2</v>
      </c>
      <c r="BR257">
        <v>1.3225461839393631</v>
      </c>
      <c r="BS257">
        <v>0.2156649136463554</v>
      </c>
      <c r="BT257">
        <v>2.587504143358078E-2</v>
      </c>
      <c r="BU257">
        <v>2.1605318980676711</v>
      </c>
      <c r="BV257">
        <v>0.32473027359662371</v>
      </c>
      <c r="BW257">
        <v>0.1089416550094745</v>
      </c>
      <c r="BX257">
        <v>1.125885639292161</v>
      </c>
      <c r="BY257">
        <v>0.14128653061303259</v>
      </c>
      <c r="BZ257">
        <v>1.7923881627143951E-2</v>
      </c>
      <c r="CA257">
        <v>7.4597457148112154</v>
      </c>
      <c r="CB257">
        <v>0.81515982938012366</v>
      </c>
      <c r="CC257">
        <v>0.13822774675637881</v>
      </c>
      <c r="CD257">
        <v>1.9201739848013459</v>
      </c>
      <c r="CE257">
        <v>0.14732124515574779</v>
      </c>
      <c r="CF257">
        <v>1.4416396544066059E-2</v>
      </c>
      <c r="CG257">
        <v>20.903071036271609</v>
      </c>
      <c r="CH257">
        <v>1.4560584269062009</v>
      </c>
      <c r="CI257">
        <v>4.0699129669835951E-2</v>
      </c>
      <c r="CJ257">
        <v>7.8470698967930224</v>
      </c>
      <c r="CK257">
        <v>0.4654305568200261</v>
      </c>
      <c r="CL257">
        <v>1.005310466042825E-2</v>
      </c>
      <c r="CM257">
        <v>36.39041917219744</v>
      </c>
      <c r="CN257">
        <v>2.005048245975285</v>
      </c>
      <c r="CO257">
        <v>3.0106229432129952E-2</v>
      </c>
      <c r="CP257">
        <v>7.4682797903265783</v>
      </c>
      <c r="CQ257">
        <v>0.45846047787338318</v>
      </c>
      <c r="CR257">
        <v>9.5559094093297173E-3</v>
      </c>
      <c r="CS257">
        <v>60.790387810394613</v>
      </c>
      <c r="CT257">
        <v>3.553167697887079</v>
      </c>
      <c r="CU257">
        <v>4.5082929248850517E-2</v>
      </c>
      <c r="CV257">
        <v>9.34505572862499</v>
      </c>
      <c r="CW257">
        <v>0.49895980669240819</v>
      </c>
      <c r="CX257">
        <v>9.6618025376415881E-3</v>
      </c>
      <c r="CY257">
        <v>7784.4478183388192</v>
      </c>
      <c r="CZ257">
        <v>345.29178706310302</v>
      </c>
      <c r="DA257">
        <v>0.2148331708190373</v>
      </c>
      <c r="DB257">
        <v>8.0144968618647144E-2</v>
      </c>
      <c r="DC257">
        <v>3.027813587450889E-2</v>
      </c>
      <c r="DD257">
        <v>8.8486870314042135E-3</v>
      </c>
      <c r="DE257">
        <v>2.1843872815132621</v>
      </c>
      <c r="DF257">
        <v>4.6325826067135933</v>
      </c>
      <c r="DG257">
        <v>9.8018485385163245</v>
      </c>
      <c r="DH257">
        <v>691.22472500046763</v>
      </c>
      <c r="DI257">
        <v>24.22763851027106</v>
      </c>
      <c r="DJ257">
        <v>0.56561800930747919</v>
      </c>
      <c r="DK257">
        <v>138.47339652073109</v>
      </c>
      <c r="DL257">
        <v>4.8780849942296509</v>
      </c>
      <c r="DM257">
        <v>0.3061156276137415</v>
      </c>
      <c r="DN257">
        <v>32.658786338230229</v>
      </c>
      <c r="DO257">
        <v>1.140049625386482</v>
      </c>
      <c r="DP257">
        <v>0.26617462191085439</v>
      </c>
      <c r="DQ257">
        <v>122.4368357727429</v>
      </c>
      <c r="DR257">
        <v>4.4223654213018628</v>
      </c>
      <c r="DS257">
        <v>0.2625556731990073</v>
      </c>
      <c r="DT257">
        <v>326.92330138568713</v>
      </c>
      <c r="DU257">
        <v>11.76165500582456</v>
      </c>
      <c r="DV257">
        <v>0.13567536247162579</v>
      </c>
      <c r="DW257">
        <v>213.62873374519441</v>
      </c>
      <c r="DX257">
        <v>7.4913526951067517</v>
      </c>
      <c r="DY257">
        <v>0.2208970111172244</v>
      </c>
      <c r="EA257">
        <v>163.60788223891049</v>
      </c>
      <c r="EB257">
        <v>0.2052171234450389</v>
      </c>
      <c r="EC257">
        <v>46.692743024278201</v>
      </c>
      <c r="ED257">
        <v>0.75055637489194682</v>
      </c>
      <c r="EE257">
        <v>2.893974144287446</v>
      </c>
      <c r="EF257">
        <v>14.59818850045724</v>
      </c>
      <c r="EG257">
        <v>19.997968726326121</v>
      </c>
      <c r="EH257">
        <v>37.48615937091062</v>
      </c>
      <c r="EI257">
        <v>53.190415091450028</v>
      </c>
      <c r="EJ257">
        <v>84.971833480778912</v>
      </c>
      <c r="EK257">
        <v>143.71922887899311</v>
      </c>
      <c r="EL257">
        <v>227.440119826234</v>
      </c>
      <c r="EM257">
        <v>302.35950568123798</v>
      </c>
      <c r="EN257">
        <v>377.58004851176781</v>
      </c>
      <c r="EO257">
        <v>379.88031417174761</v>
      </c>
      <c r="EQ257">
        <v>118.973689842468</v>
      </c>
      <c r="ER257">
        <v>81.38775362603036</v>
      </c>
      <c r="ES257">
        <v>0.85487167515881535</v>
      </c>
      <c r="ET257">
        <v>0.89024343607383416</v>
      </c>
      <c r="EU257">
        <v>5.4350626907831185E-4</v>
      </c>
      <c r="EV257">
        <v>5.4744771640780048E-3</v>
      </c>
      <c r="EW257">
        <v>10.072518893593861</v>
      </c>
      <c r="EX257">
        <v>9.0196655937941586</v>
      </c>
      <c r="EY257">
        <v>11.421838458397071</v>
      </c>
      <c r="EZ257">
        <v>5.3778782001747016</v>
      </c>
      <c r="FA257">
        <v>1.1891367073031209E-2</v>
      </c>
      <c r="FC257">
        <f t="shared" si="28"/>
        <v>25.480138098173089</v>
      </c>
      <c r="FE257">
        <v>-22.115482040389999</v>
      </c>
      <c r="FF257">
        <v>1.2054468</v>
      </c>
      <c r="FH257">
        <v>-4.7687458186900002</v>
      </c>
      <c r="FI257">
        <v>1.2054468</v>
      </c>
      <c r="FK257">
        <v>965.01348499999995</v>
      </c>
      <c r="FL257">
        <f t="shared" si="32"/>
        <v>691.86348499999997</v>
      </c>
      <c r="FM257">
        <v>22</v>
      </c>
      <c r="FS257">
        <f t="shared" si="29"/>
        <v>326.92330138568713</v>
      </c>
      <c r="FT257">
        <f t="shared" si="30"/>
        <v>529.507618446788</v>
      </c>
      <c r="FU257">
        <f t="shared" si="31"/>
        <v>0.68740076158382635</v>
      </c>
      <c r="FV257">
        <f t="shared" si="33"/>
        <v>1.6331656158390362</v>
      </c>
    </row>
    <row r="258" spans="1:178" x14ac:dyDescent="0.25">
      <c r="A258" t="s">
        <v>1315</v>
      </c>
      <c r="B258" t="s">
        <v>789</v>
      </c>
      <c r="C258" s="2">
        <v>-7.3819586898417917</v>
      </c>
      <c r="D258" s="5">
        <v>2.6467346231075981E-2</v>
      </c>
      <c r="E258" s="6">
        <v>194.91870172231131</v>
      </c>
      <c r="F258" s="7">
        <v>0.49885935027483869</v>
      </c>
      <c r="G258">
        <v>-192.03134708765401</v>
      </c>
      <c r="H258" s="8">
        <v>470.89859181440761</v>
      </c>
      <c r="I258" s="2">
        <v>1.985419612776494</v>
      </c>
      <c r="J258" s="2">
        <v>9.9941258313416756E-2</v>
      </c>
      <c r="K258" s="5">
        <v>0.1840752196706209</v>
      </c>
      <c r="L258" s="9">
        <v>7.3305703119329682E-4</v>
      </c>
      <c r="M258">
        <v>0.1559740212207493</v>
      </c>
      <c r="N258" s="8">
        <v>0.63490344142445843</v>
      </c>
      <c r="O258" s="10">
        <v>12.807679720465</v>
      </c>
      <c r="P258" s="7">
        <v>0.742845921026973</v>
      </c>
      <c r="Q258" s="5">
        <v>0.50397235274192553</v>
      </c>
      <c r="R258" s="11">
        <v>2.4643757524642179E-2</v>
      </c>
      <c r="S258" s="12">
        <v>0.93749808024486136</v>
      </c>
      <c r="T258" s="6">
        <v>2688.9407556361248</v>
      </c>
      <c r="U258" s="6">
        <v>5.54336667314585</v>
      </c>
      <c r="V258" s="6">
        <v>6.5761623432759588</v>
      </c>
      <c r="W258" s="6">
        <v>2630.6339373628052</v>
      </c>
      <c r="X258" s="6">
        <v>10.83652927223938</v>
      </c>
      <c r="Y258" s="6">
        <v>106.0744945183833</v>
      </c>
      <c r="Z258" s="6">
        <v>2665.3810031449461</v>
      </c>
      <c r="AA258" s="6">
        <v>4.4562811227022916</v>
      </c>
      <c r="AB258" s="13">
        <v>54.413804024562538</v>
      </c>
      <c r="AC258" s="14">
        <v>97.831606436433873</v>
      </c>
      <c r="AE258" t="s">
        <v>1316</v>
      </c>
      <c r="AF258" t="s">
        <v>1316</v>
      </c>
      <c r="AG258">
        <v>25.024999999999999</v>
      </c>
      <c r="AH258">
        <v>872.30077269108085</v>
      </c>
      <c r="AI258">
        <v>64.95019464660254</v>
      </c>
      <c r="AJ258">
        <v>76.795914386110368</v>
      </c>
      <c r="AK258" t="s">
        <v>143</v>
      </c>
      <c r="AL258">
        <v>626.22225521755081</v>
      </c>
      <c r="AM258">
        <v>1540.102250287367</v>
      </c>
      <c r="AN258">
        <v>228.51696564485769</v>
      </c>
      <c r="AO258">
        <v>12.60017864863288</v>
      </c>
      <c r="AP258">
        <v>1.832737719881772</v>
      </c>
      <c r="AQ258">
        <v>3.017671887886102</v>
      </c>
      <c r="AR258">
        <v>1.2750680491310189</v>
      </c>
      <c r="AS258">
        <v>1.2933759083713701</v>
      </c>
      <c r="AT258">
        <v>49.015152919825717</v>
      </c>
      <c r="AU258">
        <v>25.970686567259289</v>
      </c>
      <c r="AV258">
        <v>44.312396454344707</v>
      </c>
      <c r="AW258">
        <v>1.253681816105535</v>
      </c>
      <c r="AX258">
        <v>0.25576541575246509</v>
      </c>
      <c r="AY258">
        <v>0.1315186374870462</v>
      </c>
      <c r="AZ258">
        <v>561.88085923016649</v>
      </c>
      <c r="BA258">
        <v>26.997504310698289</v>
      </c>
      <c r="BB258">
        <v>8.0865450940898503E-2</v>
      </c>
      <c r="BC258">
        <v>537014.23934861505</v>
      </c>
      <c r="BD258">
        <v>27841.247806656109</v>
      </c>
      <c r="BE258">
        <v>1.5555738661884519</v>
      </c>
      <c r="BF258">
        <v>0.54198706114530182</v>
      </c>
      <c r="BG258">
        <v>0.11478972605399559</v>
      </c>
      <c r="BH258">
        <v>7.4180124834259759E-2</v>
      </c>
      <c r="BI258">
        <v>0.42157824215877382</v>
      </c>
      <c r="BJ258">
        <v>9.7150088619126357E-2</v>
      </c>
      <c r="BK258">
        <v>7.0984355956072659E-3</v>
      </c>
      <c r="BL258">
        <v>29.315561722161011</v>
      </c>
      <c r="BM258">
        <v>2.3908712332709161</v>
      </c>
      <c r="BN258">
        <v>6.1681660846105657E-2</v>
      </c>
      <c r="BO258">
        <v>1.16926190279612</v>
      </c>
      <c r="BP258">
        <v>0.14930276121217939</v>
      </c>
      <c r="BQ258">
        <v>8.269981034708258E-3</v>
      </c>
      <c r="BR258">
        <v>11.22155432644537</v>
      </c>
      <c r="BS258">
        <v>0.90227374907468183</v>
      </c>
      <c r="BT258">
        <v>6.1157747829864557E-2</v>
      </c>
      <c r="BU258">
        <v>10.0000395949651</v>
      </c>
      <c r="BV258">
        <v>0.78068940482180416</v>
      </c>
      <c r="BW258">
        <v>8.5603131525521334E-2</v>
      </c>
      <c r="BX258">
        <v>4.5631041236616348</v>
      </c>
      <c r="BY258">
        <v>0.42571404945526758</v>
      </c>
      <c r="BZ258">
        <v>1.9263127135357241E-2</v>
      </c>
      <c r="CA258">
        <v>24.90340642324481</v>
      </c>
      <c r="CB258">
        <v>1.7580084234065649</v>
      </c>
      <c r="CC258">
        <v>0.16383129240519659</v>
      </c>
      <c r="CD258">
        <v>5.5485392493657271</v>
      </c>
      <c r="CE258">
        <v>0.32836545053115967</v>
      </c>
      <c r="CF258">
        <v>1.895368569878237E-2</v>
      </c>
      <c r="CG258">
        <v>55.658421614190758</v>
      </c>
      <c r="CH258">
        <v>3.6111627644206559</v>
      </c>
      <c r="CI258">
        <v>4.4150526915916047E-2</v>
      </c>
      <c r="CJ258">
        <v>17.371565688432391</v>
      </c>
      <c r="CK258">
        <v>1.1003817964187961</v>
      </c>
      <c r="CL258">
        <v>1.094107954799513E-2</v>
      </c>
      <c r="CM258">
        <v>79.660869208556846</v>
      </c>
      <c r="CN258">
        <v>5.011334688488672</v>
      </c>
      <c r="CO258">
        <v>3.2848296749354453E-2</v>
      </c>
      <c r="CP258">
        <v>14.910194001167209</v>
      </c>
      <c r="CQ258">
        <v>0.92913371830091607</v>
      </c>
      <c r="CR258">
        <v>2.2611958158548561E-2</v>
      </c>
      <c r="CS258">
        <v>117.7693363126551</v>
      </c>
      <c r="CT258">
        <v>7.4311770708514402</v>
      </c>
      <c r="CU258">
        <v>4.9093380521824513E-2</v>
      </c>
      <c r="CV258">
        <v>18.172761179154239</v>
      </c>
      <c r="CW258">
        <v>1.2427206809292259</v>
      </c>
      <c r="CX258">
        <v>1.0548614814546791E-2</v>
      </c>
      <c r="CY258">
        <v>8034.9657863036946</v>
      </c>
      <c r="CZ258">
        <v>443.90071482176239</v>
      </c>
      <c r="DA258">
        <v>0.1063274588971682</v>
      </c>
      <c r="DB258">
        <v>0.1033127444536851</v>
      </c>
      <c r="DC258">
        <v>3.6224487429513758E-2</v>
      </c>
      <c r="DD258">
        <v>9.6509054535694212E-3</v>
      </c>
      <c r="DE258">
        <v>-2.4192818110352108</v>
      </c>
      <c r="DF258">
        <v>5.3697668682275532</v>
      </c>
      <c r="DG258">
        <v>11.01258831448482</v>
      </c>
      <c r="DH258">
        <v>396.44821781626882</v>
      </c>
      <c r="DI258">
        <v>19.702179691916729</v>
      </c>
      <c r="DJ258">
        <v>0.58311580197669233</v>
      </c>
      <c r="DK258">
        <v>79.525577344410166</v>
      </c>
      <c r="DL258">
        <v>3.9748306920029308</v>
      </c>
      <c r="DM258">
        <v>0.35729815740545712</v>
      </c>
      <c r="DN258">
        <v>28.26763126529562</v>
      </c>
      <c r="DO258">
        <v>1.5832762265398059</v>
      </c>
      <c r="DP258">
        <v>0.27545515753739969</v>
      </c>
      <c r="DQ258">
        <v>118.21155857334411</v>
      </c>
      <c r="DR258">
        <v>6.2952476106086976</v>
      </c>
      <c r="DS258">
        <v>0.28500625370567712</v>
      </c>
      <c r="DT258">
        <v>194.91870172231131</v>
      </c>
      <c r="DU258">
        <v>10.39839648890602</v>
      </c>
      <c r="DV258">
        <v>0.1548386972183102</v>
      </c>
      <c r="DW258">
        <v>127.4579137277087</v>
      </c>
      <c r="DX258">
        <v>6.4006431370025929</v>
      </c>
      <c r="DY258">
        <v>0.24333841372204659</v>
      </c>
      <c r="EA258">
        <v>357.88589759883217</v>
      </c>
      <c r="EB258">
        <v>1.778811148349257</v>
      </c>
      <c r="EC258">
        <v>47.823102320001652</v>
      </c>
      <c r="ED258">
        <v>12.599804987027159</v>
      </c>
      <c r="EE258">
        <v>24.554823471434059</v>
      </c>
      <c r="EF258">
        <v>67.567835101115534</v>
      </c>
      <c r="EG258">
        <v>81.049806814593879</v>
      </c>
      <c r="EH258">
        <v>125.1427458454513</v>
      </c>
      <c r="EI258">
        <v>153.6991481818761</v>
      </c>
      <c r="EJ258">
        <v>226.25374639914949</v>
      </c>
      <c r="EK258">
        <v>318.16054374418297</v>
      </c>
      <c r="EL258">
        <v>497.88043255348032</v>
      </c>
      <c r="EM258">
        <v>603.65157899462383</v>
      </c>
      <c r="EN258">
        <v>731.4865609481684</v>
      </c>
      <c r="EO258">
        <v>738.73012923391207</v>
      </c>
      <c r="EQ258">
        <v>10.101617333691401</v>
      </c>
      <c r="ER258">
        <v>5.3592512430357973</v>
      </c>
      <c r="ES258">
        <v>0.88141237151426888</v>
      </c>
      <c r="ET258">
        <v>0.91208397985686485</v>
      </c>
      <c r="EU258">
        <v>2.4317755695245089E-3</v>
      </c>
      <c r="EV258">
        <v>1.4214256977756041E-2</v>
      </c>
      <c r="EW258">
        <v>5.8452174435387496</v>
      </c>
      <c r="EX258">
        <v>5.2460813427357316</v>
      </c>
      <c r="EY258">
        <v>6.6489840300403689</v>
      </c>
      <c r="EZ258">
        <v>1.655088733835091</v>
      </c>
      <c r="FA258">
        <v>4.6021067802099998E-3</v>
      </c>
      <c r="FC258">
        <f t="shared" si="28"/>
        <v>10.525776649651652</v>
      </c>
      <c r="FE258">
        <v>-21.980817553160001</v>
      </c>
      <c r="FF258">
        <v>1.2143569000000001</v>
      </c>
      <c r="FH258">
        <v>-4.4497845257499993</v>
      </c>
      <c r="FI258">
        <v>1.2143569000000001</v>
      </c>
      <c r="FK258">
        <v>958.18343110000001</v>
      </c>
      <c r="FL258">
        <f t="shared" si="32"/>
        <v>685.03343110000003</v>
      </c>
      <c r="FM258">
        <v>22</v>
      </c>
      <c r="FS258">
        <f t="shared" si="29"/>
        <v>194.91870172231131</v>
      </c>
      <c r="FT258">
        <f t="shared" si="30"/>
        <v>315.70382747957751</v>
      </c>
      <c r="FU258">
        <f t="shared" si="31"/>
        <v>0.94977839897796945</v>
      </c>
      <c r="FV258">
        <f t="shared" si="33"/>
        <v>2.1945339078318833</v>
      </c>
    </row>
    <row r="259" spans="1:178" x14ac:dyDescent="0.25">
      <c r="A259" t="s">
        <v>1317</v>
      </c>
      <c r="B259" t="s">
        <v>789</v>
      </c>
      <c r="C259" s="2">
        <v>6.7867083936771673</v>
      </c>
      <c r="D259" s="5">
        <v>1.108687921850933E-2</v>
      </c>
      <c r="E259" s="6">
        <v>80.835407579985755</v>
      </c>
      <c r="F259" s="7">
        <v>0.38711131733564658</v>
      </c>
      <c r="G259">
        <v>209.07794290052581</v>
      </c>
      <c r="H259" s="8">
        <v>104.1913960242745</v>
      </c>
      <c r="I259" s="2">
        <v>1.9268839196264029</v>
      </c>
      <c r="J259" s="2">
        <v>9.3702552637819667E-2</v>
      </c>
      <c r="K259" s="5">
        <v>0.1837238584342136</v>
      </c>
      <c r="L259" s="9">
        <v>1.0133093674861121E-3</v>
      </c>
      <c r="M259">
        <v>0.13042376525521929</v>
      </c>
      <c r="N259" s="8">
        <v>0.70952034748752235</v>
      </c>
      <c r="O259" s="10">
        <v>13.143977134911729</v>
      </c>
      <c r="P259" s="7">
        <v>0.76426046338549647</v>
      </c>
      <c r="Q259" s="5">
        <v>0.51909837967167083</v>
      </c>
      <c r="R259" s="11">
        <v>2.5291382494501059E-2</v>
      </c>
      <c r="S259" s="12">
        <v>0.57465244363680523</v>
      </c>
      <c r="T259" s="6">
        <v>2685.4525845169328</v>
      </c>
      <c r="U259" s="6">
        <v>8.4024955783100843</v>
      </c>
      <c r="V259" s="6">
        <v>9.1184086113177205</v>
      </c>
      <c r="W259" s="6">
        <v>2695.2639551731709</v>
      </c>
      <c r="X259" s="6">
        <v>7.0774170780655794</v>
      </c>
      <c r="Y259" s="6">
        <v>107.28354588786939</v>
      </c>
      <c r="Z259" s="6">
        <v>2689.6485709133972</v>
      </c>
      <c r="AA259" s="6">
        <v>5.8338152996223691</v>
      </c>
      <c r="AB259" s="13">
        <v>54.72403704475996</v>
      </c>
      <c r="AC259" s="14">
        <v>100.3653525931832</v>
      </c>
      <c r="AE259" t="s">
        <v>1318</v>
      </c>
      <c r="AF259" t="s">
        <v>1318</v>
      </c>
      <c r="AG259">
        <v>25.010999999999999</v>
      </c>
      <c r="AH259" t="s">
        <v>143</v>
      </c>
      <c r="AI259">
        <v>37.671031033367562</v>
      </c>
      <c r="AJ259">
        <v>74.940549601229591</v>
      </c>
      <c r="AK259" t="s">
        <v>143</v>
      </c>
      <c r="AL259">
        <v>659.49599001260924</v>
      </c>
      <c r="AM259">
        <v>1516.9247291817219</v>
      </c>
      <c r="AN259">
        <v>220.27197601876139</v>
      </c>
      <c r="AO259">
        <v>11.3259922185749</v>
      </c>
      <c r="AP259">
        <v>1.818254309073412</v>
      </c>
      <c r="AQ259">
        <v>2.2801287704475</v>
      </c>
      <c r="AR259">
        <v>0.89630538350481248</v>
      </c>
      <c r="AS259">
        <v>1.1875338887483551</v>
      </c>
      <c r="AT259" t="s">
        <v>143</v>
      </c>
      <c r="AU259">
        <v>18.354084681249169</v>
      </c>
      <c r="AV259">
        <v>42.309331855333959</v>
      </c>
      <c r="AW259">
        <v>0.31484154267820469</v>
      </c>
      <c r="AX259">
        <v>0.1306394732756716</v>
      </c>
      <c r="AY259">
        <v>9.1631376844407489E-2</v>
      </c>
      <c r="AZ259">
        <v>143.14946849183809</v>
      </c>
      <c r="BA259">
        <v>6.3936606992801606</v>
      </c>
      <c r="BB259">
        <v>0.1539725494642776</v>
      </c>
      <c r="BC259">
        <v>537995.88951639587</v>
      </c>
      <c r="BD259">
        <v>22431.731550809731</v>
      </c>
      <c r="BE259">
        <v>10.16106373057328</v>
      </c>
      <c r="BF259">
        <v>0.64777241710700573</v>
      </c>
      <c r="BG259">
        <v>0.15696216189527351</v>
      </c>
      <c r="BH259">
        <v>6.2333605722796122E-2</v>
      </c>
      <c r="BI259">
        <v>9.2532063930933547E-3</v>
      </c>
      <c r="BJ259">
        <v>4.7238331984646633E-3</v>
      </c>
      <c r="BK259">
        <v>8.2766908863828818E-3</v>
      </c>
      <c r="BL259">
        <v>15.59035883740046</v>
      </c>
      <c r="BM259">
        <v>0.89123899341266088</v>
      </c>
      <c r="BN259">
        <v>4.6956523139755652E-2</v>
      </c>
      <c r="BO259">
        <v>4.84732442873348E-2</v>
      </c>
      <c r="BP259">
        <v>1.243697883997984E-2</v>
      </c>
      <c r="BQ259">
        <v>9.1682095882047385E-3</v>
      </c>
      <c r="BR259">
        <v>0.58975594902623751</v>
      </c>
      <c r="BS259">
        <v>0.15517759152256019</v>
      </c>
      <c r="BT259">
        <v>2.7269169502357551E-2</v>
      </c>
      <c r="BU259">
        <v>1.0227035650056819</v>
      </c>
      <c r="BV259">
        <v>0.2025241996438143</v>
      </c>
      <c r="BW259">
        <v>0.1134571567730021</v>
      </c>
      <c r="BX259">
        <v>0.58112699239111165</v>
      </c>
      <c r="BY259">
        <v>9.2525167511427406E-2</v>
      </c>
      <c r="BZ259">
        <v>8.5900314069212811E-3</v>
      </c>
      <c r="CA259">
        <v>4.3213289703691116</v>
      </c>
      <c r="CB259">
        <v>0.62009133573164132</v>
      </c>
      <c r="CC259">
        <v>0.19552416673699929</v>
      </c>
      <c r="CD259">
        <v>1.100283798009895</v>
      </c>
      <c r="CE259">
        <v>0.13693664056389659</v>
      </c>
      <c r="CF259">
        <v>2.101184194612769E-2</v>
      </c>
      <c r="CG259">
        <v>11.158122257902839</v>
      </c>
      <c r="CH259">
        <v>1.0268357152398011</v>
      </c>
      <c r="CI259">
        <v>4.2717769093736431E-2</v>
      </c>
      <c r="CJ259">
        <v>4.3312395493713263</v>
      </c>
      <c r="CK259">
        <v>0.38543076889659422</v>
      </c>
      <c r="CL259">
        <v>2.307706450173997E-2</v>
      </c>
      <c r="CM259">
        <v>21.09772722041243</v>
      </c>
      <c r="CN259">
        <v>1.5860710811824581</v>
      </c>
      <c r="CO259">
        <v>6.9316019080432459E-2</v>
      </c>
      <c r="CP259">
        <v>4.3319453339833309</v>
      </c>
      <c r="CQ259">
        <v>0.30643345163463592</v>
      </c>
      <c r="CR259">
        <v>1.0084517875006679E-2</v>
      </c>
      <c r="CS259">
        <v>35.58651678165932</v>
      </c>
      <c r="CT259">
        <v>2.1783693998833158</v>
      </c>
      <c r="CU259">
        <v>4.7530360803292232E-2</v>
      </c>
      <c r="CV259">
        <v>5.3538160177264809</v>
      </c>
      <c r="CW259">
        <v>0.46300144420359779</v>
      </c>
      <c r="CX259">
        <v>2.226131486229831E-2</v>
      </c>
      <c r="CY259">
        <v>6622.3196036152958</v>
      </c>
      <c r="CZ259">
        <v>486.12678856400612</v>
      </c>
      <c r="DA259">
        <v>0.61784355393117352</v>
      </c>
      <c r="DB259">
        <v>6.3149791026898161E-2</v>
      </c>
      <c r="DC259">
        <v>2.672516169846165E-2</v>
      </c>
      <c r="DD259">
        <v>9.346302916437732E-3</v>
      </c>
      <c r="DE259">
        <v>-1.355732237427846</v>
      </c>
      <c r="DF259">
        <v>5.389492802293705</v>
      </c>
      <c r="DG259">
        <v>9.2040743408347048</v>
      </c>
      <c r="DH259">
        <v>169.11442522229771</v>
      </c>
      <c r="DI259">
        <v>7.5576647925230827</v>
      </c>
      <c r="DJ259">
        <v>0.66173696731140064</v>
      </c>
      <c r="DK259">
        <v>33.819626376476279</v>
      </c>
      <c r="DL259">
        <v>1.5064863344296611</v>
      </c>
      <c r="DM259">
        <v>0.3679607373560152</v>
      </c>
      <c r="DN259">
        <v>10.08235594822454</v>
      </c>
      <c r="DO259">
        <v>0.52269944083021358</v>
      </c>
      <c r="DP259">
        <v>0.29635648955321742</v>
      </c>
      <c r="DQ259">
        <v>38.232535523255251</v>
      </c>
      <c r="DR259">
        <v>2.0071619935761289</v>
      </c>
      <c r="DS259">
        <v>0.26980091062395711</v>
      </c>
      <c r="DT259">
        <v>80.835407579985755</v>
      </c>
      <c r="DU259">
        <v>3.683332092727639</v>
      </c>
      <c r="DV259">
        <v>0.13408486149149099</v>
      </c>
      <c r="DW259">
        <v>53.302786084576518</v>
      </c>
      <c r="DX259">
        <v>2.3942848545604551</v>
      </c>
      <c r="DY259">
        <v>0.28395096710894913</v>
      </c>
      <c r="EA259">
        <v>91.178005408814045</v>
      </c>
      <c r="EB259">
        <v>3.9043064949760987E-2</v>
      </c>
      <c r="EC259">
        <v>25.43288554225197</v>
      </c>
      <c r="ED259">
        <v>0.52234099447559057</v>
      </c>
      <c r="EE259">
        <v>1.29049441800052</v>
      </c>
      <c r="EF259">
        <v>6.9101592230113651</v>
      </c>
      <c r="EG259">
        <v>10.32197144566806</v>
      </c>
      <c r="EH259">
        <v>21.715220956628709</v>
      </c>
      <c r="EI259">
        <v>30.478775568141138</v>
      </c>
      <c r="EJ259">
        <v>45.358220560580648</v>
      </c>
      <c r="EK259">
        <v>79.326731673467506</v>
      </c>
      <c r="EL259">
        <v>131.86079512757769</v>
      </c>
      <c r="EM259">
        <v>175.38240218556001</v>
      </c>
      <c r="EN259">
        <v>221.03426572459199</v>
      </c>
      <c r="EO259">
        <v>217.63479746855609</v>
      </c>
      <c r="EQ259">
        <v>178.0929096460913</v>
      </c>
      <c r="ER259">
        <v>105.528904690099</v>
      </c>
      <c r="ES259">
        <v>0.84262919004617431</v>
      </c>
      <c r="ET259">
        <v>0.91083164668362793</v>
      </c>
      <c r="EU259">
        <v>1.7663806478950431E-4</v>
      </c>
      <c r="EV259">
        <v>1.7979584471067909E-3</v>
      </c>
      <c r="EW259">
        <v>10.178771202285191</v>
      </c>
      <c r="EX259">
        <v>10.25771275840156</v>
      </c>
      <c r="EY259">
        <v>5.1849613227673643</v>
      </c>
      <c r="EZ259">
        <v>2.2715178357002599</v>
      </c>
      <c r="FA259">
        <v>1.8202748560119171E-2</v>
      </c>
      <c r="FC259">
        <f t="shared" si="28"/>
        <v>29.83031465686765</v>
      </c>
      <c r="FE259">
        <v>-22.632798188689996</v>
      </c>
      <c r="FF259">
        <v>1.2472204</v>
      </c>
      <c r="FH259">
        <v>-4.4683581829300003</v>
      </c>
      <c r="FI259">
        <v>1.2472204</v>
      </c>
      <c r="FK259">
        <v>935.45517610000002</v>
      </c>
      <c r="FL259">
        <f t="shared" si="32"/>
        <v>662.30517610000004</v>
      </c>
      <c r="FM259">
        <v>21</v>
      </c>
      <c r="FS259">
        <f t="shared" si="29"/>
        <v>80.835407579985755</v>
      </c>
      <c r="FT259">
        <f t="shared" si="30"/>
        <v>130.92662398926706</v>
      </c>
      <c r="FU259">
        <f t="shared" si="31"/>
        <v>0.90232385540590465</v>
      </c>
      <c r="FV259">
        <f t="shared" si="33"/>
        <v>2.1055390322622256</v>
      </c>
    </row>
    <row r="260" spans="1:178" x14ac:dyDescent="0.25">
      <c r="A260" t="s">
        <v>1319</v>
      </c>
      <c r="B260" t="s">
        <v>789</v>
      </c>
      <c r="C260" s="2">
        <v>-44.91247955175249</v>
      </c>
      <c r="D260" s="5">
        <v>4.4904922424637292E-3</v>
      </c>
      <c r="E260" s="6">
        <v>31.47944990719931</v>
      </c>
      <c r="F260" s="7">
        <v>0.32333029695548438</v>
      </c>
      <c r="G260">
        <v>-31.566881876379131</v>
      </c>
      <c r="H260" s="8">
        <v>377.86880103749979</v>
      </c>
      <c r="I260" s="2">
        <v>1.875354202299115</v>
      </c>
      <c r="J260" s="2">
        <v>9.1431329006560744E-2</v>
      </c>
      <c r="K260" s="5">
        <v>0.18420457581834329</v>
      </c>
      <c r="L260" s="9">
        <v>2.2630844564332092E-3</v>
      </c>
      <c r="M260">
        <v>0.1172196496606378</v>
      </c>
      <c r="N260" s="8">
        <v>2.2212883311404021</v>
      </c>
      <c r="O260" s="10">
        <v>13.543580167839201</v>
      </c>
      <c r="P260" s="7">
        <v>0.80079502082005827</v>
      </c>
      <c r="Q260" s="5">
        <v>0.53373486435859818</v>
      </c>
      <c r="R260" s="11">
        <v>2.6174797127495871E-2</v>
      </c>
      <c r="S260" s="12">
        <v>0.28092779229357562</v>
      </c>
      <c r="T260" s="6">
        <v>2687.0818921643981</v>
      </c>
      <c r="U260" s="6">
        <v>20.114539749937869</v>
      </c>
      <c r="V260" s="6">
        <v>20.427477163163498</v>
      </c>
      <c r="W260" s="6">
        <v>2756.7999157979998</v>
      </c>
      <c r="X260" s="6">
        <v>14.30089575427939</v>
      </c>
      <c r="Y260" s="6">
        <v>109.867326888348</v>
      </c>
      <c r="Z260" s="6">
        <v>2718.6814488795958</v>
      </c>
      <c r="AA260" s="6">
        <v>12.3096808031818</v>
      </c>
      <c r="AB260" s="13">
        <v>58.982278972760831</v>
      </c>
      <c r="AC260" s="14">
        <v>102.5945626680341</v>
      </c>
      <c r="AE260" t="s">
        <v>1320</v>
      </c>
      <c r="AF260" t="s">
        <v>1320</v>
      </c>
      <c r="AG260">
        <v>25.015000000000001</v>
      </c>
      <c r="AH260" t="s">
        <v>143</v>
      </c>
      <c r="AI260">
        <v>31.062115858727161</v>
      </c>
      <c r="AJ260">
        <v>72.897666181153312</v>
      </c>
      <c r="AK260" t="s">
        <v>143</v>
      </c>
      <c r="AL260">
        <v>627.93892546587426</v>
      </c>
      <c r="AM260">
        <v>1467.068177313678</v>
      </c>
      <c r="AN260">
        <v>227.6329478339029</v>
      </c>
      <c r="AO260">
        <v>13.65950730250252</v>
      </c>
      <c r="AP260">
        <v>1.75098768956789</v>
      </c>
      <c r="AQ260">
        <v>1.639434557610467</v>
      </c>
      <c r="AR260">
        <v>0.59710299079726581</v>
      </c>
      <c r="AS260">
        <v>1.1752630644865569</v>
      </c>
      <c r="AT260">
        <v>106.001049177086</v>
      </c>
      <c r="AU260">
        <v>33.966146465760197</v>
      </c>
      <c r="AV260">
        <v>42.00408720099329</v>
      </c>
      <c r="AW260">
        <v>0.31722345912763961</v>
      </c>
      <c r="AX260">
        <v>0.12904999148906751</v>
      </c>
      <c r="AY260">
        <v>0.14988994927274671</v>
      </c>
      <c r="AZ260">
        <v>67.274827344973261</v>
      </c>
      <c r="BA260">
        <v>6.0831052643075063</v>
      </c>
      <c r="BB260">
        <v>5.9286410640467288E-2</v>
      </c>
      <c r="BC260">
        <v>518630.1961127625</v>
      </c>
      <c r="BD260">
        <v>36784.035338039423</v>
      </c>
      <c r="BE260">
        <v>4.0977403321044896</v>
      </c>
      <c r="BF260">
        <v>0.83978441003462356</v>
      </c>
      <c r="BG260">
        <v>0.20368982032897839</v>
      </c>
      <c r="BH260">
        <v>7.8858397851362005E-2</v>
      </c>
      <c r="BI260">
        <v>9.2478233118861608E-2</v>
      </c>
      <c r="BJ260">
        <v>1.5526936446791369E-2</v>
      </c>
      <c r="BK260">
        <v>5.7229759179405386E-3</v>
      </c>
      <c r="BL260">
        <v>9.6945289183358803</v>
      </c>
      <c r="BM260">
        <v>0.87783367193310768</v>
      </c>
      <c r="BN260">
        <v>5.8815582619509421E-2</v>
      </c>
      <c r="BO260">
        <v>0.22430036819971871</v>
      </c>
      <c r="BP260">
        <v>5.2040238198381862E-2</v>
      </c>
      <c r="BQ260">
        <v>8.6608306383470585E-2</v>
      </c>
      <c r="BR260">
        <v>1.623746099161546</v>
      </c>
      <c r="BS260">
        <v>0.26837705265185918</v>
      </c>
      <c r="BT260">
        <v>2.6719739041111641E-2</v>
      </c>
      <c r="BU260">
        <v>1.2371075907693161</v>
      </c>
      <c r="BV260">
        <v>0.30994596576026923</v>
      </c>
      <c r="BW260">
        <v>6.6639363670708274E-2</v>
      </c>
      <c r="BX260">
        <v>0.49960624992632641</v>
      </c>
      <c r="BY260">
        <v>8.7339910002510554E-2</v>
      </c>
      <c r="BZ260">
        <v>1.8340279566404889E-2</v>
      </c>
      <c r="CA260">
        <v>2.6360343861710138</v>
      </c>
      <c r="CB260">
        <v>0.48036831285995713</v>
      </c>
      <c r="CC260">
        <v>0.16919554406430881</v>
      </c>
      <c r="CD260">
        <v>0.64182843063159178</v>
      </c>
      <c r="CE260">
        <v>9.1043527624408024E-2</v>
      </c>
      <c r="CF260">
        <v>1.8053811048723788E-2</v>
      </c>
      <c r="CG260">
        <v>7.2259946786203164</v>
      </c>
      <c r="CH260">
        <v>0.96086422703252106</v>
      </c>
      <c r="CI260">
        <v>4.1831009921325123E-2</v>
      </c>
      <c r="CJ260">
        <v>1.960017594236618</v>
      </c>
      <c r="CK260">
        <v>0.26835666724876678</v>
      </c>
      <c r="CL260">
        <v>1.0378052565420961E-2</v>
      </c>
      <c r="CM260">
        <v>8.1758130023059028</v>
      </c>
      <c r="CN260">
        <v>0.80769027025984108</v>
      </c>
      <c r="CO260">
        <v>6.7947853022327573E-2</v>
      </c>
      <c r="CP260">
        <v>1.8399130641752131</v>
      </c>
      <c r="CQ260">
        <v>0.2077192848817683</v>
      </c>
      <c r="CR260">
        <v>9.883629444678084E-3</v>
      </c>
      <c r="CS260">
        <v>16.3021755751179</v>
      </c>
      <c r="CT260">
        <v>1.6429586412236981</v>
      </c>
      <c r="CU260">
        <v>0.25919439833356639</v>
      </c>
      <c r="CV260">
        <v>2.403154135637636</v>
      </c>
      <c r="CW260">
        <v>0.26070070047022398</v>
      </c>
      <c r="CX260">
        <v>2.6714112258453371E-2</v>
      </c>
      <c r="CY260">
        <v>5111.4163803845386</v>
      </c>
      <c r="CZ260">
        <v>331.30632123175428</v>
      </c>
      <c r="DA260">
        <v>0.30687128144989001</v>
      </c>
      <c r="DB260">
        <v>4.2604497369300047E-2</v>
      </c>
      <c r="DC260">
        <v>2.1632661205286251E-2</v>
      </c>
      <c r="DD260">
        <v>9.1607559683985242E-3</v>
      </c>
      <c r="DE260">
        <v>-3.1933262851100608</v>
      </c>
      <c r="DF260">
        <v>3.9915343576704152</v>
      </c>
      <c r="DG260">
        <v>9.8827236000037963</v>
      </c>
      <c r="DH260">
        <v>67.526283826188688</v>
      </c>
      <c r="DI260">
        <v>4.1080416743693604</v>
      </c>
      <c r="DJ260">
        <v>0.61136982428357756</v>
      </c>
      <c r="DK260">
        <v>13.547999167630291</v>
      </c>
      <c r="DL260">
        <v>0.86371621315394154</v>
      </c>
      <c r="DM260">
        <v>0.33925695495345931</v>
      </c>
      <c r="DN260">
        <v>3.5827675399190211</v>
      </c>
      <c r="DO260">
        <v>0.2993731176428806</v>
      </c>
      <c r="DP260">
        <v>0.29096418128921769</v>
      </c>
      <c r="DQ260">
        <v>12.614580785469309</v>
      </c>
      <c r="DR260">
        <v>1.0048463533968479</v>
      </c>
      <c r="DS260">
        <v>0.25447432424984412</v>
      </c>
      <c r="DT260">
        <v>31.47944990719931</v>
      </c>
      <c r="DU260">
        <v>1.9656370106976879</v>
      </c>
      <c r="DV260">
        <v>0.1423059012866989</v>
      </c>
      <c r="DW260">
        <v>21.031149749145339</v>
      </c>
      <c r="DX260">
        <v>1.2802650952288279</v>
      </c>
      <c r="DY260">
        <v>0.26680706804933291</v>
      </c>
      <c r="EA260">
        <v>42.850208499982969</v>
      </c>
      <c r="EB260">
        <v>0.39020351526945829</v>
      </c>
      <c r="EC260">
        <v>15.81489219956914</v>
      </c>
      <c r="ED260">
        <v>2.417029829738349</v>
      </c>
      <c r="EE260">
        <v>3.553054921578874</v>
      </c>
      <c r="EF260">
        <v>8.3588350727656469</v>
      </c>
      <c r="EG260">
        <v>8.8740008867908777</v>
      </c>
      <c r="EH260">
        <v>13.24640395060811</v>
      </c>
      <c r="EI260">
        <v>17.77918090392221</v>
      </c>
      <c r="EJ260">
        <v>29.37396210821267</v>
      </c>
      <c r="EK260">
        <v>35.897758136201787</v>
      </c>
      <c r="EL260">
        <v>51.098831264411892</v>
      </c>
      <c r="EM260">
        <v>74.490407456486366</v>
      </c>
      <c r="EN260">
        <v>101.2557489137758</v>
      </c>
      <c r="EO260">
        <v>97.689192505594946</v>
      </c>
      <c r="EQ260">
        <v>16.28469548955017</v>
      </c>
      <c r="ER260">
        <v>10.471482008656061</v>
      </c>
      <c r="ES260">
        <v>0.84333008227561257</v>
      </c>
      <c r="ET260">
        <v>0.82550247673842236</v>
      </c>
      <c r="EU260">
        <v>3.8536430716811509E-3</v>
      </c>
      <c r="EV260">
        <v>2.9457316621508061E-2</v>
      </c>
      <c r="EW260">
        <v>7.6440179003545632</v>
      </c>
      <c r="EX260">
        <v>19.71116811343385</v>
      </c>
      <c r="EY260">
        <v>3.2471355929074819</v>
      </c>
      <c r="EZ260">
        <v>1.9309968637098081</v>
      </c>
      <c r="FA260">
        <v>5.1513640382845033E-2</v>
      </c>
      <c r="FC260">
        <f t="shared" si="28"/>
        <v>10.291239672796273</v>
      </c>
      <c r="FE260">
        <v>-23.041763841589997</v>
      </c>
      <c r="FF260">
        <v>1.3028432000000001</v>
      </c>
      <c r="FH260">
        <v>-4.1306972202099992</v>
      </c>
      <c r="FI260">
        <v>1.3028432000000001</v>
      </c>
      <c r="FK260">
        <v>910.0462569</v>
      </c>
      <c r="FL260">
        <f t="shared" si="32"/>
        <v>636.89625690000003</v>
      </c>
      <c r="FM260">
        <v>20</v>
      </c>
      <c r="FS260">
        <f t="shared" si="29"/>
        <v>31.47944990719931</v>
      </c>
      <c r="FT260">
        <f t="shared" si="30"/>
        <v>50.986297029685595</v>
      </c>
      <c r="FU260">
        <f t="shared" si="31"/>
        <v>1.0603590123344475</v>
      </c>
      <c r="FV260">
        <f t="shared" si="33"/>
        <v>2.3857608219042539</v>
      </c>
    </row>
    <row r="261" spans="1:178" x14ac:dyDescent="0.25">
      <c r="A261" t="s">
        <v>1321</v>
      </c>
      <c r="B261" t="s">
        <v>789</v>
      </c>
      <c r="C261" s="2">
        <v>-0.35784801187749199</v>
      </c>
      <c r="D261" s="5">
        <v>5.2753960799859542E-2</v>
      </c>
      <c r="E261" s="6">
        <v>519.81732116262344</v>
      </c>
      <c r="F261" s="7">
        <v>0.59189963890056352</v>
      </c>
      <c r="G261">
        <v>-3956.323603867665</v>
      </c>
      <c r="H261" s="8">
        <v>100.6934443214726</v>
      </c>
      <c r="I261" s="2">
        <v>2.1282551439038468</v>
      </c>
      <c r="J261" s="2">
        <v>0.11182400615359921</v>
      </c>
      <c r="K261" s="5">
        <v>0.1849111512030843</v>
      </c>
      <c r="L261" s="9">
        <v>7.6344568331815626E-4</v>
      </c>
      <c r="M261">
        <v>0.22455803747620459</v>
      </c>
      <c r="N261" s="8">
        <v>0.96558560721266884</v>
      </c>
      <c r="O261" s="10">
        <v>12.042270644879491</v>
      </c>
      <c r="P261" s="7">
        <v>0.71869771087934486</v>
      </c>
      <c r="Q261" s="5">
        <v>0.471652791497986</v>
      </c>
      <c r="R261" s="11">
        <v>2.3927281193827841E-2</v>
      </c>
      <c r="S261" s="12">
        <v>0.97531391793676681</v>
      </c>
      <c r="T261" s="6">
        <v>2696.4653672293539</v>
      </c>
      <c r="U261" s="6">
        <v>5.8378710425728846</v>
      </c>
      <c r="V261" s="6">
        <v>6.8297058603534806</v>
      </c>
      <c r="W261" s="6">
        <v>2489.585403835757</v>
      </c>
      <c r="X261" s="6">
        <v>29.815795805997571</v>
      </c>
      <c r="Y261" s="6">
        <v>105.338371309385</v>
      </c>
      <c r="Z261" s="6">
        <v>2606.033807785213</v>
      </c>
      <c r="AA261" s="6">
        <v>13.88384945384264</v>
      </c>
      <c r="AB261" s="13">
        <v>56.750295896214922</v>
      </c>
      <c r="AC261" s="14">
        <v>92.32773519334431</v>
      </c>
      <c r="AE261" t="s">
        <v>1322</v>
      </c>
      <c r="AF261" t="s">
        <v>1322</v>
      </c>
      <c r="AG261">
        <v>19.09</v>
      </c>
      <c r="AH261">
        <v>508.28282213621333</v>
      </c>
      <c r="AI261">
        <v>79.431547630757848</v>
      </c>
      <c r="AJ261">
        <v>105.0102153526505</v>
      </c>
      <c r="AK261">
        <v>2274.8840501769751</v>
      </c>
      <c r="AL261">
        <v>1324.112832268419</v>
      </c>
      <c r="AM261">
        <v>1960.9389384266251</v>
      </c>
      <c r="AN261">
        <v>254.08891003303319</v>
      </c>
      <c r="AO261">
        <v>14.840597033755531</v>
      </c>
      <c r="AP261">
        <v>2.5335982770729131</v>
      </c>
      <c r="AQ261">
        <v>29.946879741153541</v>
      </c>
      <c r="AR261">
        <v>4.2331917994958603</v>
      </c>
      <c r="AS261">
        <v>1.753522943383347</v>
      </c>
      <c r="AT261">
        <v>1564.882927236308</v>
      </c>
      <c r="AU261">
        <v>201.55697886786589</v>
      </c>
      <c r="AV261">
        <v>60.274026395526768</v>
      </c>
      <c r="AW261">
        <v>54.046905783672422</v>
      </c>
      <c r="AX261">
        <v>7.0517678516298341</v>
      </c>
      <c r="AY261">
        <v>0.19964316760393211</v>
      </c>
      <c r="AZ261">
        <v>2451.2529941754651</v>
      </c>
      <c r="BA261">
        <v>226.49190375090589</v>
      </c>
      <c r="BB261">
        <v>0.16308692112578951</v>
      </c>
      <c r="BC261">
        <v>544746.7000983163</v>
      </c>
      <c r="BD261">
        <v>43723.919873830491</v>
      </c>
      <c r="BE261">
        <v>2.179736936495404</v>
      </c>
      <c r="BF261">
        <v>30.806833876760589</v>
      </c>
      <c r="BG261">
        <v>6.4684980228494267</v>
      </c>
      <c r="BH261">
        <v>8.8094219839267546E-2</v>
      </c>
      <c r="BI261">
        <v>33.435776308372859</v>
      </c>
      <c r="BJ261">
        <v>2.8203197651528642</v>
      </c>
      <c r="BK261">
        <v>1.548177377258628E-2</v>
      </c>
      <c r="BL261">
        <v>436.42685139489589</v>
      </c>
      <c r="BM261">
        <v>45.577946905635358</v>
      </c>
      <c r="BN261">
        <v>8.0594320467306607E-2</v>
      </c>
      <c r="BO261">
        <v>83.646349784190647</v>
      </c>
      <c r="BP261">
        <v>8.468448887197237</v>
      </c>
      <c r="BQ261">
        <v>1.259952144787164E-2</v>
      </c>
      <c r="BR261">
        <v>521.25251353414978</v>
      </c>
      <c r="BS261">
        <v>55.9013056354691</v>
      </c>
      <c r="BT261">
        <v>0.11396210673332</v>
      </c>
      <c r="BU261">
        <v>243.12111430601439</v>
      </c>
      <c r="BV261">
        <v>29.14762606252415</v>
      </c>
      <c r="BW261">
        <v>0.10754718402447171</v>
      </c>
      <c r="BX261">
        <v>89.286766020809495</v>
      </c>
      <c r="BY261">
        <v>10.599643811236129</v>
      </c>
      <c r="BZ261">
        <v>3.5907010927309843E-2</v>
      </c>
      <c r="CA261">
        <v>280.74326569043211</v>
      </c>
      <c r="CB261">
        <v>37.474352122166913</v>
      </c>
      <c r="CC261">
        <v>0.30237384108017051</v>
      </c>
      <c r="CD261">
        <v>46.63188772397001</v>
      </c>
      <c r="CE261">
        <v>6.2738286742147649</v>
      </c>
      <c r="CF261">
        <v>2.887405579416474E-2</v>
      </c>
      <c r="CG261">
        <v>304.94702680210543</v>
      </c>
      <c r="CH261">
        <v>30.205731215276518</v>
      </c>
      <c r="CI261">
        <v>7.1262147231720196E-2</v>
      </c>
      <c r="CJ261">
        <v>73.932404497659817</v>
      </c>
      <c r="CK261">
        <v>7.6629566811872136</v>
      </c>
      <c r="CL261">
        <v>3.6478442619287732E-2</v>
      </c>
      <c r="CM261">
        <v>255.21949732944</v>
      </c>
      <c r="CN261">
        <v>22.380665809790031</v>
      </c>
      <c r="CO261">
        <v>0.1330693207922912</v>
      </c>
      <c r="CP261">
        <v>45.028198334931908</v>
      </c>
      <c r="CQ261">
        <v>3.4586211459696941</v>
      </c>
      <c r="CR261">
        <v>1.6851595088359109E-2</v>
      </c>
      <c r="CS261">
        <v>330.2429874658128</v>
      </c>
      <c r="CT261">
        <v>21.07984335618244</v>
      </c>
      <c r="CU261">
        <v>7.9388855845346398E-2</v>
      </c>
      <c r="CV261">
        <v>46.129988800410501</v>
      </c>
      <c r="CW261">
        <v>3.5559607351536751</v>
      </c>
      <c r="CX261">
        <v>3.5226614412491648E-2</v>
      </c>
      <c r="CY261">
        <v>5687.5080897846155</v>
      </c>
      <c r="CZ261">
        <v>476.57180010040162</v>
      </c>
      <c r="DA261">
        <v>0.17200026116158229</v>
      </c>
      <c r="DB261">
        <v>0.21200704157849179</v>
      </c>
      <c r="DC261">
        <v>7.8454434410042947E-2</v>
      </c>
      <c r="DD261">
        <v>1.561992632134707E-2</v>
      </c>
      <c r="DE261">
        <v>8.9329545719257784</v>
      </c>
      <c r="DF261">
        <v>5.2269701948957046</v>
      </c>
      <c r="DG261">
        <v>15.77588965003655</v>
      </c>
      <c r="DH261">
        <v>974.90588263485949</v>
      </c>
      <c r="DI261">
        <v>62.828432555337642</v>
      </c>
      <c r="DJ261">
        <v>0.82789122102974955</v>
      </c>
      <c r="DK261">
        <v>196.83227742685631</v>
      </c>
      <c r="DL261">
        <v>12.852047052190059</v>
      </c>
      <c r="DM261">
        <v>0.44290662489004029</v>
      </c>
      <c r="DN261">
        <v>98.949978126409803</v>
      </c>
      <c r="DO261">
        <v>6.6965022342216134</v>
      </c>
      <c r="DP261">
        <v>0.43191934807591897</v>
      </c>
      <c r="DQ261">
        <v>365.17480337282711</v>
      </c>
      <c r="DR261">
        <v>26.51467766771858</v>
      </c>
      <c r="DS261">
        <v>0.37430831423849992</v>
      </c>
      <c r="DT261">
        <v>519.81732116262344</v>
      </c>
      <c r="DU261">
        <v>37.170542889097668</v>
      </c>
      <c r="DV261">
        <v>0.1810704058006388</v>
      </c>
      <c r="DW261">
        <v>329.42199598545619</v>
      </c>
      <c r="DX261">
        <v>21.36700133752154</v>
      </c>
      <c r="DY261">
        <v>0.39890619067424271</v>
      </c>
      <c r="EA261">
        <v>1561.307639602207</v>
      </c>
      <c r="EB261">
        <v>141.07922492984329</v>
      </c>
      <c r="EC261">
        <v>711.95244925757891</v>
      </c>
      <c r="ED261">
        <v>901.36152784688204</v>
      </c>
      <c r="EE261">
        <v>1140.596309702735</v>
      </c>
      <c r="EF261">
        <v>1642.710231797395</v>
      </c>
      <c r="EG261">
        <v>1585.910586515266</v>
      </c>
      <c r="EH261">
        <v>1410.770179348905</v>
      </c>
      <c r="EI261">
        <v>1291.7420422152361</v>
      </c>
      <c r="EJ261">
        <v>1239.62206017116</v>
      </c>
      <c r="EK261">
        <v>1354.073342447982</v>
      </c>
      <c r="EL261">
        <v>1595.1218583089999</v>
      </c>
      <c r="EM261">
        <v>1823.003981171332</v>
      </c>
      <c r="EN261">
        <v>2051.1986799118808</v>
      </c>
      <c r="EO261">
        <v>1875.202796764655</v>
      </c>
      <c r="EQ261">
        <v>1.996502908304675</v>
      </c>
      <c r="ER261">
        <v>0.89897585271814129</v>
      </c>
      <c r="ES261">
        <v>1.0417657655544641</v>
      </c>
      <c r="ET261">
        <v>1.0459544977886721</v>
      </c>
      <c r="EU261">
        <v>6.8778917572189555E-2</v>
      </c>
      <c r="EV261">
        <v>0.10000156439013599</v>
      </c>
      <c r="EW261">
        <v>1.453956647182991</v>
      </c>
      <c r="EX261">
        <v>145.31042765084251</v>
      </c>
      <c r="EY261">
        <v>1.1910754792038969</v>
      </c>
      <c r="EZ261">
        <v>1.57404499381364</v>
      </c>
      <c r="FA261">
        <v>9.3285353651755457E-2</v>
      </c>
      <c r="FC261">
        <f t="shared" si="28"/>
        <v>1.8393283228024235</v>
      </c>
      <c r="FE261">
        <v>-13.605441193809998</v>
      </c>
      <c r="FF261">
        <v>1.0456719999999999</v>
      </c>
      <c r="FH261">
        <v>-1.2447576551099999</v>
      </c>
      <c r="FI261">
        <v>1.0456719999999999</v>
      </c>
      <c r="FK261">
        <v>1196.1723466000001</v>
      </c>
      <c r="FL261">
        <f t="shared" si="32"/>
        <v>923.02234660000011</v>
      </c>
      <c r="FM261">
        <v>30</v>
      </c>
      <c r="FS261">
        <f t="shared" si="29"/>
        <v>519.81732116262344</v>
      </c>
      <c r="FT261">
        <f t="shared" si="30"/>
        <v>841.9321308378918</v>
      </c>
      <c r="FU261">
        <f t="shared" si="31"/>
        <v>2.7485087993046422</v>
      </c>
      <c r="FV261">
        <f t="shared" si="33"/>
        <v>4.0395103324984039</v>
      </c>
    </row>
    <row r="262" spans="1:178" x14ac:dyDescent="0.25">
      <c r="A262" t="s">
        <v>1323</v>
      </c>
      <c r="B262" t="s">
        <v>789</v>
      </c>
      <c r="C262" s="2">
        <v>-7.7590042357429221</v>
      </c>
      <c r="D262" s="5">
        <v>3.2204034747602202E-2</v>
      </c>
      <c r="E262" s="6">
        <v>247.15645938091441</v>
      </c>
      <c r="F262" s="7">
        <v>0.59144565090235524</v>
      </c>
      <c r="G262">
        <v>-182.50502053454599</v>
      </c>
      <c r="H262" s="8">
        <v>236.00744783693219</v>
      </c>
      <c r="I262" s="2">
        <v>1.9355411330673631</v>
      </c>
      <c r="J262" s="2">
        <v>9.5555681508782006E-2</v>
      </c>
      <c r="K262" s="5">
        <v>0.18500050312762059</v>
      </c>
      <c r="L262" s="9">
        <v>6.4190481552867768E-4</v>
      </c>
      <c r="M262">
        <v>0.1706537883957282</v>
      </c>
      <c r="N262" s="8">
        <v>0.2262993822910693</v>
      </c>
      <c r="O262" s="10">
        <v>13.180362941504971</v>
      </c>
      <c r="P262" s="7">
        <v>0.76581868454574087</v>
      </c>
      <c r="Q262" s="5">
        <v>0.51706250059055026</v>
      </c>
      <c r="R262" s="11">
        <v>2.5309303315482139E-2</v>
      </c>
      <c r="S262" s="12">
        <v>0.89830280214518865</v>
      </c>
      <c r="T262" s="6">
        <v>2697.3094814092278</v>
      </c>
      <c r="U262" s="6">
        <v>4.5026139951770157</v>
      </c>
      <c r="V262" s="6">
        <v>5.7234049847347599</v>
      </c>
      <c r="W262" s="6">
        <v>2686.4141886389211</v>
      </c>
      <c r="X262" s="6">
        <v>12.81401237933809</v>
      </c>
      <c r="Y262" s="6">
        <v>107.66463493497091</v>
      </c>
      <c r="Z262" s="6">
        <v>2692.2633285014481</v>
      </c>
      <c r="AA262" s="6">
        <v>5.8210536298044779</v>
      </c>
      <c r="AB262" s="13">
        <v>54.71343229858298</v>
      </c>
      <c r="AC262" s="14">
        <v>99.596068124722009</v>
      </c>
      <c r="AE262" t="s">
        <v>1324</v>
      </c>
      <c r="AF262" t="s">
        <v>1324</v>
      </c>
      <c r="AG262">
        <v>25.012</v>
      </c>
      <c r="AH262">
        <v>1709.092537125438</v>
      </c>
      <c r="AI262">
        <v>356.02575000657259</v>
      </c>
      <c r="AJ262">
        <v>89.665695391264919</v>
      </c>
      <c r="AK262" t="s">
        <v>143</v>
      </c>
      <c r="AL262">
        <v>847.86800041880122</v>
      </c>
      <c r="AM262">
        <v>1829.8753482651241</v>
      </c>
      <c r="AN262">
        <v>216.52066863795051</v>
      </c>
      <c r="AO262">
        <v>7.8625413722280157</v>
      </c>
      <c r="AP262">
        <v>2.1602750998464559</v>
      </c>
      <c r="AQ262">
        <v>3.2182444019152601</v>
      </c>
      <c r="AR262">
        <v>0.95413961097285671</v>
      </c>
      <c r="AS262">
        <v>1.4376596546468099</v>
      </c>
      <c r="AT262">
        <v>87.880593560113468</v>
      </c>
      <c r="AU262">
        <v>31.953226226961139</v>
      </c>
      <c r="AV262">
        <v>49.425179729453049</v>
      </c>
      <c r="AW262">
        <v>4.4165788799708174</v>
      </c>
      <c r="AX262">
        <v>1.484652949869002</v>
      </c>
      <c r="AY262">
        <v>0.1183721119844631</v>
      </c>
      <c r="AZ262">
        <v>676.77375870736137</v>
      </c>
      <c r="BA262">
        <v>33.468314320105932</v>
      </c>
      <c r="BB262">
        <v>7.4970254860976818E-2</v>
      </c>
      <c r="BC262">
        <v>503648.78905085241</v>
      </c>
      <c r="BD262">
        <v>20889.716963250648</v>
      </c>
      <c r="BE262">
        <v>1.705366749637456</v>
      </c>
      <c r="BF262">
        <v>0.758296555847221</v>
      </c>
      <c r="BG262">
        <v>0.14327796084191449</v>
      </c>
      <c r="BH262">
        <v>6.5259667094116763E-2</v>
      </c>
      <c r="BI262">
        <v>0.74989736333703727</v>
      </c>
      <c r="BJ262">
        <v>0.105145963134223</v>
      </c>
      <c r="BK262">
        <v>8.5239841683708399E-3</v>
      </c>
      <c r="BL262">
        <v>44.531763127305247</v>
      </c>
      <c r="BM262">
        <v>2.5559052918487239</v>
      </c>
      <c r="BN262">
        <v>6.258224661832662E-2</v>
      </c>
      <c r="BO262">
        <v>2.7426236256220329</v>
      </c>
      <c r="BP262">
        <v>0.32391259968046332</v>
      </c>
      <c r="BQ262">
        <v>1.221565097686125E-2</v>
      </c>
      <c r="BR262">
        <v>22.246288894103529</v>
      </c>
      <c r="BS262">
        <v>2.0404318752565209</v>
      </c>
      <c r="BT262">
        <v>3.0450642542915289E-2</v>
      </c>
      <c r="BU262">
        <v>15.99052284693227</v>
      </c>
      <c r="BV262">
        <v>1.5581362232553051</v>
      </c>
      <c r="BW262">
        <v>0.10972249561845231</v>
      </c>
      <c r="BX262">
        <v>6.5226259128636883</v>
      </c>
      <c r="BY262">
        <v>0.44082640288970598</v>
      </c>
      <c r="BZ262">
        <v>3.0185790134921842E-2</v>
      </c>
      <c r="CA262">
        <v>34.354549285066717</v>
      </c>
      <c r="CB262">
        <v>2.5840277395429361</v>
      </c>
      <c r="CC262">
        <v>0.16697490193517081</v>
      </c>
      <c r="CD262">
        <v>7.5771940355666292</v>
      </c>
      <c r="CE262">
        <v>0.4585055284433151</v>
      </c>
      <c r="CF262">
        <v>7.7156408960718601E-3</v>
      </c>
      <c r="CG262">
        <v>65.894394001532063</v>
      </c>
      <c r="CH262">
        <v>3.7410476788971212</v>
      </c>
      <c r="CI262">
        <v>4.7613454133656773E-2</v>
      </c>
      <c r="CJ262">
        <v>21.039408012949242</v>
      </c>
      <c r="CK262">
        <v>1.2381420061457269</v>
      </c>
      <c r="CL262">
        <v>1.1825877811411711E-2</v>
      </c>
      <c r="CM262">
        <v>89.029394532653797</v>
      </c>
      <c r="CN262">
        <v>5.370225997304753</v>
      </c>
      <c r="CO262">
        <v>3.5570771411992413E-2</v>
      </c>
      <c r="CP262">
        <v>17.076906115120131</v>
      </c>
      <c r="CQ262">
        <v>1.02992771333052</v>
      </c>
      <c r="CR262">
        <v>1.1269055786874659E-2</v>
      </c>
      <c r="CS262">
        <v>129.89551447994401</v>
      </c>
      <c r="CT262">
        <v>7.5265497561989489</v>
      </c>
      <c r="CU262">
        <v>0.13361001593852609</v>
      </c>
      <c r="CV262">
        <v>19.628636778578301</v>
      </c>
      <c r="CW262">
        <v>1.063013285016313</v>
      </c>
      <c r="CX262">
        <v>1.142613528988491E-2</v>
      </c>
      <c r="CY262">
        <v>7257.1436631513943</v>
      </c>
      <c r="CZ262">
        <v>323.125540424348</v>
      </c>
      <c r="DA262">
        <v>0.289514711859996</v>
      </c>
      <c r="DB262">
        <v>0.10051047826130589</v>
      </c>
      <c r="DC262">
        <v>4.2919917607465267E-2</v>
      </c>
      <c r="DD262">
        <v>1.0445826640798831E-2</v>
      </c>
      <c r="DE262">
        <v>-0.30398182859049211</v>
      </c>
      <c r="DF262">
        <v>4.8996691826939136</v>
      </c>
      <c r="DG262">
        <v>12.09133038518025</v>
      </c>
      <c r="DH262">
        <v>512.38376844831623</v>
      </c>
      <c r="DI262">
        <v>26.380903166583082</v>
      </c>
      <c r="DJ262">
        <v>0.6852026691253158</v>
      </c>
      <c r="DK262">
        <v>103.18744567946911</v>
      </c>
      <c r="DL262">
        <v>5.1111688196422014</v>
      </c>
      <c r="DM262">
        <v>0.39604207397540941</v>
      </c>
      <c r="DN262">
        <v>39.828480039351241</v>
      </c>
      <c r="DO262">
        <v>2.170839009007008</v>
      </c>
      <c r="DP262">
        <v>0.37124133239863749</v>
      </c>
      <c r="DQ262">
        <v>171.1680483693913</v>
      </c>
      <c r="DR262">
        <v>7.5197390585160342</v>
      </c>
      <c r="DS262">
        <v>0.293043879649179</v>
      </c>
      <c r="DT262">
        <v>247.15645938091441</v>
      </c>
      <c r="DU262">
        <v>13.796465692576231</v>
      </c>
      <c r="DV262">
        <v>0.1613314860057472</v>
      </c>
      <c r="DW262">
        <v>166.61042240059399</v>
      </c>
      <c r="DX262">
        <v>8.593149094834077</v>
      </c>
      <c r="DY262">
        <v>0.30031554702794228</v>
      </c>
      <c r="EA262">
        <v>431.06608834863778</v>
      </c>
      <c r="EB262">
        <v>3.164123895936866</v>
      </c>
      <c r="EC262">
        <v>72.645616847153761</v>
      </c>
      <c r="ED262">
        <v>29.55413389678915</v>
      </c>
      <c r="EE262">
        <v>48.678969133705749</v>
      </c>
      <c r="EF262">
        <v>108.04407329008291</v>
      </c>
      <c r="EG262">
        <v>115.85481195139771</v>
      </c>
      <c r="EH262">
        <v>172.63592605561169</v>
      </c>
      <c r="EI262">
        <v>209.8945716223443</v>
      </c>
      <c r="EJ262">
        <v>267.86339025013041</v>
      </c>
      <c r="EK262">
        <v>385.33714309430837</v>
      </c>
      <c r="EL262">
        <v>556.43371582908617</v>
      </c>
      <c r="EM262">
        <v>691.37271721134141</v>
      </c>
      <c r="EN262">
        <v>806.80443776362756</v>
      </c>
      <c r="EO262">
        <v>797.9120641698496</v>
      </c>
      <c r="EQ262">
        <v>7.5123109712053724</v>
      </c>
      <c r="ER262">
        <v>3.3122844007065151</v>
      </c>
      <c r="ES262">
        <v>0.84829715958040752</v>
      </c>
      <c r="ET262">
        <v>0.85936904971421468</v>
      </c>
      <c r="EU262">
        <v>3.9217978333231122E-3</v>
      </c>
      <c r="EV262">
        <v>1.8328304937626941E-2</v>
      </c>
      <c r="EW262">
        <v>4.6734446079533267</v>
      </c>
      <c r="EX262">
        <v>7.544452767161359</v>
      </c>
      <c r="EY262">
        <v>5.5501161872786264</v>
      </c>
      <c r="EZ262">
        <v>1.902732826229157</v>
      </c>
      <c r="FA262">
        <v>5.837742426158238E-3</v>
      </c>
      <c r="FC262">
        <f t="shared" si="28"/>
        <v>7.0828803300782885</v>
      </c>
      <c r="FE262">
        <v>-21.290461908579999</v>
      </c>
      <c r="FF262">
        <v>1.2072879000000001</v>
      </c>
      <c r="FH262">
        <v>-3.9048615389000001</v>
      </c>
      <c r="FI262">
        <v>1.2072879000000001</v>
      </c>
      <c r="FK262">
        <v>963.55895740000005</v>
      </c>
      <c r="FL262">
        <f t="shared" si="32"/>
        <v>690.40895740000008</v>
      </c>
      <c r="FM262">
        <v>22</v>
      </c>
      <c r="FS262">
        <f t="shared" si="29"/>
        <v>247.15645938091441</v>
      </c>
      <c r="FT262">
        <f t="shared" si="30"/>
        <v>400.31171726157629</v>
      </c>
      <c r="FU262">
        <f t="shared" si="31"/>
        <v>1.240684132548284</v>
      </c>
      <c r="FV262">
        <f t="shared" si="33"/>
        <v>2.6584575893499185</v>
      </c>
    </row>
    <row r="263" spans="1:178" x14ac:dyDescent="0.25">
      <c r="A263" t="s">
        <v>1325</v>
      </c>
      <c r="B263" t="s">
        <v>789</v>
      </c>
      <c r="C263" s="2">
        <v>-1.927525818112886</v>
      </c>
      <c r="D263" s="5">
        <v>8.9210200428024924E-3</v>
      </c>
      <c r="E263" s="6">
        <v>71.19915504167146</v>
      </c>
      <c r="F263" s="7">
        <v>0.26305643942256701</v>
      </c>
      <c r="G263">
        <v>-737.7122323574722</v>
      </c>
      <c r="H263" s="8">
        <v>97.465892061171246</v>
      </c>
      <c r="I263" s="2">
        <v>2.0985759092431682</v>
      </c>
      <c r="J263" s="2">
        <v>0.1038626738126336</v>
      </c>
      <c r="K263" s="5">
        <v>0.18242108563532711</v>
      </c>
      <c r="L263" s="9">
        <v>1.361465696266095E-3</v>
      </c>
      <c r="M263">
        <v>8.4787957428489977E-2</v>
      </c>
      <c r="N263" s="8">
        <v>1.310335216435043</v>
      </c>
      <c r="O263" s="10">
        <v>12.00593049863644</v>
      </c>
      <c r="P263" s="7">
        <v>0.70884609071731575</v>
      </c>
      <c r="Q263" s="5">
        <v>0.47772565929354338</v>
      </c>
      <c r="R263" s="11">
        <v>2.374112794049596E-2</v>
      </c>
      <c r="S263" s="12">
        <v>0.81724347860587498</v>
      </c>
      <c r="T263" s="6">
        <v>2675.022669387587</v>
      </c>
      <c r="U263" s="6">
        <v>11.313435952338629</v>
      </c>
      <c r="V263" s="6">
        <v>11.81045707778061</v>
      </c>
      <c r="W263" s="6">
        <v>2516.4936698514639</v>
      </c>
      <c r="X263" s="6">
        <v>21.68931794716492</v>
      </c>
      <c r="Y263" s="6">
        <v>103.4535705615402</v>
      </c>
      <c r="Z263" s="6">
        <v>2603.3727474898069</v>
      </c>
      <c r="AA263" s="6">
        <v>11.382666855923469</v>
      </c>
      <c r="AB263" s="13">
        <v>55.46908751527932</v>
      </c>
      <c r="AC263" s="14">
        <v>94.073732482707655</v>
      </c>
      <c r="AE263" t="s">
        <v>1326</v>
      </c>
      <c r="AF263" t="s">
        <v>1326</v>
      </c>
      <c r="AG263">
        <v>25.012</v>
      </c>
      <c r="AH263">
        <v>397.37941824309661</v>
      </c>
      <c r="AI263">
        <v>51.255806977473917</v>
      </c>
      <c r="AJ263">
        <v>82.51733992659949</v>
      </c>
      <c r="AK263" t="s">
        <v>143</v>
      </c>
      <c r="AL263">
        <v>795.90585755531038</v>
      </c>
      <c r="AM263">
        <v>1579.3644603122329</v>
      </c>
      <c r="AN263">
        <v>235.8179254355085</v>
      </c>
      <c r="AO263">
        <v>11.030945071658721</v>
      </c>
      <c r="AP263">
        <v>2.006550765751745</v>
      </c>
      <c r="AQ263">
        <v>4.4621298172185844</v>
      </c>
      <c r="AR263">
        <v>0.83634734730172977</v>
      </c>
      <c r="AS263">
        <v>1.3756573443707369</v>
      </c>
      <c r="AT263">
        <v>113.0099863190581</v>
      </c>
      <c r="AU263">
        <v>33.004841084878528</v>
      </c>
      <c r="AV263">
        <v>48.43313003915965</v>
      </c>
      <c r="AW263">
        <v>5.0077819099718859</v>
      </c>
      <c r="AX263">
        <v>0.64251145155095668</v>
      </c>
      <c r="AY263">
        <v>0.1118807619238001</v>
      </c>
      <c r="AZ263">
        <v>177.1968141686873</v>
      </c>
      <c r="BA263">
        <v>9.6320346312013214</v>
      </c>
      <c r="BB263">
        <v>7.7682149952337479E-2</v>
      </c>
      <c r="BC263">
        <v>539191.4927898437</v>
      </c>
      <c r="BD263">
        <v>18958.14326780802</v>
      </c>
      <c r="BE263">
        <v>1.4478918097119351</v>
      </c>
      <c r="BF263">
        <v>1.0322239044666781</v>
      </c>
      <c r="BG263">
        <v>0.19218893457307301</v>
      </c>
      <c r="BH263">
        <v>0.11477242361731881</v>
      </c>
      <c r="BI263">
        <v>1.4981902528432269</v>
      </c>
      <c r="BJ263">
        <v>0.13437203808745479</v>
      </c>
      <c r="BK263">
        <v>7.4500076845340438E-3</v>
      </c>
      <c r="BL263">
        <v>19.945017466765211</v>
      </c>
      <c r="BM263">
        <v>1.2569509918520341</v>
      </c>
      <c r="BN263">
        <v>5.9447864935684512E-2</v>
      </c>
      <c r="BO263">
        <v>2.7587451447201721</v>
      </c>
      <c r="BP263">
        <v>0.25065366591013932</v>
      </c>
      <c r="BQ263">
        <v>1.1603314130189521E-2</v>
      </c>
      <c r="BR263">
        <v>17.512873876740152</v>
      </c>
      <c r="BS263">
        <v>1.584182409902356</v>
      </c>
      <c r="BT263">
        <v>7.2423759948203381E-2</v>
      </c>
      <c r="BU263">
        <v>10.237227853848999</v>
      </c>
      <c r="BV263">
        <v>1.1536123868034991</v>
      </c>
      <c r="BW263">
        <v>3.2101663394064367E-2</v>
      </c>
      <c r="BX263">
        <v>3.780450071729502</v>
      </c>
      <c r="BY263">
        <v>0.43697013953352309</v>
      </c>
      <c r="BZ263">
        <v>8.8297851695326585E-3</v>
      </c>
      <c r="CA263">
        <v>15.588306192727099</v>
      </c>
      <c r="CB263">
        <v>1.455376540869352</v>
      </c>
      <c r="CC263">
        <v>0.22199043250037759</v>
      </c>
      <c r="CD263">
        <v>3.1432058434350441</v>
      </c>
      <c r="CE263">
        <v>0.25240032049721778</v>
      </c>
      <c r="CF263">
        <v>3.2260472426949682E-2</v>
      </c>
      <c r="CG263">
        <v>25.23962027381501</v>
      </c>
      <c r="CH263">
        <v>2.2990979398509288</v>
      </c>
      <c r="CI263">
        <v>4.3785336089609737E-2</v>
      </c>
      <c r="CJ263">
        <v>5.5682409958304167</v>
      </c>
      <c r="CK263">
        <v>0.40470878861649812</v>
      </c>
      <c r="CL263">
        <v>1.0880624344716001E-2</v>
      </c>
      <c r="CM263">
        <v>21.888235076696521</v>
      </c>
      <c r="CN263">
        <v>1.484679712379156</v>
      </c>
      <c r="CO263">
        <v>3.2741414637434567E-2</v>
      </c>
      <c r="CP263">
        <v>3.7693692563099308</v>
      </c>
      <c r="CQ263">
        <v>0.31839681440786821</v>
      </c>
      <c r="CR263">
        <v>1.037118859598263E-2</v>
      </c>
      <c r="CS263">
        <v>28.98313490735687</v>
      </c>
      <c r="CT263">
        <v>2.1653929464368198</v>
      </c>
      <c r="CU263">
        <v>4.8834827971498733E-2</v>
      </c>
      <c r="CV263">
        <v>4.945901632893456</v>
      </c>
      <c r="CW263">
        <v>0.38267362211490052</v>
      </c>
      <c r="CX263">
        <v>1.0517851507157819E-2</v>
      </c>
      <c r="CY263">
        <v>8044.8822022556296</v>
      </c>
      <c r="CZ263">
        <v>405.39431847555602</v>
      </c>
      <c r="DA263">
        <v>0.10583291642829661</v>
      </c>
      <c r="DB263">
        <v>4.9665730724052892E-2</v>
      </c>
      <c r="DC263">
        <v>2.6697327916889842E-2</v>
      </c>
      <c r="DD263">
        <v>9.6137747535148168E-3</v>
      </c>
      <c r="DE263">
        <v>1.6604953442549719</v>
      </c>
      <c r="DF263">
        <v>4.1247572793714111</v>
      </c>
      <c r="DG263">
        <v>10.440738932171289</v>
      </c>
      <c r="DH263">
        <v>137.79463704775429</v>
      </c>
      <c r="DI263">
        <v>8.6998561185026535</v>
      </c>
      <c r="DJ263">
        <v>0.72221603007864532</v>
      </c>
      <c r="DK263">
        <v>27.38770375991562</v>
      </c>
      <c r="DL263">
        <v>1.749190131675459</v>
      </c>
      <c r="DM263">
        <v>0.37450711761098809</v>
      </c>
      <c r="DN263">
        <v>5.3326340685773026</v>
      </c>
      <c r="DO263">
        <v>0.38818257878735019</v>
      </c>
      <c r="DP263">
        <v>0.29211332350523611</v>
      </c>
      <c r="DQ263">
        <v>21.99090938232057</v>
      </c>
      <c r="DR263">
        <v>1.4919057393369399</v>
      </c>
      <c r="DS263">
        <v>0.27903273211525509</v>
      </c>
      <c r="DT263">
        <v>71.19915504167146</v>
      </c>
      <c r="DU263">
        <v>3.608565695533092</v>
      </c>
      <c r="DV263">
        <v>0.1610576081756197</v>
      </c>
      <c r="DW263">
        <v>41.889435715818109</v>
      </c>
      <c r="DX263">
        <v>2.6433830603902719</v>
      </c>
      <c r="DY263">
        <v>0.30134361446170832</v>
      </c>
      <c r="EA263">
        <v>112.8642128462976</v>
      </c>
      <c r="EB263">
        <v>6.3214778600980059</v>
      </c>
      <c r="EC263">
        <v>32.536733224739329</v>
      </c>
      <c r="ED263">
        <v>29.727857162932889</v>
      </c>
      <c r="EE263">
        <v>38.321387038818713</v>
      </c>
      <c r="EF263">
        <v>69.170458471952685</v>
      </c>
      <c r="EG263">
        <v>67.148313885071076</v>
      </c>
      <c r="EH263">
        <v>78.333196948377378</v>
      </c>
      <c r="EI263">
        <v>87.069413945569082</v>
      </c>
      <c r="EJ263">
        <v>102.60008241388221</v>
      </c>
      <c r="EK263">
        <v>101.9824358210699</v>
      </c>
      <c r="EL263">
        <v>136.80146922935319</v>
      </c>
      <c r="EM263">
        <v>152.60604276558419</v>
      </c>
      <c r="EN263">
        <v>180.01947147426631</v>
      </c>
      <c r="EO263">
        <v>201.05291190623811</v>
      </c>
      <c r="EQ263">
        <v>2.373465006577089</v>
      </c>
      <c r="ER263">
        <v>1.5325412076164511</v>
      </c>
      <c r="ES263">
        <v>0.91222476665208607</v>
      </c>
      <c r="ET263">
        <v>0.89908234285689881</v>
      </c>
      <c r="EU263">
        <v>3.5115522828327257E-2</v>
      </c>
      <c r="EV263">
        <v>8.0699857868228517E-2</v>
      </c>
      <c r="EW263">
        <v>2.2981249136672099</v>
      </c>
      <c r="EX263">
        <v>20.783423286406549</v>
      </c>
      <c r="EY263">
        <v>3.569771506107331</v>
      </c>
      <c r="EZ263">
        <v>2.456571908775774</v>
      </c>
      <c r="FA263">
        <v>3.5614639609073677E-2</v>
      </c>
      <c r="FC263">
        <f t="shared" ref="FC263:FC297" si="34">(CG263/BR263)+(CG263/BU263)</f>
        <v>3.906677908032921</v>
      </c>
      <c r="FE263">
        <v>-20.89134130831</v>
      </c>
      <c r="FF263">
        <v>1.1802878000000001</v>
      </c>
      <c r="FH263">
        <v>-4.2430707564399999</v>
      </c>
      <c r="FI263">
        <v>1.1802878000000001</v>
      </c>
      <c r="FK263">
        <v>991.815651</v>
      </c>
      <c r="FL263">
        <f t="shared" si="32"/>
        <v>718.66565100000003</v>
      </c>
      <c r="FM263">
        <v>23</v>
      </c>
      <c r="FS263">
        <f t="shared" ref="FS263:FS297" si="35">DT263</f>
        <v>71.19915504167146</v>
      </c>
      <c r="FT263">
        <f t="shared" ref="FT263:FT297" si="36">FS263*(EXP(2690*0.000000000155125*1000000)+0.0072*EXP(2690*0.00000000098485*1000000))</f>
        <v>115.31908206525172</v>
      </c>
      <c r="FU263">
        <f t="shared" ref="FU263:FU297" si="37">(BL263/FT263)*((FT263/AQ263)^0.5)</f>
        <v>0.87925071882080319</v>
      </c>
      <c r="FV263">
        <f t="shared" si="33"/>
        <v>2.060562702701247</v>
      </c>
    </row>
    <row r="264" spans="1:178" x14ac:dyDescent="0.25">
      <c r="A264" t="s">
        <v>1327</v>
      </c>
      <c r="B264" t="s">
        <v>789</v>
      </c>
      <c r="C264" s="2">
        <v>15.376307387549179</v>
      </c>
      <c r="D264" s="5">
        <v>9.786441553130406E-3</v>
      </c>
      <c r="E264" s="6">
        <v>74.130069213251758</v>
      </c>
      <c r="F264" s="7">
        <v>0.40327043949061009</v>
      </c>
      <c r="G264">
        <v>92.385143908289777</v>
      </c>
      <c r="H264" s="8">
        <v>102.8915019661103</v>
      </c>
      <c r="I264" s="2">
        <v>2.0655292026804268</v>
      </c>
      <c r="J264" s="2">
        <v>0.111560935833181</v>
      </c>
      <c r="K264" s="5">
        <v>0.18303460884703321</v>
      </c>
      <c r="L264" s="9">
        <v>1.215289308188833E-3</v>
      </c>
      <c r="M264">
        <v>0.13393613842474161</v>
      </c>
      <c r="N264" s="8">
        <v>0.71593730269811817</v>
      </c>
      <c r="O264" s="10">
        <v>12.287254212205861</v>
      </c>
      <c r="P264" s="7">
        <v>0.74174960057705575</v>
      </c>
      <c r="Q264" s="5">
        <v>0.48710914257855131</v>
      </c>
      <c r="R264" s="11">
        <v>2.4875469741066161E-2</v>
      </c>
      <c r="S264" s="12">
        <v>0.93360920294390526</v>
      </c>
      <c r="T264" s="6">
        <v>2678.9237811383418</v>
      </c>
      <c r="U264" s="6">
        <v>10.446883332483081</v>
      </c>
      <c r="V264" s="6">
        <v>11.03714416383241</v>
      </c>
      <c r="W264" s="6">
        <v>2556.1349109350799</v>
      </c>
      <c r="X264" s="6">
        <v>33.397224974341583</v>
      </c>
      <c r="Y264" s="6">
        <v>108.7251141041782</v>
      </c>
      <c r="Z264" s="6">
        <v>2623.3869675030828</v>
      </c>
      <c r="AA264" s="6">
        <v>16.803489767104288</v>
      </c>
      <c r="AB264" s="13">
        <v>58.136065927754707</v>
      </c>
      <c r="AC264" s="14">
        <v>95.416485117352408</v>
      </c>
      <c r="AE264" t="s">
        <v>1328</v>
      </c>
      <c r="AF264" t="s">
        <v>1328</v>
      </c>
      <c r="AG264">
        <v>25.023</v>
      </c>
      <c r="AH264">
        <v>696.587691149335</v>
      </c>
      <c r="AI264">
        <v>53.594435692911233</v>
      </c>
      <c r="AJ264">
        <v>73.900265924230254</v>
      </c>
      <c r="AK264" t="s">
        <v>143</v>
      </c>
      <c r="AL264">
        <v>655.6702377277619</v>
      </c>
      <c r="AM264">
        <v>1436.345428996291</v>
      </c>
      <c r="AN264">
        <v>223.2299326289241</v>
      </c>
      <c r="AO264">
        <v>9.283799739000397</v>
      </c>
      <c r="AP264">
        <v>1.749234315813109</v>
      </c>
      <c r="AQ264">
        <v>3.0855284716556861</v>
      </c>
      <c r="AR264">
        <v>0.77782655628677377</v>
      </c>
      <c r="AS264">
        <v>1.2474019136234289</v>
      </c>
      <c r="AT264" t="s">
        <v>143</v>
      </c>
      <c r="AU264">
        <v>23.145264335497789</v>
      </c>
      <c r="AV264">
        <v>41.286044533780228</v>
      </c>
      <c r="AW264">
        <v>2.8384799653238928</v>
      </c>
      <c r="AX264">
        <v>0.68138805245568979</v>
      </c>
      <c r="AY264">
        <v>0.1115899215819753</v>
      </c>
      <c r="AZ264">
        <v>182.75619714092059</v>
      </c>
      <c r="BA264">
        <v>10.33117162127456</v>
      </c>
      <c r="BB264">
        <v>5.5394188249024007E-2</v>
      </c>
      <c r="BC264">
        <v>532900.54531034199</v>
      </c>
      <c r="BD264">
        <v>21571.922998374979</v>
      </c>
      <c r="BE264">
        <v>3.2373238604116228</v>
      </c>
      <c r="BF264">
        <v>0.78364003131188509</v>
      </c>
      <c r="BG264">
        <v>0.18311657345868601</v>
      </c>
      <c r="BH264">
        <v>8.3499217012799928E-2</v>
      </c>
      <c r="BI264">
        <v>1.163858082704283</v>
      </c>
      <c r="BJ264">
        <v>0.19634875693885939</v>
      </c>
      <c r="BK264">
        <v>5.613505191020501E-3</v>
      </c>
      <c r="BL264">
        <v>23.24103798811522</v>
      </c>
      <c r="BM264">
        <v>1.825458917358707</v>
      </c>
      <c r="BN264">
        <v>1.548850084613591E-2</v>
      </c>
      <c r="BO264">
        <v>2.521594866614576</v>
      </c>
      <c r="BP264">
        <v>0.44162274417638198</v>
      </c>
      <c r="BQ264">
        <v>1.0040858998172929E-2</v>
      </c>
      <c r="BR264">
        <v>16.699459678475851</v>
      </c>
      <c r="BS264">
        <v>2.910922566432427</v>
      </c>
      <c r="BT264">
        <v>2.7335022366089631E-2</v>
      </c>
      <c r="BU264">
        <v>8.4026521605219973</v>
      </c>
      <c r="BV264">
        <v>1.4665056195568089</v>
      </c>
      <c r="BW264">
        <v>9.4314746198431346E-2</v>
      </c>
      <c r="BX264">
        <v>2.9381331532215609</v>
      </c>
      <c r="BY264">
        <v>0.51464624829228345</v>
      </c>
      <c r="BZ264">
        <v>1.861558985623181E-2</v>
      </c>
      <c r="CA264">
        <v>12.17138418388368</v>
      </c>
      <c r="CB264">
        <v>2.0586889229506919</v>
      </c>
      <c r="CC264">
        <v>0.1030233450698224</v>
      </c>
      <c r="CD264">
        <v>2.4464705313220252</v>
      </c>
      <c r="CE264">
        <v>0.36546311329470782</v>
      </c>
      <c r="CF264">
        <v>1.8297844707076079E-2</v>
      </c>
      <c r="CG264">
        <v>22.685498201960129</v>
      </c>
      <c r="CH264">
        <v>2.4632480669156962</v>
      </c>
      <c r="CI264">
        <v>9.2245975458458029E-2</v>
      </c>
      <c r="CJ264">
        <v>6.3777486331330371</v>
      </c>
      <c r="CK264">
        <v>0.58665876184588683</v>
      </c>
      <c r="CL264">
        <v>1.061473961321777E-2</v>
      </c>
      <c r="CM264">
        <v>25.48203702463055</v>
      </c>
      <c r="CN264">
        <v>2.0224659687114088</v>
      </c>
      <c r="CO264">
        <v>6.9047787010198938E-2</v>
      </c>
      <c r="CP264">
        <v>4.6378914322985247</v>
      </c>
      <c r="CQ264">
        <v>0.37352725080345678</v>
      </c>
      <c r="CR264">
        <v>1.012084386172649E-2</v>
      </c>
      <c r="CS264">
        <v>38.492188251404279</v>
      </c>
      <c r="CT264">
        <v>2.4751617060175568</v>
      </c>
      <c r="CU264">
        <v>4.7642723741168513E-2</v>
      </c>
      <c r="CV264">
        <v>6.128552643835885</v>
      </c>
      <c r="CW264">
        <v>0.44166226825598998</v>
      </c>
      <c r="CX264">
        <v>1.0266042160042361E-2</v>
      </c>
      <c r="CY264">
        <v>5763.7142644436672</v>
      </c>
      <c r="CZ264">
        <v>224.73593751158299</v>
      </c>
      <c r="DA264">
        <v>0.27277945598904901</v>
      </c>
      <c r="DB264">
        <v>6.0579722463585998E-2</v>
      </c>
      <c r="DC264">
        <v>2.8383339725415919E-2</v>
      </c>
      <c r="DD264">
        <v>9.3818192828765724E-3</v>
      </c>
      <c r="DE264">
        <v>2.284562181015271</v>
      </c>
      <c r="DF264">
        <v>4.0344908438178413</v>
      </c>
      <c r="DG264">
        <v>9.1415282104332949</v>
      </c>
      <c r="DH264">
        <v>145.08204957898911</v>
      </c>
      <c r="DI264">
        <v>5.1123967059998856</v>
      </c>
      <c r="DJ264">
        <v>0.58229178703068407</v>
      </c>
      <c r="DK264">
        <v>28.990767441913341</v>
      </c>
      <c r="DL264">
        <v>1.0489044563592671</v>
      </c>
      <c r="DM264">
        <v>0.36063168888184111</v>
      </c>
      <c r="DN264">
        <v>8.7642045734945118</v>
      </c>
      <c r="DO264">
        <v>0.33084795466746147</v>
      </c>
      <c r="DP264">
        <v>0.26361071316491053</v>
      </c>
      <c r="DQ264">
        <v>34.85909900702913</v>
      </c>
      <c r="DR264">
        <v>1.3371014820679861</v>
      </c>
      <c r="DS264">
        <v>0.26919418581114529</v>
      </c>
      <c r="DT264">
        <v>74.130069213251758</v>
      </c>
      <c r="DU264">
        <v>2.467442251693186</v>
      </c>
      <c r="DV264">
        <v>0.13993084173412801</v>
      </c>
      <c r="DW264">
        <v>45.878453437418507</v>
      </c>
      <c r="DX264">
        <v>1.626559717922039</v>
      </c>
      <c r="DY264">
        <v>0.23669383143117409</v>
      </c>
      <c r="EA264">
        <v>116.4052211088666</v>
      </c>
      <c r="EB264">
        <v>4.9107935979083672</v>
      </c>
      <c r="EC264">
        <v>37.913601938197758</v>
      </c>
      <c r="ED264">
        <v>27.172358476450182</v>
      </c>
      <c r="EE264">
        <v>36.54148726143513</v>
      </c>
      <c r="EF264">
        <v>56.774676760283768</v>
      </c>
      <c r="EG264">
        <v>52.187089755267507</v>
      </c>
      <c r="EH264">
        <v>61.162734592380303</v>
      </c>
      <c r="EI264">
        <v>67.769266795623963</v>
      </c>
      <c r="EJ264">
        <v>92.217472365691606</v>
      </c>
      <c r="EK264">
        <v>116.8085830244146</v>
      </c>
      <c r="EL264">
        <v>159.26273140394099</v>
      </c>
      <c r="EM264">
        <v>187.7688838987257</v>
      </c>
      <c r="EN264">
        <v>239.08191460499549</v>
      </c>
      <c r="EO264">
        <v>249.12815625349131</v>
      </c>
      <c r="EQ264">
        <v>3.2821281788754941</v>
      </c>
      <c r="ER264">
        <v>1.612045432648193</v>
      </c>
      <c r="ES264">
        <v>0.88560956080569075</v>
      </c>
      <c r="ET264">
        <v>0.86652753923786652</v>
      </c>
      <c r="EU264">
        <v>2.0540213616834401E-2</v>
      </c>
      <c r="EV264">
        <v>8.0290615366307674E-2</v>
      </c>
      <c r="EW264">
        <v>3.9089474366762622</v>
      </c>
      <c r="EX264">
        <v>12.935682096974359</v>
      </c>
      <c r="EY264">
        <v>3.189619553617169</v>
      </c>
      <c r="EZ264">
        <v>1.9258471025103989</v>
      </c>
      <c r="FA264">
        <v>2.0358417302588559E-2</v>
      </c>
      <c r="FC264">
        <f t="shared" si="34"/>
        <v>4.0582591484537431</v>
      </c>
      <c r="FE264">
        <v>-21.13666198244</v>
      </c>
      <c r="FF264">
        <v>1.2170209000000001</v>
      </c>
      <c r="FH264">
        <v>-3.6560112563600007</v>
      </c>
      <c r="FI264">
        <v>1.2170209000000001</v>
      </c>
      <c r="FK264">
        <v>960.03423629999998</v>
      </c>
      <c r="FL264">
        <f t="shared" ref="FL264:FL297" si="38">FK264-273.15</f>
        <v>686.8842363</v>
      </c>
      <c r="FM264">
        <v>22</v>
      </c>
      <c r="FS264">
        <f t="shared" si="35"/>
        <v>74.130069213251758</v>
      </c>
      <c r="FT264">
        <f t="shared" si="36"/>
        <v>120.0661936241018</v>
      </c>
      <c r="FU264">
        <f t="shared" si="37"/>
        <v>1.2074811788853115</v>
      </c>
      <c r="FV264">
        <f t="shared" si="33"/>
        <v>2.6113577196208313</v>
      </c>
    </row>
    <row r="265" spans="1:178" x14ac:dyDescent="0.25">
      <c r="A265" t="s">
        <v>1329</v>
      </c>
      <c r="B265" t="s">
        <v>789</v>
      </c>
      <c r="C265" s="2">
        <v>1.080682237823765</v>
      </c>
      <c r="D265" s="5">
        <v>5.0059201343489207E-2</v>
      </c>
      <c r="E265" s="6">
        <v>368.44807878144979</v>
      </c>
      <c r="F265" s="7">
        <v>0.50573474503913818</v>
      </c>
      <c r="G265">
        <v>1312.3769653488009</v>
      </c>
      <c r="H265" s="8">
        <v>56.550443587451177</v>
      </c>
      <c r="I265" s="2">
        <v>1.8224796839153119</v>
      </c>
      <c r="J265" s="2">
        <v>8.9043405710715645E-2</v>
      </c>
      <c r="K265" s="5">
        <v>0.18398984866964119</v>
      </c>
      <c r="L265" s="9">
        <v>6.1764203022139684E-4</v>
      </c>
      <c r="M265">
        <v>0.17424477060843599</v>
      </c>
      <c r="N265" s="8">
        <v>2.488982425715097</v>
      </c>
      <c r="O265" s="10">
        <v>13.940413041548121</v>
      </c>
      <c r="P265" s="7">
        <v>0.81921121164221755</v>
      </c>
      <c r="Q265" s="5">
        <v>0.54983519898461508</v>
      </c>
      <c r="R265" s="11">
        <v>2.722947966478929E-2</v>
      </c>
      <c r="S265" s="12">
        <v>0.97292504804651947</v>
      </c>
      <c r="T265" s="6">
        <v>2688.2756377541009</v>
      </c>
      <c r="U265" s="6">
        <v>4.2697536135817744</v>
      </c>
      <c r="V265" s="6">
        <v>5.5454795043873473</v>
      </c>
      <c r="W265" s="6">
        <v>2823.6430010767058</v>
      </c>
      <c r="X265" s="6">
        <v>21.619901937057062</v>
      </c>
      <c r="Y265" s="6">
        <v>112.9668524936057</v>
      </c>
      <c r="Z265" s="6">
        <v>2744.5205871484359</v>
      </c>
      <c r="AA265" s="6">
        <v>9.9842394146509044</v>
      </c>
      <c r="AB265" s="13">
        <v>55.317575295350302</v>
      </c>
      <c r="AC265" s="14">
        <v>105.03547186239049</v>
      </c>
      <c r="AE265" t="s">
        <v>1330</v>
      </c>
      <c r="AF265" t="s">
        <v>1330</v>
      </c>
      <c r="AG265">
        <v>25.027999999999999</v>
      </c>
      <c r="AH265" t="s">
        <v>143</v>
      </c>
      <c r="AI265">
        <v>51.746049196387951</v>
      </c>
      <c r="AJ265">
        <v>83.68750494041798</v>
      </c>
      <c r="AK265" t="s">
        <v>143</v>
      </c>
      <c r="AL265">
        <v>930.19858321093</v>
      </c>
      <c r="AM265">
        <v>1640.0857719455821</v>
      </c>
      <c r="AN265">
        <v>208.6303759106778</v>
      </c>
      <c r="AO265">
        <v>12.99975463865051</v>
      </c>
      <c r="AP265">
        <v>1.99281961166899</v>
      </c>
      <c r="AQ265">
        <v>2.5703241498866229</v>
      </c>
      <c r="AR265">
        <v>0.88551014166915087</v>
      </c>
      <c r="AS265">
        <v>1.30834835534242</v>
      </c>
      <c r="AT265" t="s">
        <v>143</v>
      </c>
      <c r="AU265">
        <v>30.23567117599757</v>
      </c>
      <c r="AV265">
        <v>47.20939451964783</v>
      </c>
      <c r="AW265">
        <v>0.63256368832530663</v>
      </c>
      <c r="AX265">
        <v>0.24292352693140501</v>
      </c>
      <c r="AY265">
        <v>0.14962022181619619</v>
      </c>
      <c r="AZ265">
        <v>632.28996516657094</v>
      </c>
      <c r="BA265">
        <v>27.822299416354021</v>
      </c>
      <c r="BB265">
        <v>7.5888666087554651E-2</v>
      </c>
      <c r="BC265">
        <v>494136.21181475802</v>
      </c>
      <c r="BD265">
        <v>23103.1869520697</v>
      </c>
      <c r="BE265">
        <v>1.670440322214606</v>
      </c>
      <c r="BF265">
        <v>1.6141062556407351</v>
      </c>
      <c r="BG265">
        <v>0.20033559733087761</v>
      </c>
      <c r="BH265">
        <v>8.4793409924446089E-2</v>
      </c>
      <c r="BI265">
        <v>0.2035136863044201</v>
      </c>
      <c r="BJ265">
        <v>6.7259132741052857E-2</v>
      </c>
      <c r="BK265">
        <v>6.2497907458294484E-3</v>
      </c>
      <c r="BL265">
        <v>63.320288420870902</v>
      </c>
      <c r="BM265">
        <v>4.1792663556946472</v>
      </c>
      <c r="BN265">
        <v>5.4839648209009231E-2</v>
      </c>
      <c r="BO265">
        <v>0.46208193383593721</v>
      </c>
      <c r="BP265">
        <v>0.1334255359864403</v>
      </c>
      <c r="BQ265">
        <v>1.5372179718394149E-2</v>
      </c>
      <c r="BR265">
        <v>4.8101559722588272</v>
      </c>
      <c r="BS265">
        <v>1.611921357570512</v>
      </c>
      <c r="BT265">
        <v>3.0086219535548651E-2</v>
      </c>
      <c r="BU265">
        <v>5.0729978285278401</v>
      </c>
      <c r="BV265">
        <v>1.2300859716617221</v>
      </c>
      <c r="BW265">
        <v>9.6921776953602129E-2</v>
      </c>
      <c r="BX265">
        <v>2.4106709103784651</v>
      </c>
      <c r="BY265">
        <v>0.35422507694441902</v>
      </c>
      <c r="BZ265">
        <v>2.1619693830218199E-2</v>
      </c>
      <c r="CA265">
        <v>15.78876427443209</v>
      </c>
      <c r="CB265">
        <v>1.848855738251181</v>
      </c>
      <c r="CC265">
        <v>0.14750421173405329</v>
      </c>
      <c r="CD265">
        <v>4.3615062456216798</v>
      </c>
      <c r="CE265">
        <v>0.39086006177252408</v>
      </c>
      <c r="CF265">
        <v>2.1423534708704541E-2</v>
      </c>
      <c r="CG265">
        <v>51.633592342137717</v>
      </c>
      <c r="CH265">
        <v>3.644019803113967</v>
      </c>
      <c r="CI265">
        <v>0.13194402639914579</v>
      </c>
      <c r="CJ265">
        <v>19.78113902730551</v>
      </c>
      <c r="CK265">
        <v>1.1584517244667969</v>
      </c>
      <c r="CL265">
        <v>2.6632235879317491E-2</v>
      </c>
      <c r="CM265">
        <v>97.166287690161795</v>
      </c>
      <c r="CN265">
        <v>5.0849439294841492</v>
      </c>
      <c r="CO265">
        <v>3.5186525224609431E-2</v>
      </c>
      <c r="CP265">
        <v>17.525013153157492</v>
      </c>
      <c r="CQ265">
        <v>0.89584527079915499</v>
      </c>
      <c r="CR265">
        <v>2.5401423283443001E-2</v>
      </c>
      <c r="CS265">
        <v>140.28082941497991</v>
      </c>
      <c r="CT265">
        <v>7.9812511178389443</v>
      </c>
      <c r="CU265">
        <v>5.2435574297161662E-2</v>
      </c>
      <c r="CV265">
        <v>20.810415360257771</v>
      </c>
      <c r="CW265">
        <v>1.1089385709885271</v>
      </c>
      <c r="CX265">
        <v>2.577096525238088E-2</v>
      </c>
      <c r="CY265">
        <v>4369.8941028494837</v>
      </c>
      <c r="CZ265">
        <v>223.42897124327109</v>
      </c>
      <c r="DA265">
        <v>0.1136742981558794</v>
      </c>
      <c r="DB265">
        <v>9.1375246904489574E-2</v>
      </c>
      <c r="DC265">
        <v>3.6604802204124001E-2</v>
      </c>
      <c r="DD265">
        <v>1.0328807048262121E-2</v>
      </c>
      <c r="DE265">
        <v>-2.8905957864654941E-2</v>
      </c>
      <c r="DF265">
        <v>5.6007111326358867</v>
      </c>
      <c r="DG265">
        <v>11.31122651611404</v>
      </c>
      <c r="DH265">
        <v>814.14162236816946</v>
      </c>
      <c r="DI265">
        <v>37.300702109914887</v>
      </c>
      <c r="DJ265">
        <v>0.71731348373877857</v>
      </c>
      <c r="DK265">
        <v>163.51734675551941</v>
      </c>
      <c r="DL265">
        <v>7.3380245883627353</v>
      </c>
      <c r="DM265">
        <v>0.36454271675462302</v>
      </c>
      <c r="DN265">
        <v>65.156425836039034</v>
      </c>
      <c r="DO265">
        <v>6.5394306467270837</v>
      </c>
      <c r="DP265">
        <v>0.29868991231740449</v>
      </c>
      <c r="DQ265">
        <v>225.01198766350049</v>
      </c>
      <c r="DR265">
        <v>20.88611328246196</v>
      </c>
      <c r="DS265">
        <v>0.26650418306617057</v>
      </c>
      <c r="DT265">
        <v>368.44807878144979</v>
      </c>
      <c r="DU265">
        <v>18.934117785606929</v>
      </c>
      <c r="DV265">
        <v>0.17215497697394039</v>
      </c>
      <c r="DW265">
        <v>265.76488859041177</v>
      </c>
      <c r="DX265">
        <v>13.29198189951882</v>
      </c>
      <c r="DY265">
        <v>0.28625842954782937</v>
      </c>
      <c r="EA265">
        <v>402.73246188953561</v>
      </c>
      <c r="EB265">
        <v>0.85870753714945192</v>
      </c>
      <c r="EC265">
        <v>103.2957396751565</v>
      </c>
      <c r="ED265">
        <v>4.9793311835769094</v>
      </c>
      <c r="EE265">
        <v>10.525505409756731</v>
      </c>
      <c r="EF265">
        <v>34.277012354917836</v>
      </c>
      <c r="EG265">
        <v>42.818311019155679</v>
      </c>
      <c r="EH265">
        <v>79.340523992121035</v>
      </c>
      <c r="EI265">
        <v>120.8173475241463</v>
      </c>
      <c r="EJ265">
        <v>209.89265179730779</v>
      </c>
      <c r="EK265">
        <v>362.29192357702391</v>
      </c>
      <c r="EL265">
        <v>607.28929806351118</v>
      </c>
      <c r="EM265">
        <v>709.51470255698337</v>
      </c>
      <c r="EN265">
        <v>871.30949947192471</v>
      </c>
      <c r="EO265">
        <v>845.95184391291764</v>
      </c>
      <c r="EQ265">
        <v>49.954459691841564</v>
      </c>
      <c r="ER265">
        <v>31.959461516590491</v>
      </c>
      <c r="ES265">
        <v>0.82107063413702663</v>
      </c>
      <c r="ET265">
        <v>0.8208260410036522</v>
      </c>
      <c r="EU265">
        <v>9.8553675550408851E-4</v>
      </c>
      <c r="EV265">
        <v>1.0823063599059751E-2</v>
      </c>
      <c r="EW265">
        <v>10.98189746715626</v>
      </c>
      <c r="EX265">
        <v>17.664589813123978</v>
      </c>
      <c r="EY265">
        <v>5.818799755498369</v>
      </c>
      <c r="EZ265">
        <v>2.626503424010302</v>
      </c>
      <c r="FA265">
        <v>1.1506249730430899E-2</v>
      </c>
      <c r="FC265">
        <f t="shared" si="34"/>
        <v>20.912408808556158</v>
      </c>
      <c r="FE265">
        <v>-20.994378610229997</v>
      </c>
      <c r="FF265">
        <v>1.2287387999999999</v>
      </c>
      <c r="FH265">
        <v>-3.1010755683400002</v>
      </c>
      <c r="FI265">
        <v>1.2287387999999999</v>
      </c>
      <c r="FK265">
        <v>945.03753189999998</v>
      </c>
      <c r="FL265">
        <f t="shared" si="38"/>
        <v>671.8875319</v>
      </c>
      <c r="FM265">
        <v>22</v>
      </c>
      <c r="FS265">
        <f t="shared" si="35"/>
        <v>368.44807878144979</v>
      </c>
      <c r="FT265">
        <f t="shared" si="36"/>
        <v>596.76402351845763</v>
      </c>
      <c r="FU265">
        <f t="shared" si="37"/>
        <v>1.6167676818307348</v>
      </c>
      <c r="FV265">
        <f t="shared" si="33"/>
        <v>3.1181731820430523</v>
      </c>
    </row>
    <row r="266" spans="1:178" x14ac:dyDescent="0.25">
      <c r="A266" t="s">
        <v>1331</v>
      </c>
      <c r="B266" t="s">
        <v>789</v>
      </c>
      <c r="C266" s="2">
        <v>-0.64181571502721479</v>
      </c>
      <c r="D266" s="5">
        <v>4.8917548705972903E-2</v>
      </c>
      <c r="E266" s="6">
        <v>613.7436825496585</v>
      </c>
      <c r="F266" s="7">
        <v>0.60987555834589402</v>
      </c>
      <c r="G266">
        <v>-2209.6970169943861</v>
      </c>
      <c r="H266" s="8">
        <v>78.425506962486807</v>
      </c>
      <c r="I266" s="2">
        <v>2.4983764816350571</v>
      </c>
      <c r="J266" s="2">
        <v>0.1235161138487389</v>
      </c>
      <c r="K266" s="5">
        <v>0.1840355034774088</v>
      </c>
      <c r="L266" s="9">
        <v>8.9911007612472062E-4</v>
      </c>
      <c r="M266">
        <v>0.22291285474760769</v>
      </c>
      <c r="N266" s="8">
        <v>0.39312860335995692</v>
      </c>
      <c r="O266" s="10">
        <v>10.161318673033159</v>
      </c>
      <c r="P266" s="7">
        <v>0.59461594776670534</v>
      </c>
      <c r="Q266" s="5">
        <v>0.40072766385055208</v>
      </c>
      <c r="R266" s="11">
        <v>1.969706440235626E-2</v>
      </c>
      <c r="S266" s="12">
        <v>0.88539146144961745</v>
      </c>
      <c r="T266" s="6">
        <v>2688.4568375728968</v>
      </c>
      <c r="U266" s="6">
        <v>7.2539940477849267</v>
      </c>
      <c r="V266" s="6">
        <v>8.0711451198268982</v>
      </c>
      <c r="W266" s="6">
        <v>2172.0825044243879</v>
      </c>
      <c r="X266" s="6">
        <v>13.889183833710939</v>
      </c>
      <c r="Y266" s="6">
        <v>90.702205060918018</v>
      </c>
      <c r="Z266" s="6">
        <v>2448.808608175586</v>
      </c>
      <c r="AA266" s="6">
        <v>8.6467762706041977</v>
      </c>
      <c r="AB266" s="13">
        <v>53.901084839624247</v>
      </c>
      <c r="AC266" s="14">
        <v>80.792909674730552</v>
      </c>
      <c r="AE266" t="s">
        <v>1332</v>
      </c>
      <c r="AF266" t="s">
        <v>1332</v>
      </c>
      <c r="AG266">
        <v>22.013999999999999</v>
      </c>
      <c r="AH266">
        <v>1250.9711733161109</v>
      </c>
      <c r="AI266">
        <v>105.8935071540912</v>
      </c>
      <c r="AJ266">
        <v>105.42654199438699</v>
      </c>
      <c r="AK266" t="s">
        <v>143</v>
      </c>
      <c r="AL266">
        <v>1134.2676785495789</v>
      </c>
      <c r="AM266">
        <v>2065.180501803306</v>
      </c>
      <c r="AN266">
        <v>256.31548174261491</v>
      </c>
      <c r="AO266">
        <v>11.574353314370731</v>
      </c>
      <c r="AP266">
        <v>2.5497423725484389</v>
      </c>
      <c r="AQ266">
        <v>27.4598015874354</v>
      </c>
      <c r="AR266">
        <v>2.9596544492009458</v>
      </c>
      <c r="AS266">
        <v>1.7653065134633259</v>
      </c>
      <c r="AT266">
        <v>1874.3925698219241</v>
      </c>
      <c r="AU266">
        <v>168.93051046810729</v>
      </c>
      <c r="AV266">
        <v>61.103985983508032</v>
      </c>
      <c r="AW266">
        <v>85.448377042862859</v>
      </c>
      <c r="AX266">
        <v>7.3321514034282753</v>
      </c>
      <c r="AY266">
        <v>6.459744633799655E-2</v>
      </c>
      <c r="AZ266">
        <v>1816.090102755169</v>
      </c>
      <c r="BA266">
        <v>133.09249159735859</v>
      </c>
      <c r="BB266">
        <v>8.8088589828550876E-2</v>
      </c>
      <c r="BC266">
        <v>505466.69018076098</v>
      </c>
      <c r="BD266">
        <v>28496.978263679051</v>
      </c>
      <c r="BE266">
        <v>1.52894577445326</v>
      </c>
      <c r="BF266">
        <v>1.972451703185236</v>
      </c>
      <c r="BG266">
        <v>0.38315843953972523</v>
      </c>
      <c r="BH266">
        <v>0.11127449096595669</v>
      </c>
      <c r="BI266">
        <v>36.279217221741881</v>
      </c>
      <c r="BJ266">
        <v>3.3229872017652999</v>
      </c>
      <c r="BK266">
        <v>9.7869088525002878E-3</v>
      </c>
      <c r="BL266">
        <v>443.63193223066219</v>
      </c>
      <c r="BM266">
        <v>41.614870969549777</v>
      </c>
      <c r="BN266">
        <v>2.3669135072748131E-2</v>
      </c>
      <c r="BO266">
        <v>92.053073344575779</v>
      </c>
      <c r="BP266">
        <v>8.0121844279033159</v>
      </c>
      <c r="BQ266">
        <v>1.341433600945696E-2</v>
      </c>
      <c r="BR266">
        <v>586.9147793392259</v>
      </c>
      <c r="BS266">
        <v>48.069821354188953</v>
      </c>
      <c r="BT266">
        <v>4.1763382385160919E-2</v>
      </c>
      <c r="BU266">
        <v>292.81354115039773</v>
      </c>
      <c r="BV266">
        <v>20.243652059548761</v>
      </c>
      <c r="BW266">
        <v>4.7899700244650359E-2</v>
      </c>
      <c r="BX266">
        <v>110.53968460606239</v>
      </c>
      <c r="BY266">
        <v>8.919019901460528</v>
      </c>
      <c r="BZ266">
        <v>3.3630562424726937E-2</v>
      </c>
      <c r="CA266">
        <v>311.90338975060502</v>
      </c>
      <c r="CB266">
        <v>25.774789057549562</v>
      </c>
      <c r="CC266">
        <v>7.289544086091769E-2</v>
      </c>
      <c r="CD266">
        <v>48.379207403690387</v>
      </c>
      <c r="CE266">
        <v>4.044683379460837</v>
      </c>
      <c r="CF266">
        <v>2.7037307005477448E-2</v>
      </c>
      <c r="CG266">
        <v>283.56448388013303</v>
      </c>
      <c r="CH266">
        <v>20.3127945036352</v>
      </c>
      <c r="CI266">
        <v>0.13674877959287851</v>
      </c>
      <c r="CJ266">
        <v>58.039342442795743</v>
      </c>
      <c r="CK266">
        <v>3.6236613834959899</v>
      </c>
      <c r="CL266">
        <v>4.1421038227147162E-2</v>
      </c>
      <c r="CM266">
        <v>189.9088422378322</v>
      </c>
      <c r="CN266">
        <v>12.715843699272369</v>
      </c>
      <c r="CO266">
        <v>4.8862211279266279E-2</v>
      </c>
      <c r="CP266">
        <v>29.041498471627381</v>
      </c>
      <c r="CQ266">
        <v>1.7930839598455439</v>
      </c>
      <c r="CR266">
        <v>1.5471196396648139E-2</v>
      </c>
      <c r="CS266">
        <v>206.27370227205191</v>
      </c>
      <c r="CT266">
        <v>13.46458544782479</v>
      </c>
      <c r="CU266">
        <v>0.1859172700160269</v>
      </c>
      <c r="CV266">
        <v>30.7141163527786</v>
      </c>
      <c r="CW266">
        <v>2.0649330795094869</v>
      </c>
      <c r="CX266">
        <v>1.56990413715258E-2</v>
      </c>
      <c r="CY266">
        <v>5046.1532881091707</v>
      </c>
      <c r="CZ266">
        <v>254.64224426226679</v>
      </c>
      <c r="DA266">
        <v>0.15781365321861851</v>
      </c>
      <c r="DB266">
        <v>0.23251235672634341</v>
      </c>
      <c r="DC266">
        <v>7.3118378257649067E-2</v>
      </c>
      <c r="DD266">
        <v>3.010384803700825E-2</v>
      </c>
      <c r="DE266">
        <v>9.6477599325583281</v>
      </c>
      <c r="DF266">
        <v>7.8216291508502103</v>
      </c>
      <c r="DG266">
        <v>15.24367637210883</v>
      </c>
      <c r="DH266">
        <v>983.61435799183243</v>
      </c>
      <c r="DI266">
        <v>41.274894782220962</v>
      </c>
      <c r="DJ266">
        <v>0.81634324922517776</v>
      </c>
      <c r="DK266">
        <v>197.6317779682737</v>
      </c>
      <c r="DL266">
        <v>8.2203850722252163</v>
      </c>
      <c r="DM266">
        <v>0.50889750608744222</v>
      </c>
      <c r="DN266">
        <v>99.728809154493007</v>
      </c>
      <c r="DO266">
        <v>4.6162825727765009</v>
      </c>
      <c r="DP266">
        <v>0.41178835535602631</v>
      </c>
      <c r="DQ266">
        <v>430.61098873609592</v>
      </c>
      <c r="DR266">
        <v>21.913263634842171</v>
      </c>
      <c r="DS266">
        <v>0.38885361601172519</v>
      </c>
      <c r="DT266">
        <v>613.7436825496585</v>
      </c>
      <c r="DU266">
        <v>25.41662659437122</v>
      </c>
      <c r="DV266">
        <v>0.18784916351933481</v>
      </c>
      <c r="DW266">
        <v>332.33039269224543</v>
      </c>
      <c r="DX266">
        <v>14.107900922144481</v>
      </c>
      <c r="DY266">
        <v>0.36835369548110741</v>
      </c>
      <c r="EA266">
        <v>1156.7452883790891</v>
      </c>
      <c r="EB266">
        <v>153.0768659145227</v>
      </c>
      <c r="EC266">
        <v>723.70625159977521</v>
      </c>
      <c r="ED266">
        <v>991.95122138551494</v>
      </c>
      <c r="EE266">
        <v>1284.277416497212</v>
      </c>
      <c r="EF266">
        <v>1978.4698726378231</v>
      </c>
      <c r="EG266">
        <v>1963.4046999300599</v>
      </c>
      <c r="EH266">
        <v>1567.353717339724</v>
      </c>
      <c r="EI266">
        <v>1340.1442494097059</v>
      </c>
      <c r="EJ266">
        <v>1152.7011539842799</v>
      </c>
      <c r="EK266">
        <v>1062.991619831424</v>
      </c>
      <c r="EL266">
        <v>1186.9302639864511</v>
      </c>
      <c r="EM266">
        <v>1175.7691688917971</v>
      </c>
      <c r="EN266">
        <v>1281.2031197021861</v>
      </c>
      <c r="EO266">
        <v>1248.541315153602</v>
      </c>
      <c r="EQ266">
        <v>1.8572158653790141</v>
      </c>
      <c r="ER266">
        <v>0.86810863103073432</v>
      </c>
      <c r="ES266">
        <v>1.114965928915808</v>
      </c>
      <c r="ET266">
        <v>1.129985878958202</v>
      </c>
      <c r="EU266">
        <v>0.1194789987321489</v>
      </c>
      <c r="EV266">
        <v>9.7665807163389226E-2</v>
      </c>
      <c r="EW266">
        <v>0.81743074682387418</v>
      </c>
      <c r="EX266">
        <v>8.4832123804358623</v>
      </c>
      <c r="EY266">
        <v>1.383452447761466</v>
      </c>
      <c r="EZ266">
        <v>2.9753850141313669</v>
      </c>
      <c r="FA266">
        <v>9.5623032963445508E-3</v>
      </c>
      <c r="FC266">
        <f t="shared" si="34"/>
        <v>1.4515573714898835</v>
      </c>
      <c r="FE266">
        <v>1.8274999999999999</v>
      </c>
      <c r="FF266">
        <v>55.627174400000001</v>
      </c>
      <c r="FH266">
        <v>1.8210999999999999</v>
      </c>
      <c r="FI266">
        <v>55.627174400000001</v>
      </c>
      <c r="FK266">
        <v>1185.0523846000001</v>
      </c>
      <c r="FL266">
        <f t="shared" si="38"/>
        <v>911.90238460000012</v>
      </c>
      <c r="FM266">
        <v>30</v>
      </c>
      <c r="FS266">
        <f t="shared" si="35"/>
        <v>613.7436825496585</v>
      </c>
      <c r="FT266">
        <f t="shared" si="36"/>
        <v>994.06177016496702</v>
      </c>
      <c r="FU266">
        <f t="shared" si="37"/>
        <v>2.6851429745215749</v>
      </c>
      <c r="FV266">
        <f t="shared" si="33"/>
        <v>3.9990117264552287</v>
      </c>
    </row>
    <row r="267" spans="1:178" x14ac:dyDescent="0.25">
      <c r="A267" t="s">
        <v>1333</v>
      </c>
      <c r="B267" t="s">
        <v>789</v>
      </c>
      <c r="C267" s="2">
        <v>-4.7322740308443763</v>
      </c>
      <c r="D267" s="5">
        <v>2.7366097258926279E-2</v>
      </c>
      <c r="E267" s="6">
        <v>402.1016858175762</v>
      </c>
      <c r="F267" s="7">
        <v>1.304370952390786</v>
      </c>
      <c r="G267">
        <v>-289.18718830074482</v>
      </c>
      <c r="H267" s="8">
        <v>82.00773971194451</v>
      </c>
      <c r="I267" s="2">
        <v>2.3339767935249549</v>
      </c>
      <c r="J267" s="2">
        <v>0.12908339487134601</v>
      </c>
      <c r="K267" s="5">
        <v>0.2080826959826261</v>
      </c>
      <c r="L267" s="9">
        <v>1.1964010777383439E-3</v>
      </c>
      <c r="M267">
        <v>0.4424934360163299</v>
      </c>
      <c r="N267" s="8">
        <v>0.29560117409967351</v>
      </c>
      <c r="O267" s="10">
        <v>12.410614358457741</v>
      </c>
      <c r="P267" s="7">
        <v>0.76962587900784096</v>
      </c>
      <c r="Q267" s="5">
        <v>0.43319405336765909</v>
      </c>
      <c r="R267" s="11">
        <v>2.3322691701241481E-2</v>
      </c>
      <c r="S267" s="12">
        <v>0.97208369715684306</v>
      </c>
      <c r="T267" s="6">
        <v>2889.4055662978931</v>
      </c>
      <c r="U267" s="6">
        <v>8.6694365362008785</v>
      </c>
      <c r="V267" s="6">
        <v>9.3420507285881662</v>
      </c>
      <c r="W267" s="6">
        <v>2316.939675924425</v>
      </c>
      <c r="X267" s="6">
        <v>44.906348732668292</v>
      </c>
      <c r="Y267" s="6">
        <v>105.23670247119431</v>
      </c>
      <c r="Z267" s="6">
        <v>2631.5311831974282</v>
      </c>
      <c r="AA267" s="6">
        <v>21.259790155170599</v>
      </c>
      <c r="AB267" s="13">
        <v>59.370289476880593</v>
      </c>
      <c r="AC267" s="14">
        <v>80.187416503563014</v>
      </c>
      <c r="AE267" t="s">
        <v>1334</v>
      </c>
      <c r="AF267" t="s">
        <v>1334</v>
      </c>
      <c r="AG267">
        <v>21.794</v>
      </c>
      <c r="AH267">
        <v>1411.212254584025</v>
      </c>
      <c r="AI267">
        <v>131.90026246743361</v>
      </c>
      <c r="AJ267">
        <v>174.66512974063659</v>
      </c>
      <c r="AK267" t="s">
        <v>143</v>
      </c>
      <c r="AL267">
        <v>1549.068108009337</v>
      </c>
      <c r="AM267">
        <v>3459.298262210119</v>
      </c>
      <c r="AN267">
        <v>308.26382357617149</v>
      </c>
      <c r="AO267">
        <v>22.39203144043919</v>
      </c>
      <c r="AP267">
        <v>4.2696660430652527</v>
      </c>
      <c r="AQ267">
        <v>31.29716104192001</v>
      </c>
      <c r="AR267">
        <v>4.3483623302173529</v>
      </c>
      <c r="AS267">
        <v>2.735274125655196</v>
      </c>
      <c r="AT267">
        <v>2836.5399776939721</v>
      </c>
      <c r="AU267">
        <v>266.35405667032671</v>
      </c>
      <c r="AV267">
        <v>98.700924047713428</v>
      </c>
      <c r="AW267">
        <v>156.4850686466072</v>
      </c>
      <c r="AX267">
        <v>18.361134078815262</v>
      </c>
      <c r="AY267">
        <v>0.38409522201347562</v>
      </c>
      <c r="AZ267">
        <v>3698.7495466177029</v>
      </c>
      <c r="BA267">
        <v>342.81577931338848</v>
      </c>
      <c r="BB267">
        <v>0.15139822638335251</v>
      </c>
      <c r="BC267">
        <v>560572.97941321414</v>
      </c>
      <c r="BD267">
        <v>35526.432852891427</v>
      </c>
      <c r="BE267">
        <v>3.0902874343224611</v>
      </c>
      <c r="BF267">
        <v>2.6921855406849629</v>
      </c>
      <c r="BG267">
        <v>0.41329838827418353</v>
      </c>
      <c r="BH267">
        <v>0.16926310602899369</v>
      </c>
      <c r="BI267">
        <v>99.93721021222963</v>
      </c>
      <c r="BJ267">
        <v>8.4601553311252324</v>
      </c>
      <c r="BK267">
        <v>1.302120520975481E-2</v>
      </c>
      <c r="BL267">
        <v>1082.446049976317</v>
      </c>
      <c r="BM267">
        <v>107.0224439994784</v>
      </c>
      <c r="BN267">
        <v>0.10845085214581569</v>
      </c>
      <c r="BO267">
        <v>229.7008530170578</v>
      </c>
      <c r="BP267">
        <v>21.267627383247731</v>
      </c>
      <c r="BQ267">
        <v>5.9773649119755686E-3</v>
      </c>
      <c r="BR267">
        <v>1418.306380425347</v>
      </c>
      <c r="BS267">
        <v>124.74564612759291</v>
      </c>
      <c r="BT267">
        <v>5.4031172111529233E-2</v>
      </c>
      <c r="BU267">
        <v>598.98625158346488</v>
      </c>
      <c r="BV267">
        <v>58.981812823705162</v>
      </c>
      <c r="BW267">
        <v>0.2195367468021989</v>
      </c>
      <c r="BX267">
        <v>214.62945204342171</v>
      </c>
      <c r="BY267">
        <v>21.522081892671469</v>
      </c>
      <c r="BZ267">
        <v>1.7034975907058578E-2</v>
      </c>
      <c r="CA267">
        <v>630.98524033188141</v>
      </c>
      <c r="CB267">
        <v>67.169977646502886</v>
      </c>
      <c r="CC267">
        <v>0.43337979492145801</v>
      </c>
      <c r="CD267">
        <v>92.165802355162782</v>
      </c>
      <c r="CE267">
        <v>9.4986387017936575</v>
      </c>
      <c r="CF267">
        <v>1.369465924518545E-2</v>
      </c>
      <c r="CG267">
        <v>579.10387649446261</v>
      </c>
      <c r="CH267">
        <v>54.955958411129878</v>
      </c>
      <c r="CI267">
        <v>1.567362304082865</v>
      </c>
      <c r="CJ267">
        <v>121.9558277157153</v>
      </c>
      <c r="CK267">
        <v>12.630175898639781</v>
      </c>
      <c r="CL267">
        <v>2.0977543358462161E-2</v>
      </c>
      <c r="CM267">
        <v>372.7817766923996</v>
      </c>
      <c r="CN267">
        <v>30.281991394443899</v>
      </c>
      <c r="CO267">
        <v>6.3240335275037876E-2</v>
      </c>
      <c r="CP267">
        <v>56.732828438011829</v>
      </c>
      <c r="CQ267">
        <v>4.4357358771162314</v>
      </c>
      <c r="CR267">
        <v>2.002140612493079E-2</v>
      </c>
      <c r="CS267">
        <v>410.54331846104202</v>
      </c>
      <c r="CT267">
        <v>33.073832912362398</v>
      </c>
      <c r="CU267">
        <v>9.4156782981925577E-2</v>
      </c>
      <c r="CV267">
        <v>63.663340211740028</v>
      </c>
      <c r="CW267">
        <v>5.4015824829105954</v>
      </c>
      <c r="CX267">
        <v>2.0319680718574731E-2</v>
      </c>
      <c r="CY267">
        <v>6167.150556045658</v>
      </c>
      <c r="CZ267">
        <v>488.28267792839972</v>
      </c>
      <c r="DA267">
        <v>0.20419638653991801</v>
      </c>
      <c r="DB267">
        <v>0.28928311031338738</v>
      </c>
      <c r="DC267">
        <v>8.6396661951988848E-2</v>
      </c>
      <c r="DD267">
        <v>1.8558338306279992E-2</v>
      </c>
      <c r="DE267">
        <v>19.649908419648732</v>
      </c>
      <c r="DF267">
        <v>8.595064653673635</v>
      </c>
      <c r="DG267">
        <v>20.997386986474961</v>
      </c>
      <c r="DH267">
        <v>699.04828770076585</v>
      </c>
      <c r="DI267">
        <v>39.111360768251153</v>
      </c>
      <c r="DJ267">
        <v>1.2191913954587641</v>
      </c>
      <c r="DK267">
        <v>158.66661295096341</v>
      </c>
      <c r="DL267">
        <v>8.7162744216217778</v>
      </c>
      <c r="DM267">
        <v>0.6849318474763757</v>
      </c>
      <c r="DN267">
        <v>140.5347994736635</v>
      </c>
      <c r="DO267">
        <v>7.8241738220927948</v>
      </c>
      <c r="DP267">
        <v>0.58031150320590896</v>
      </c>
      <c r="DQ267">
        <v>602.36950009438522</v>
      </c>
      <c r="DR267">
        <v>42.705674179999448</v>
      </c>
      <c r="DS267">
        <v>0.5421952809407713</v>
      </c>
      <c r="DT267">
        <v>402.1016858175762</v>
      </c>
      <c r="DU267">
        <v>24.83234291406832</v>
      </c>
      <c r="DV267">
        <v>0.31418410437158473</v>
      </c>
      <c r="DW267">
        <v>277.20771390602522</v>
      </c>
      <c r="DX267">
        <v>15.3964087361539</v>
      </c>
      <c r="DY267">
        <v>0.49632184710699512</v>
      </c>
      <c r="EA267">
        <v>2355.8914309666902</v>
      </c>
      <c r="EB267">
        <v>421.67599245666509</v>
      </c>
      <c r="EC267">
        <v>1765.8173735339601</v>
      </c>
      <c r="ED267">
        <v>2475.2247092355369</v>
      </c>
      <c r="EE267">
        <v>3103.515055635331</v>
      </c>
      <c r="EF267">
        <v>4047.204402590979</v>
      </c>
      <c r="EG267">
        <v>3812.2460398476319</v>
      </c>
      <c r="EH267">
        <v>3170.780102170258</v>
      </c>
      <c r="EI267">
        <v>2553.0693173175291</v>
      </c>
      <c r="EJ267">
        <v>2354.0807987579778</v>
      </c>
      <c r="EK267">
        <v>2233.6232182365438</v>
      </c>
      <c r="EL267">
        <v>2329.8861043274969</v>
      </c>
      <c r="EM267">
        <v>2296.8756452636371</v>
      </c>
      <c r="EN267">
        <v>2549.958499758025</v>
      </c>
      <c r="EO267">
        <v>2587.9406590138219</v>
      </c>
      <c r="EQ267">
        <v>1.7284189997600961</v>
      </c>
      <c r="ER267">
        <v>0.74198172912960159</v>
      </c>
      <c r="ES267">
        <v>1.064192736667108</v>
      </c>
      <c r="ET267">
        <v>1.0983058427475201</v>
      </c>
      <c r="EU267">
        <v>0.16536582556017271</v>
      </c>
      <c r="EV267">
        <v>0.1329880909016827</v>
      </c>
      <c r="EW267">
        <v>0.80420540611210833</v>
      </c>
      <c r="EX267">
        <v>9.3064041580873962</v>
      </c>
      <c r="EY267">
        <v>0.37147503640146662</v>
      </c>
      <c r="EZ267">
        <v>0.97943790030462563</v>
      </c>
      <c r="FA267">
        <v>6.5576162602690984E-3</v>
      </c>
      <c r="FC267">
        <f t="shared" si="34"/>
        <v>1.3751132397852897</v>
      </c>
      <c r="FE267">
        <v>-23.019367724769996</v>
      </c>
      <c r="FF267">
        <v>1197195.3304812</v>
      </c>
      <c r="FH267">
        <v>-10.7562266069</v>
      </c>
      <c r="FI267">
        <v>1197195.3304812</v>
      </c>
      <c r="FK267">
        <v>1201.9091407999999</v>
      </c>
      <c r="FL267">
        <f t="shared" si="38"/>
        <v>928.75914079999995</v>
      </c>
      <c r="FM267">
        <v>31</v>
      </c>
      <c r="FS267">
        <f t="shared" si="35"/>
        <v>402.1016858175762</v>
      </c>
      <c r="FT267">
        <f t="shared" si="36"/>
        <v>651.27173599509274</v>
      </c>
      <c r="FU267">
        <f t="shared" si="37"/>
        <v>7.5818060782260739</v>
      </c>
      <c r="FV267">
        <f t="shared" si="33"/>
        <v>5.8013311433457933</v>
      </c>
    </row>
    <row r="268" spans="1:178" x14ac:dyDescent="0.25">
      <c r="A268" t="s">
        <v>1335</v>
      </c>
      <c r="B268" t="s">
        <v>789</v>
      </c>
      <c r="C268" s="2">
        <v>42.830706440500698</v>
      </c>
      <c r="D268" s="5">
        <v>2.882000880354027E-2</v>
      </c>
      <c r="E268" s="6">
        <v>230.97506343614009</v>
      </c>
      <c r="F268" s="7">
        <v>0.5065690555745278</v>
      </c>
      <c r="G268">
        <v>33.040125220699409</v>
      </c>
      <c r="H268" s="8">
        <v>424.93248049258631</v>
      </c>
      <c r="I268" s="2">
        <v>1.949804766555908</v>
      </c>
      <c r="J268" s="2">
        <v>9.9807438025168088E-2</v>
      </c>
      <c r="K268" s="5">
        <v>0.18532839249806829</v>
      </c>
      <c r="L268" s="9">
        <v>7.1055524736017897E-4</v>
      </c>
      <c r="M268">
        <v>0.16916227004670181</v>
      </c>
      <c r="N268" s="8">
        <v>0.35087657783744869</v>
      </c>
      <c r="O268" s="10">
        <v>13.126262703671451</v>
      </c>
      <c r="P268" s="7">
        <v>0.76787161160459438</v>
      </c>
      <c r="Q268" s="5">
        <v>0.51388189263557127</v>
      </c>
      <c r="R268" s="11">
        <v>2.5407488159478461E-2</v>
      </c>
      <c r="S268" s="12">
        <v>0.93866252693059338</v>
      </c>
      <c r="T268" s="6">
        <v>2701.096645298262</v>
      </c>
      <c r="U268" s="6">
        <v>5.5353580789078523</v>
      </c>
      <c r="V268" s="6">
        <v>6.6745297787606246</v>
      </c>
      <c r="W268" s="6">
        <v>2672.469716135583</v>
      </c>
      <c r="X268" s="6">
        <v>20.930216372472369</v>
      </c>
      <c r="Y268" s="6">
        <v>108.7940240619388</v>
      </c>
      <c r="Z268" s="6">
        <v>2687.9110421101918</v>
      </c>
      <c r="AA268" s="6">
        <v>9.1528356909151771</v>
      </c>
      <c r="AB268" s="13">
        <v>55.8428353355499</v>
      </c>
      <c r="AC268" s="14">
        <v>98.94017382856299</v>
      </c>
      <c r="AE268" t="s">
        <v>1336</v>
      </c>
      <c r="AF268" t="s">
        <v>1336</v>
      </c>
      <c r="AG268">
        <v>22.523</v>
      </c>
      <c r="AH268" t="s">
        <v>143</v>
      </c>
      <c r="AI268">
        <v>41.041766797916857</v>
      </c>
      <c r="AJ268">
        <v>103.5208447652652</v>
      </c>
      <c r="AK268" t="s">
        <v>143</v>
      </c>
      <c r="AL268">
        <v>811.28169272745129</v>
      </c>
      <c r="AM268">
        <v>1974.8450569547319</v>
      </c>
      <c r="AN268">
        <v>233.51964422254881</v>
      </c>
      <c r="AO268">
        <v>16.578181279847321</v>
      </c>
      <c r="AP268">
        <v>2.475048305502022</v>
      </c>
      <c r="AQ268">
        <v>4.7654110804543786</v>
      </c>
      <c r="AR268">
        <v>1.2315492223700171</v>
      </c>
      <c r="AS268">
        <v>1.6735968468516851</v>
      </c>
      <c r="AT268">
        <v>265.74080211502798</v>
      </c>
      <c r="AU268">
        <v>67.493909286171402</v>
      </c>
      <c r="AV268">
        <v>59.987244567788601</v>
      </c>
      <c r="AW268">
        <v>6.125138150110903</v>
      </c>
      <c r="AX268">
        <v>1.5118447163053179</v>
      </c>
      <c r="AY268">
        <v>0.15803293803785609</v>
      </c>
      <c r="AZ268">
        <v>639.76490319853963</v>
      </c>
      <c r="BA268">
        <v>47.081661826839103</v>
      </c>
      <c r="BB268">
        <v>9.2772039338301276E-2</v>
      </c>
      <c r="BC268">
        <v>517690.57106205169</v>
      </c>
      <c r="BD268">
        <v>24875.579727144541</v>
      </c>
      <c r="BE268">
        <v>12.16283621800066</v>
      </c>
      <c r="BF268">
        <v>0.85438562211005709</v>
      </c>
      <c r="BG268">
        <v>0.1901336701288317</v>
      </c>
      <c r="BH268">
        <v>0.1629724175007832</v>
      </c>
      <c r="BI268">
        <v>3.4717076192622969</v>
      </c>
      <c r="BJ268">
        <v>0.90094102664163245</v>
      </c>
      <c r="BK268">
        <v>7.3957742941685688E-3</v>
      </c>
      <c r="BL268">
        <v>67.983239546157122</v>
      </c>
      <c r="BM268">
        <v>10.19270994926868</v>
      </c>
      <c r="BN268">
        <v>1.9052327939735061E-2</v>
      </c>
      <c r="BO268">
        <v>8.4984100321000415</v>
      </c>
      <c r="BP268">
        <v>1.984847644535791</v>
      </c>
      <c r="BQ268">
        <v>1.1290829377281269E-2</v>
      </c>
      <c r="BR268">
        <v>53.977055735803653</v>
      </c>
      <c r="BS268">
        <v>12.825534149821889</v>
      </c>
      <c r="BT268">
        <v>3.3609667069347447E-2</v>
      </c>
      <c r="BU268">
        <v>26.920443908841801</v>
      </c>
      <c r="BV268">
        <v>5.5189777138452856</v>
      </c>
      <c r="BW268">
        <v>0.11716548153459801</v>
      </c>
      <c r="BX268">
        <v>11.11762498434924</v>
      </c>
      <c r="BY268">
        <v>2.258794631744462</v>
      </c>
      <c r="BZ268">
        <v>1.059860109036502E-2</v>
      </c>
      <c r="CA268">
        <v>44.458999413255398</v>
      </c>
      <c r="CB268">
        <v>8.0387126332509542</v>
      </c>
      <c r="CC268">
        <v>0.17825481818531219</v>
      </c>
      <c r="CD268">
        <v>8.268743290098115</v>
      </c>
      <c r="CE268">
        <v>1.0289485914041661</v>
      </c>
      <c r="CF268">
        <v>2.5865605765244781E-2</v>
      </c>
      <c r="CG268">
        <v>72.748447897335609</v>
      </c>
      <c r="CH268">
        <v>8.3135256894186025</v>
      </c>
      <c r="CI268">
        <v>5.2329486507464648E-2</v>
      </c>
      <c r="CJ268">
        <v>20.128961203889379</v>
      </c>
      <c r="CK268">
        <v>2.0758877239448812</v>
      </c>
      <c r="CL268">
        <v>1.3047261631918579E-2</v>
      </c>
      <c r="CM268">
        <v>81.565004711463374</v>
      </c>
      <c r="CN268">
        <v>6.9545415968709161</v>
      </c>
      <c r="CO268">
        <v>0.1195207162670798</v>
      </c>
      <c r="CP268">
        <v>14.95180288525586</v>
      </c>
      <c r="CQ268">
        <v>1.263117591788095</v>
      </c>
      <c r="CR268">
        <v>1.246136780919768E-2</v>
      </c>
      <c r="CS268">
        <v>115.1493079927566</v>
      </c>
      <c r="CT268">
        <v>8.1189003657880274</v>
      </c>
      <c r="CU268">
        <v>0.1777861972727442</v>
      </c>
      <c r="CV268">
        <v>18.854128707139381</v>
      </c>
      <c r="CW268">
        <v>1.28078267396128</v>
      </c>
      <c r="CX268">
        <v>1.265061436247676E-2</v>
      </c>
      <c r="CY268">
        <v>8186.4253822255851</v>
      </c>
      <c r="CZ268">
        <v>419.41471640869838</v>
      </c>
      <c r="DA268">
        <v>0.12704836295267419</v>
      </c>
      <c r="DB268">
        <v>9.4078122485830071E-2</v>
      </c>
      <c r="DC268">
        <v>3.0074222401247429E-2</v>
      </c>
      <c r="DD268">
        <v>1.15492890002045E-2</v>
      </c>
      <c r="DE268">
        <v>-2.0491729670175052</v>
      </c>
      <c r="DF268">
        <v>7.4369728843966811</v>
      </c>
      <c r="DG268">
        <v>11.99209900874909</v>
      </c>
      <c r="DH268">
        <v>476.86123060886092</v>
      </c>
      <c r="DI268">
        <v>24.720496474773991</v>
      </c>
      <c r="DJ268">
        <v>0.82055071567758397</v>
      </c>
      <c r="DK268">
        <v>96.742892194448288</v>
      </c>
      <c r="DL268">
        <v>5.012109489957143</v>
      </c>
      <c r="DM268">
        <v>0.44688629094996818</v>
      </c>
      <c r="DN268">
        <v>36.765041604462297</v>
      </c>
      <c r="DO268">
        <v>2.1419845202822119</v>
      </c>
      <c r="DP268">
        <v>0.40816736272257881</v>
      </c>
      <c r="DQ268">
        <v>132.63432085410341</v>
      </c>
      <c r="DR268">
        <v>7.4469211717294241</v>
      </c>
      <c r="DS268">
        <v>0.36817030591762601</v>
      </c>
      <c r="DT268">
        <v>230.97506343614009</v>
      </c>
      <c r="DU268">
        <v>15.163702757883691</v>
      </c>
      <c r="DV268">
        <v>0.14079839780411671</v>
      </c>
      <c r="DW268">
        <v>155.19894521464761</v>
      </c>
      <c r="DX268">
        <v>8.1581616677098232</v>
      </c>
      <c r="DY268">
        <v>0.35701411303421238</v>
      </c>
      <c r="EA268">
        <v>407.49356891626718</v>
      </c>
      <c r="EB268">
        <v>14.64855535553712</v>
      </c>
      <c r="EC268">
        <v>110.9025114945467</v>
      </c>
      <c r="ED268">
        <v>91.577694311422874</v>
      </c>
      <c r="EE268">
        <v>118.1117193343625</v>
      </c>
      <c r="EF268">
        <v>181.89489127595809</v>
      </c>
      <c r="EG268">
        <v>197.4711364893293</v>
      </c>
      <c r="EH268">
        <v>223.4120573530422</v>
      </c>
      <c r="EI268">
        <v>229.0510606675378</v>
      </c>
      <c r="EJ268">
        <v>295.72539795664881</v>
      </c>
      <c r="EK268">
        <v>368.66229311152711</v>
      </c>
      <c r="EL268">
        <v>509.78127944664612</v>
      </c>
      <c r="EM268">
        <v>605.33614920064201</v>
      </c>
      <c r="EN268">
        <v>715.21309312271194</v>
      </c>
      <c r="EO268">
        <v>766.42799622517828</v>
      </c>
      <c r="EQ268">
        <v>3.0279530055146391</v>
      </c>
      <c r="ER268">
        <v>1.446025327595331</v>
      </c>
      <c r="ES268">
        <v>0.97958036382743541</v>
      </c>
      <c r="ET268">
        <v>1.005338980929247</v>
      </c>
      <c r="EU268">
        <v>2.0481385892391381E-2</v>
      </c>
      <c r="EV268">
        <v>6.5567434135343231E-2</v>
      </c>
      <c r="EW268">
        <v>3.2013182349979949</v>
      </c>
      <c r="EX268">
        <v>9.0816610656610788</v>
      </c>
      <c r="EY268">
        <v>3.3975295231307698</v>
      </c>
      <c r="EZ268">
        <v>2.0058745246707819</v>
      </c>
      <c r="FA268">
        <v>7.4198068316989069E-3</v>
      </c>
      <c r="FC268">
        <f t="shared" si="34"/>
        <v>4.0501156281340887</v>
      </c>
      <c r="FE268">
        <v>-19.749041721209998</v>
      </c>
      <c r="FF268">
        <v>1.1698554000000001</v>
      </c>
      <c r="FH268">
        <v>-3.2492397832800006</v>
      </c>
      <c r="FI268">
        <v>1.1698554000000001</v>
      </c>
      <c r="FK268">
        <v>997.70302160000006</v>
      </c>
      <c r="FL268">
        <f t="shared" si="38"/>
        <v>724.55302160000008</v>
      </c>
      <c r="FM268">
        <v>23</v>
      </c>
      <c r="FS268">
        <f t="shared" si="35"/>
        <v>230.97506343614009</v>
      </c>
      <c r="FT268">
        <f t="shared" si="36"/>
        <v>374.10320782359753</v>
      </c>
      <c r="FU268">
        <f t="shared" si="37"/>
        <v>1.6101115098662577</v>
      </c>
      <c r="FV268">
        <f t="shared" si="33"/>
        <v>3.1110101063613347</v>
      </c>
    </row>
    <row r="269" spans="1:178" x14ac:dyDescent="0.25">
      <c r="A269" t="s">
        <v>1337</v>
      </c>
      <c r="B269" t="s">
        <v>789</v>
      </c>
      <c r="C269" s="2">
        <v>1.116572927182621</v>
      </c>
      <c r="D269" s="5">
        <v>1.852331014470129E-2</v>
      </c>
      <c r="E269" s="6">
        <v>127.4472578564783</v>
      </c>
      <c r="F269" s="7">
        <v>0.54978286153190703</v>
      </c>
      <c r="G269">
        <v>1271.28508733529</v>
      </c>
      <c r="H269" s="8">
        <v>63.301010142709458</v>
      </c>
      <c r="I269" s="2">
        <v>1.9517940168069989</v>
      </c>
      <c r="J269" s="2">
        <v>9.320904673637187E-2</v>
      </c>
      <c r="K269" s="5">
        <v>0.18345347939929191</v>
      </c>
      <c r="L269" s="9">
        <v>8.0323299334362477E-4</v>
      </c>
      <c r="M269">
        <v>0.17678887136313309</v>
      </c>
      <c r="N269" s="8">
        <v>0.33091800262114163</v>
      </c>
      <c r="O269" s="10">
        <v>12.96609986975405</v>
      </c>
      <c r="P269" s="7">
        <v>0.75599166360089276</v>
      </c>
      <c r="Q269" s="5">
        <v>0.51299489545891808</v>
      </c>
      <c r="R269" s="11">
        <v>2.5146881740851348E-2</v>
      </c>
      <c r="S269" s="12">
        <v>0.8962939403053849</v>
      </c>
      <c r="T269" s="6">
        <v>2683.2727496187858</v>
      </c>
      <c r="U269" s="6">
        <v>6.3227833958465594</v>
      </c>
      <c r="V269" s="6">
        <v>7.2499154821969984</v>
      </c>
      <c r="W269" s="6">
        <v>2668.9264426673012</v>
      </c>
      <c r="X269" s="6">
        <v>16.222781074151591</v>
      </c>
      <c r="Y269" s="6">
        <v>106.654446137387</v>
      </c>
      <c r="Z269" s="6">
        <v>2676.445238590728</v>
      </c>
      <c r="AA269" s="6">
        <v>8.0499406513685674</v>
      </c>
      <c r="AB269" s="13">
        <v>54.373206943067487</v>
      </c>
      <c r="AC269" s="14">
        <v>99.465342949071299</v>
      </c>
      <c r="AE269" t="s">
        <v>1338</v>
      </c>
      <c r="AF269" t="s">
        <v>1338</v>
      </c>
      <c r="AG269">
        <v>25.04</v>
      </c>
      <c r="AH269" t="s">
        <v>143</v>
      </c>
      <c r="AI269">
        <v>33.50899683820402</v>
      </c>
      <c r="AJ269">
        <v>72.928432428220333</v>
      </c>
      <c r="AK269" t="s">
        <v>143</v>
      </c>
      <c r="AL269">
        <v>799.41296954945517</v>
      </c>
      <c r="AM269">
        <v>1406.212239367416</v>
      </c>
      <c r="AN269">
        <v>224.89771787414799</v>
      </c>
      <c r="AO269">
        <v>10.26194874708758</v>
      </c>
      <c r="AP269">
        <v>1.7254451984749839</v>
      </c>
      <c r="AQ269">
        <v>2.800624552301314</v>
      </c>
      <c r="AR269">
        <v>0.70964624151138056</v>
      </c>
      <c r="AS269">
        <v>1.220896475288157</v>
      </c>
      <c r="AT269">
        <v>57.64590279414989</v>
      </c>
      <c r="AU269">
        <v>20.850245994009779</v>
      </c>
      <c r="AV269">
        <v>40.543992684021283</v>
      </c>
      <c r="AW269">
        <v>1.1152433977896301</v>
      </c>
      <c r="AX269">
        <v>0.25684198522212393</v>
      </c>
      <c r="AY269">
        <v>0.1445860735964731</v>
      </c>
      <c r="AZ269">
        <v>548.0648522118513</v>
      </c>
      <c r="BA269">
        <v>40.206016115514068</v>
      </c>
      <c r="BB269">
        <v>8.3953548114203427E-2</v>
      </c>
      <c r="BC269">
        <v>531533.54208125384</v>
      </c>
      <c r="BD269">
        <v>32042.990756018909</v>
      </c>
      <c r="BE269">
        <v>7.957479750115386</v>
      </c>
      <c r="BF269">
        <v>0.58675778753534413</v>
      </c>
      <c r="BG269">
        <v>0.1194151247277529</v>
      </c>
      <c r="BH269">
        <v>5.7511291747077788E-2</v>
      </c>
      <c r="BI269">
        <v>0.40780727093623531</v>
      </c>
      <c r="BJ269">
        <v>4.34790909035725E-2</v>
      </c>
      <c r="BK269">
        <v>6.8491491387444982E-3</v>
      </c>
      <c r="BL269">
        <v>24.48992072006482</v>
      </c>
      <c r="BM269">
        <v>2.0886329930526841</v>
      </c>
      <c r="BN269">
        <v>3.3797771087468037E-2</v>
      </c>
      <c r="BO269">
        <v>1.322426039561938</v>
      </c>
      <c r="BP269">
        <v>0.15478557649158409</v>
      </c>
      <c r="BQ269">
        <v>8.1424044068988868E-3</v>
      </c>
      <c r="BR269">
        <v>11.121770856720151</v>
      </c>
      <c r="BS269">
        <v>1.225303454522076</v>
      </c>
      <c r="BT269">
        <v>7.3577063880507235E-2</v>
      </c>
      <c r="BU269">
        <v>10.33307221108538</v>
      </c>
      <c r="BV269">
        <v>1.0719725472613191</v>
      </c>
      <c r="BW269">
        <v>6.8483885134962091E-2</v>
      </c>
      <c r="BX269">
        <v>4.5642259059419912</v>
      </c>
      <c r="BY269">
        <v>0.4593471178507853</v>
      </c>
      <c r="BZ269">
        <v>2.3204170448425088E-2</v>
      </c>
      <c r="CA269">
        <v>25.492266671244231</v>
      </c>
      <c r="CB269">
        <v>2.2044457771882651</v>
      </c>
      <c r="CC269">
        <v>0.1041751778347302</v>
      </c>
      <c r="CD269">
        <v>6.0675366545362222</v>
      </c>
      <c r="CE269">
        <v>0.52249712448686669</v>
      </c>
      <c r="CF269">
        <v>1.5113650161297809E-2</v>
      </c>
      <c r="CG269">
        <v>57.138546626342617</v>
      </c>
      <c r="CH269">
        <v>4.7188933621284797</v>
      </c>
      <c r="CI269">
        <v>9.2771023622283302E-2</v>
      </c>
      <c r="CJ269">
        <v>17.104724531902932</v>
      </c>
      <c r="CK269">
        <v>1.5668679372458849</v>
      </c>
      <c r="CL269">
        <v>1.006191499155951E-2</v>
      </c>
      <c r="CM269">
        <v>76.949294636083025</v>
      </c>
      <c r="CN269">
        <v>7.0941245816602114</v>
      </c>
      <c r="CO269">
        <v>3.037272046546052E-2</v>
      </c>
      <c r="CP269">
        <v>14.54431466594794</v>
      </c>
      <c r="CQ269">
        <v>1.283258226812765</v>
      </c>
      <c r="CR269">
        <v>9.6134427971667092E-3</v>
      </c>
      <c r="CS269">
        <v>114.1727708413395</v>
      </c>
      <c r="CT269">
        <v>9.2849220416070679</v>
      </c>
      <c r="CU269">
        <v>4.5158992600644661E-2</v>
      </c>
      <c r="CV269">
        <v>16.94144167374186</v>
      </c>
      <c r="CW269">
        <v>1.30124911357858</v>
      </c>
      <c r="CX269">
        <v>9.7605249428601489E-3</v>
      </c>
      <c r="CY269">
        <v>6339.3471306249075</v>
      </c>
      <c r="CZ269">
        <v>306.44784154554412</v>
      </c>
      <c r="DA269">
        <v>9.7994301617976898E-2</v>
      </c>
      <c r="DB269">
        <v>8.995129949871479E-2</v>
      </c>
      <c r="DC269">
        <v>3.036135145207992E-2</v>
      </c>
      <c r="DD269">
        <v>8.9090247455647694E-3</v>
      </c>
      <c r="DE269">
        <v>0.65319411494561763</v>
      </c>
      <c r="DF269">
        <v>4.2670557195367316</v>
      </c>
      <c r="DG269">
        <v>11.314370236413369</v>
      </c>
      <c r="DH269">
        <v>262.36455116510729</v>
      </c>
      <c r="DI269">
        <v>19.065781458591609</v>
      </c>
      <c r="DJ269">
        <v>0.62694027960026322</v>
      </c>
      <c r="DK269">
        <v>52.56545108221524</v>
      </c>
      <c r="DL269">
        <v>3.7774061226858731</v>
      </c>
      <c r="DM269">
        <v>0.33857944710903659</v>
      </c>
      <c r="DN269">
        <v>21.17579988616324</v>
      </c>
      <c r="DO269">
        <v>1.630486760096391</v>
      </c>
      <c r="DP269">
        <v>0.29190264265765781</v>
      </c>
      <c r="DQ269">
        <v>79.231322325567376</v>
      </c>
      <c r="DR269">
        <v>5.62349071709352</v>
      </c>
      <c r="DS269">
        <v>0.25786677408523989</v>
      </c>
      <c r="DT269">
        <v>127.4472578564783</v>
      </c>
      <c r="DU269">
        <v>10.36472997277909</v>
      </c>
      <c r="DV269">
        <v>0.12837700604437119</v>
      </c>
      <c r="DW269">
        <v>85.771073820752989</v>
      </c>
      <c r="DX269">
        <v>6.2664605496842292</v>
      </c>
      <c r="DY269">
        <v>0.27521565994331249</v>
      </c>
      <c r="EA269">
        <v>349.0858931285677</v>
      </c>
      <c r="EB269">
        <v>1.7207057845410769</v>
      </c>
      <c r="EC269">
        <v>39.950931027838202</v>
      </c>
      <c r="ED269">
        <v>14.25028059872778</v>
      </c>
      <c r="EE269">
        <v>24.336478898731169</v>
      </c>
      <c r="EF269">
        <v>69.818055480306612</v>
      </c>
      <c r="EG269">
        <v>81.069731899502514</v>
      </c>
      <c r="EH269">
        <v>128.10184256906649</v>
      </c>
      <c r="EI269">
        <v>168.0758076048815</v>
      </c>
      <c r="EJ269">
        <v>232.27051474123019</v>
      </c>
      <c r="EK269">
        <v>313.27334307514519</v>
      </c>
      <c r="EL269">
        <v>480.93309147551889</v>
      </c>
      <c r="EM269">
        <v>588.83865044323647</v>
      </c>
      <c r="EN269">
        <v>709.14764497726367</v>
      </c>
      <c r="EO269">
        <v>688.67649080251442</v>
      </c>
      <c r="EQ269">
        <v>8.0679256504287054</v>
      </c>
      <c r="ER269">
        <v>4.7095473515984132</v>
      </c>
      <c r="ES269">
        <v>0.85722963016613551</v>
      </c>
      <c r="ET269">
        <v>0.86638681660621431</v>
      </c>
      <c r="EU269">
        <v>2.4264422179618821E-3</v>
      </c>
      <c r="EV269">
        <v>1.3432326577296131E-2</v>
      </c>
      <c r="EW269">
        <v>5.5358114353033194</v>
      </c>
      <c r="EX269">
        <v>6.5230607095757147</v>
      </c>
      <c r="EY269">
        <v>5.2040698421722382</v>
      </c>
      <c r="EZ269">
        <v>1.1162666625091</v>
      </c>
      <c r="FA269">
        <v>5.139209491120557E-3</v>
      </c>
      <c r="FC269">
        <f t="shared" si="34"/>
        <v>10.667216862412204</v>
      </c>
      <c r="FE269">
        <v>-21.88727379845</v>
      </c>
      <c r="FF269">
        <v>1.2242652999999999</v>
      </c>
      <c r="FH269">
        <v>-4.1876726171800005</v>
      </c>
      <c r="FI269">
        <v>1.2242652999999999</v>
      </c>
      <c r="FK269">
        <v>952.02274279999995</v>
      </c>
      <c r="FL269">
        <f t="shared" si="38"/>
        <v>678.87274279999997</v>
      </c>
      <c r="FM269">
        <v>22</v>
      </c>
      <c r="FS269">
        <f t="shared" si="35"/>
        <v>127.4472578564783</v>
      </c>
      <c r="FT269">
        <f t="shared" si="36"/>
        <v>206.42240457966943</v>
      </c>
      <c r="FU269">
        <f t="shared" si="37"/>
        <v>1.0185480388565447</v>
      </c>
      <c r="FV269">
        <f t="shared" si="33"/>
        <v>2.3159101045998276</v>
      </c>
    </row>
    <row r="270" spans="1:178" x14ac:dyDescent="0.25">
      <c r="A270" t="s">
        <v>1339</v>
      </c>
      <c r="B270" t="s">
        <v>789</v>
      </c>
      <c r="C270" s="2">
        <v>-22.18904801602568</v>
      </c>
      <c r="D270" s="5">
        <v>3.8455436708798672E-3</v>
      </c>
      <c r="E270" s="6">
        <v>28.973481611312678</v>
      </c>
      <c r="F270" s="7">
        <v>0.39552999578718279</v>
      </c>
      <c r="G270">
        <v>-63.867635991577522</v>
      </c>
      <c r="H270" s="8">
        <v>101.2966419364146</v>
      </c>
      <c r="I270" s="2">
        <v>1.980266305390334</v>
      </c>
      <c r="J270" s="2">
        <v>9.7592006561212002E-2</v>
      </c>
      <c r="K270" s="5">
        <v>0.18501965669088219</v>
      </c>
      <c r="L270" s="9">
        <v>2.7427712486052889E-3</v>
      </c>
      <c r="M270">
        <v>0.13052703180322139</v>
      </c>
      <c r="N270" s="8">
        <v>1.737980227893335</v>
      </c>
      <c r="O270" s="10">
        <v>12.873901052811</v>
      </c>
      <c r="P270" s="7">
        <v>0.7663930401515221</v>
      </c>
      <c r="Q270" s="5">
        <v>0.50532413207950944</v>
      </c>
      <c r="R270" s="11">
        <v>2.471798520090265E-2</v>
      </c>
      <c r="S270" s="12">
        <v>7.5667187199893321E-2</v>
      </c>
      <c r="T270" s="6">
        <v>2692.7850353242538</v>
      </c>
      <c r="U270" s="6">
        <v>24.398269508876631</v>
      </c>
      <c r="V270" s="6">
        <v>24.657101856865779</v>
      </c>
      <c r="W270" s="6">
        <v>2636.392397237812</v>
      </c>
      <c r="X270" s="6">
        <v>11.57772856175851</v>
      </c>
      <c r="Y270" s="6">
        <v>105.9607234268226</v>
      </c>
      <c r="Z270" s="6">
        <v>2668.4209209355122</v>
      </c>
      <c r="AA270" s="6">
        <v>13.319359276449569</v>
      </c>
      <c r="AB270" s="13">
        <v>56.330275594660968</v>
      </c>
      <c r="AC270" s="14">
        <v>97.905787601064432</v>
      </c>
      <c r="AE270" t="s">
        <v>1340</v>
      </c>
      <c r="AF270" t="s">
        <v>1340</v>
      </c>
      <c r="AG270">
        <v>25.018999999999998</v>
      </c>
      <c r="AH270" t="s">
        <v>143</v>
      </c>
      <c r="AI270">
        <v>35.40374997027655</v>
      </c>
      <c r="AJ270">
        <v>104.192894145347</v>
      </c>
      <c r="AK270" t="s">
        <v>143</v>
      </c>
      <c r="AL270">
        <v>675.32528415849561</v>
      </c>
      <c r="AM270">
        <v>2047.4932045570381</v>
      </c>
      <c r="AN270">
        <v>233.26810578784139</v>
      </c>
      <c r="AO270">
        <v>15.581818262908619</v>
      </c>
      <c r="AP270">
        <v>2.4213124513063708</v>
      </c>
      <c r="AQ270" t="s">
        <v>143</v>
      </c>
      <c r="AR270">
        <v>0.701890909801131</v>
      </c>
      <c r="AS270">
        <v>1.8279439312743451</v>
      </c>
      <c r="AT270" t="s">
        <v>143</v>
      </c>
      <c r="AU270">
        <v>19.972173727861239</v>
      </c>
      <c r="AV270">
        <v>62.06587008587536</v>
      </c>
      <c r="AW270" t="s">
        <v>143</v>
      </c>
      <c r="AX270">
        <v>0.1018550540334256</v>
      </c>
      <c r="AY270">
        <v>0.17138798264488789</v>
      </c>
      <c r="AZ270">
        <v>56.406243889083228</v>
      </c>
      <c r="BA270">
        <v>4.2566797721417506</v>
      </c>
      <c r="BB270">
        <v>6.7414346942068354E-2</v>
      </c>
      <c r="BC270">
        <v>545381.11719494138</v>
      </c>
      <c r="BD270">
        <v>29605.27097656472</v>
      </c>
      <c r="BE270">
        <v>7.137925327649624</v>
      </c>
      <c r="BF270">
        <v>0.48051026843390571</v>
      </c>
      <c r="BG270">
        <v>0.1243201596480308</v>
      </c>
      <c r="BH270">
        <v>0.11641041976501861</v>
      </c>
      <c r="BI270">
        <v>1.5236578872314071E-2</v>
      </c>
      <c r="BJ270">
        <v>7.0551120049722436E-3</v>
      </c>
      <c r="BK270">
        <v>1.088140870123082E-2</v>
      </c>
      <c r="BL270">
        <v>10.31085577097395</v>
      </c>
      <c r="BM270">
        <v>0.97799596955760326</v>
      </c>
      <c r="BN270">
        <v>8.193314361692125E-2</v>
      </c>
      <c r="BO270">
        <v>2.0936026051594059E-2</v>
      </c>
      <c r="BP270">
        <v>1.1059446536514011E-2</v>
      </c>
      <c r="BQ270">
        <v>1.2237655894997739E-2</v>
      </c>
      <c r="BR270">
        <v>0.16595930063428049</v>
      </c>
      <c r="BS270">
        <v>9.0073538951132071E-2</v>
      </c>
      <c r="BT270">
        <v>2.8601661745643499E-2</v>
      </c>
      <c r="BU270">
        <v>0.36948890131550699</v>
      </c>
      <c r="BV270">
        <v>0.1383244600885126</v>
      </c>
      <c r="BW270">
        <v>0.19601424510540899</v>
      </c>
      <c r="BX270">
        <v>0.23481873996564781</v>
      </c>
      <c r="BY270">
        <v>5.6301889740186697E-2</v>
      </c>
      <c r="BZ270">
        <v>4.5582757852405807E-2</v>
      </c>
      <c r="CA270">
        <v>1.5490924158740449</v>
      </c>
      <c r="CB270">
        <v>0.39245617569403912</v>
      </c>
      <c r="CC270">
        <v>0.19324622058094831</v>
      </c>
      <c r="CD270">
        <v>0.42315288924057398</v>
      </c>
      <c r="CE270">
        <v>7.1964748825136662E-2</v>
      </c>
      <c r="CF270">
        <v>3.6639628109530337E-2</v>
      </c>
      <c r="CG270">
        <v>4.9671244000951411</v>
      </c>
      <c r="CH270">
        <v>0.71934281216469809</v>
      </c>
      <c r="CI270">
        <v>4.4481663230875948E-2</v>
      </c>
      <c r="CJ270">
        <v>1.641172485843801</v>
      </c>
      <c r="CK270">
        <v>0.2019860822263953</v>
      </c>
      <c r="CL270">
        <v>1.110182792240005E-2</v>
      </c>
      <c r="CM270">
        <v>8.3278376495452715</v>
      </c>
      <c r="CN270">
        <v>0.82459890816078785</v>
      </c>
      <c r="CO270">
        <v>3.3524396730248041E-2</v>
      </c>
      <c r="CP270">
        <v>1.9423946123827469</v>
      </c>
      <c r="CQ270">
        <v>0.22018290577458649</v>
      </c>
      <c r="CR270">
        <v>1.061058268626673E-2</v>
      </c>
      <c r="CS270">
        <v>16.099101563239799</v>
      </c>
      <c r="CT270">
        <v>1.2747008903331969</v>
      </c>
      <c r="CU270">
        <v>4.9823929492301147E-2</v>
      </c>
      <c r="CV270">
        <v>2.6191844719552622</v>
      </c>
      <c r="CW270">
        <v>0.24722431950748089</v>
      </c>
      <c r="CX270">
        <v>1.0773874456745771E-2</v>
      </c>
      <c r="CY270">
        <v>5489.1562040654944</v>
      </c>
      <c r="CZ270">
        <v>323.34923722015219</v>
      </c>
      <c r="DA270">
        <v>0.1081378117228645</v>
      </c>
      <c r="DB270">
        <v>3.0668085891004161E-2</v>
      </c>
      <c r="DC270">
        <v>1.9681379699251812E-2</v>
      </c>
      <c r="DD270">
        <v>9.8321062610273579E-3</v>
      </c>
      <c r="DE270">
        <v>-2.1713932530190041</v>
      </c>
      <c r="DF270">
        <v>4.8447577365237349</v>
      </c>
      <c r="DG270">
        <v>13.46697216748669</v>
      </c>
      <c r="DH270">
        <v>59.123706799108838</v>
      </c>
      <c r="DI270">
        <v>3.052339980213076</v>
      </c>
      <c r="DJ270">
        <v>0.73422658722518686</v>
      </c>
      <c r="DK270">
        <v>11.967588972080531</v>
      </c>
      <c r="DL270">
        <v>0.66111736020898715</v>
      </c>
      <c r="DM270">
        <v>0.48593307169366229</v>
      </c>
      <c r="DN270">
        <v>3.4729161256319019</v>
      </c>
      <c r="DO270">
        <v>0.2360624020023521</v>
      </c>
      <c r="DP270">
        <v>0.33038885653264138</v>
      </c>
      <c r="DQ270">
        <v>13.206238333031431</v>
      </c>
      <c r="DR270">
        <v>0.67430968584973783</v>
      </c>
      <c r="DS270">
        <v>0.32252455089080928</v>
      </c>
      <c r="DT270">
        <v>28.973481611312678</v>
      </c>
      <c r="DU270">
        <v>1.5864540554011219</v>
      </c>
      <c r="DV270">
        <v>0.15690408225629579</v>
      </c>
      <c r="DW270">
        <v>18.62743301812564</v>
      </c>
      <c r="DX270">
        <v>0.97275104260910328</v>
      </c>
      <c r="DY270">
        <v>0.38020004952441389</v>
      </c>
      <c r="EA270">
        <v>35.927543878396961</v>
      </c>
      <c r="EB270">
        <v>6.4289362330439123E-2</v>
      </c>
      <c r="EC270">
        <v>16.820319365373489</v>
      </c>
      <c r="ED270">
        <v>0.2256037290042463</v>
      </c>
      <c r="EE270">
        <v>0.36314945434197038</v>
      </c>
      <c r="EF270">
        <v>2.4965466305101831</v>
      </c>
      <c r="EG270">
        <v>4.1708479567610626</v>
      </c>
      <c r="EH270">
        <v>7.7843839993670612</v>
      </c>
      <c r="EI270">
        <v>11.72168668256438</v>
      </c>
      <c r="EJ270">
        <v>20.19156260201277</v>
      </c>
      <c r="EK270">
        <v>30.058104136333359</v>
      </c>
      <c r="EL270">
        <v>52.048985309657937</v>
      </c>
      <c r="EM270">
        <v>78.639457991204324</v>
      </c>
      <c r="EN270">
        <v>99.994419647452148</v>
      </c>
      <c r="EO270">
        <v>106.4709134941163</v>
      </c>
      <c r="EQ270">
        <v>139.66627213976469</v>
      </c>
      <c r="ER270">
        <v>318.42204543318257</v>
      </c>
      <c r="ES270">
        <v>0.9461116531969368</v>
      </c>
      <c r="ET270">
        <v>0.99770282232252627</v>
      </c>
      <c r="EU270">
        <v>6.429295010371833E-4</v>
      </c>
      <c r="EV270">
        <v>8.2587604023216746E-3</v>
      </c>
      <c r="EW270">
        <v>12.84551477105736</v>
      </c>
      <c r="EX270">
        <v>15.668087996807561</v>
      </c>
      <c r="EY270">
        <v>2.8099977591458329</v>
      </c>
      <c r="EZ270">
        <v>1.7996955604944971</v>
      </c>
      <c r="FA270">
        <v>2.984702385697649E-2</v>
      </c>
      <c r="FC270">
        <f t="shared" si="34"/>
        <v>43.373004551840282</v>
      </c>
      <c r="FS270">
        <f t="shared" si="35"/>
        <v>28.973481611312678</v>
      </c>
      <c r="FT270">
        <f t="shared" si="36"/>
        <v>46.927457238719931</v>
      </c>
    </row>
    <row r="271" spans="1:178" x14ac:dyDescent="0.25">
      <c r="A271" t="s">
        <v>1341</v>
      </c>
      <c r="B271" t="s">
        <v>789</v>
      </c>
      <c r="C271" s="2">
        <v>2.2097664406871051</v>
      </c>
      <c r="D271" s="5">
        <v>2.7014335846371682E-2</v>
      </c>
      <c r="E271" s="6">
        <v>199.55119935541001</v>
      </c>
      <c r="F271" s="7">
        <v>2.7347514040505772</v>
      </c>
      <c r="G271">
        <v>640.9489210029684</v>
      </c>
      <c r="H271" s="8">
        <v>93.218476282460216</v>
      </c>
      <c r="I271" s="2">
        <v>1.918578363670846</v>
      </c>
      <c r="J271" s="2">
        <v>9.7404635365061665E-2</v>
      </c>
      <c r="K271" s="5">
        <v>0.18487399997126111</v>
      </c>
      <c r="L271" s="9">
        <v>7.0591325993307047E-4</v>
      </c>
      <c r="M271">
        <v>0.84686127021421265</v>
      </c>
      <c r="N271" s="8">
        <v>0.98180179115540767</v>
      </c>
      <c r="O271" s="10">
        <v>13.30905100393775</v>
      </c>
      <c r="P271" s="7">
        <v>0.78197786401092129</v>
      </c>
      <c r="Q271" s="5">
        <v>0.52238705519307949</v>
      </c>
      <c r="R271" s="11">
        <v>2.58153396639671E-2</v>
      </c>
      <c r="S271" s="12">
        <v>0.96443593371564662</v>
      </c>
      <c r="T271" s="6">
        <v>2696.1213797495261</v>
      </c>
      <c r="U271" s="6">
        <v>5.2100606574072748</v>
      </c>
      <c r="V271" s="6">
        <v>6.2943321260473759</v>
      </c>
      <c r="W271" s="6">
        <v>2708.4643709194902</v>
      </c>
      <c r="X271" s="6">
        <v>21.388386555843159</v>
      </c>
      <c r="Y271" s="6">
        <v>109.7518739822993</v>
      </c>
      <c r="Z271" s="6">
        <v>2700.5122580144762</v>
      </c>
      <c r="AA271" s="6">
        <v>10.696012604770621</v>
      </c>
      <c r="AB271" s="13">
        <v>56.177910509545008</v>
      </c>
      <c r="AC271" s="14">
        <v>100.4578054705798</v>
      </c>
      <c r="AE271" t="s">
        <v>1342</v>
      </c>
      <c r="AF271" t="s">
        <v>1342</v>
      </c>
      <c r="AG271">
        <v>25.122</v>
      </c>
      <c r="AH271">
        <v>488.67944639727932</v>
      </c>
      <c r="AI271">
        <v>85.569361988859271</v>
      </c>
      <c r="AJ271">
        <v>82.024720240932695</v>
      </c>
      <c r="AK271" t="s">
        <v>143</v>
      </c>
      <c r="AL271">
        <v>603.49201797997785</v>
      </c>
      <c r="AM271">
        <v>1619.791495739963</v>
      </c>
      <c r="AN271">
        <v>227.42329149246419</v>
      </c>
      <c r="AO271">
        <v>8.213648738166162</v>
      </c>
      <c r="AP271">
        <v>1.977729608345131</v>
      </c>
      <c r="AQ271">
        <v>7.1775949382834936</v>
      </c>
      <c r="AR271">
        <v>1.298968666760016</v>
      </c>
      <c r="AS271">
        <v>1.294932950133304</v>
      </c>
      <c r="AT271">
        <v>431.75033554627339</v>
      </c>
      <c r="AU271">
        <v>87.20395738001244</v>
      </c>
      <c r="AV271">
        <v>46.061676195889717</v>
      </c>
      <c r="AW271">
        <v>10.303199917390531</v>
      </c>
      <c r="AX271">
        <v>1.153805435277842</v>
      </c>
      <c r="AY271">
        <v>0.14532832816014929</v>
      </c>
      <c r="AZ271">
        <v>1403.6047675787261</v>
      </c>
      <c r="BA271">
        <v>69.371440790582525</v>
      </c>
      <c r="BB271">
        <v>6.3208894645222072E-2</v>
      </c>
      <c r="BC271">
        <v>515070.17665256088</v>
      </c>
      <c r="BD271">
        <v>24850.6412616218</v>
      </c>
      <c r="BE271">
        <v>2.638773043965875</v>
      </c>
      <c r="BF271">
        <v>1.721295296279687</v>
      </c>
      <c r="BG271">
        <v>0.25836427272621809</v>
      </c>
      <c r="BH271">
        <v>9.6139453241015971E-2</v>
      </c>
      <c r="BI271">
        <v>3.6152975586329532</v>
      </c>
      <c r="BJ271">
        <v>0.30267784714779511</v>
      </c>
      <c r="BK271">
        <v>6.6765386900865314E-3</v>
      </c>
      <c r="BL271">
        <v>107.363583089637</v>
      </c>
      <c r="BM271">
        <v>5.408532875463913</v>
      </c>
      <c r="BN271">
        <v>5.8780964014097138E-2</v>
      </c>
      <c r="BO271">
        <v>10.564647008932949</v>
      </c>
      <c r="BP271">
        <v>0.80692074958175675</v>
      </c>
      <c r="BQ271">
        <v>9.0665635800977768E-3</v>
      </c>
      <c r="BR271">
        <v>81.607926673724435</v>
      </c>
      <c r="BS271">
        <v>5.7157785073119154</v>
      </c>
      <c r="BT271">
        <v>6.6516823847366721E-2</v>
      </c>
      <c r="BU271">
        <v>60.724856091049439</v>
      </c>
      <c r="BV271">
        <v>3.7394553548051839</v>
      </c>
      <c r="BW271">
        <v>0.1292724107843749</v>
      </c>
      <c r="BX271">
        <v>24.73233919248149</v>
      </c>
      <c r="BY271">
        <v>1.574720138162768</v>
      </c>
      <c r="BZ271">
        <v>2.0980749810899112E-2</v>
      </c>
      <c r="CA271">
        <v>113.5408319691536</v>
      </c>
      <c r="CB271">
        <v>6.3067130586407147</v>
      </c>
      <c r="CC271">
        <v>0.19657526245566251</v>
      </c>
      <c r="CD271">
        <v>23.6541238048469</v>
      </c>
      <c r="CE271">
        <v>1.3149225420942421</v>
      </c>
      <c r="CF271">
        <v>2.0767217436680741E-2</v>
      </c>
      <c r="CG271">
        <v>194.19566792959901</v>
      </c>
      <c r="CH271">
        <v>8.3540062474435643</v>
      </c>
      <c r="CI271">
        <v>4.5622886599258387E-2</v>
      </c>
      <c r="CJ271">
        <v>53.015126716162577</v>
      </c>
      <c r="CK271">
        <v>2.90941892452694</v>
      </c>
      <c r="CL271">
        <v>1.139179090536043E-2</v>
      </c>
      <c r="CM271">
        <v>211.59362037531929</v>
      </c>
      <c r="CN271">
        <v>12.086422862954301</v>
      </c>
      <c r="CO271">
        <v>3.4411646692349682E-2</v>
      </c>
      <c r="CP271">
        <v>34.169470359376817</v>
      </c>
      <c r="CQ271">
        <v>1.9085793111998131</v>
      </c>
      <c r="CR271">
        <v>1.0891195217795271E-2</v>
      </c>
      <c r="CS271">
        <v>231.29435713115279</v>
      </c>
      <c r="CT271">
        <v>12.9550442611134</v>
      </c>
      <c r="CU271">
        <v>0.11585950301652979</v>
      </c>
      <c r="CV271">
        <v>33.551484678933669</v>
      </c>
      <c r="CW271">
        <v>2.3052983365304671</v>
      </c>
      <c r="CX271">
        <v>1.1059543836322639E-2</v>
      </c>
      <c r="CY271">
        <v>4362.3294117083506</v>
      </c>
      <c r="CZ271">
        <v>179.78721795032189</v>
      </c>
      <c r="DA271">
        <v>0.1109761749837706</v>
      </c>
      <c r="DB271">
        <v>0.11660168036689</v>
      </c>
      <c r="DC271">
        <v>4.0458063896011677E-2</v>
      </c>
      <c r="DD271">
        <v>1.0091015270946279E-2</v>
      </c>
      <c r="DE271">
        <v>3.9031401611089218</v>
      </c>
      <c r="DF271">
        <v>5.0011686697813653</v>
      </c>
      <c r="DG271">
        <v>10.876553950739501</v>
      </c>
      <c r="DH271">
        <v>426.51223153882989</v>
      </c>
      <c r="DI271">
        <v>21.097919566455499</v>
      </c>
      <c r="DJ271">
        <v>0.62724674222277965</v>
      </c>
      <c r="DK271">
        <v>86.289751345800127</v>
      </c>
      <c r="DL271">
        <v>4.1185271079702943</v>
      </c>
      <c r="DM271">
        <v>0.37864059024571423</v>
      </c>
      <c r="DN271">
        <v>162.48225479457989</v>
      </c>
      <c r="DO271">
        <v>6.3441374849299201</v>
      </c>
      <c r="DP271">
        <v>0.28455746474433652</v>
      </c>
      <c r="DQ271">
        <v>635.2829356027388</v>
      </c>
      <c r="DR271">
        <v>24.814708222049859</v>
      </c>
      <c r="DS271">
        <v>0.28224720617524479</v>
      </c>
      <c r="DT271">
        <v>199.55119935541001</v>
      </c>
      <c r="DU271">
        <v>10.954663849750579</v>
      </c>
      <c r="DV271">
        <v>0.1467206927529755</v>
      </c>
      <c r="DW271">
        <v>205.261633702366</v>
      </c>
      <c r="DX271">
        <v>7.9607698929908377</v>
      </c>
      <c r="DY271">
        <v>0.28850925531259131</v>
      </c>
      <c r="EA271">
        <v>894.01577552785102</v>
      </c>
      <c r="EB271">
        <v>15.254420078620059</v>
      </c>
      <c r="EC271">
        <v>175.14450748717289</v>
      </c>
      <c r="ED271">
        <v>113.84317897557059</v>
      </c>
      <c r="EE271">
        <v>178.57314370618039</v>
      </c>
      <c r="EF271">
        <v>410.30308169628</v>
      </c>
      <c r="EG271">
        <v>439.29554515952918</v>
      </c>
      <c r="EH271">
        <v>570.55694456861079</v>
      </c>
      <c r="EI271">
        <v>655.23888656085603</v>
      </c>
      <c r="EJ271">
        <v>789.41328426666246</v>
      </c>
      <c r="EK271">
        <v>970.97301677953442</v>
      </c>
      <c r="EL271">
        <v>1322.4601273457461</v>
      </c>
      <c r="EM271">
        <v>1383.3793667763889</v>
      </c>
      <c r="EN271">
        <v>1436.6109138580921</v>
      </c>
      <c r="EO271">
        <v>1363.8814910135641</v>
      </c>
      <c r="EQ271">
        <v>4.2028623284228468</v>
      </c>
      <c r="ER271">
        <v>2.2535594153299279</v>
      </c>
      <c r="ES271">
        <v>0.90793532151801826</v>
      </c>
      <c r="ET271">
        <v>0.91598225158490743</v>
      </c>
      <c r="EU271">
        <v>1.0618337875252201E-2</v>
      </c>
      <c r="EV271">
        <v>2.6736016840796999E-2</v>
      </c>
      <c r="EW271">
        <v>2.51790978540151</v>
      </c>
      <c r="EX271">
        <v>14.762182593454821</v>
      </c>
      <c r="EY271">
        <v>1.8586488417474509</v>
      </c>
      <c r="EZ271">
        <v>0.86275861560365164</v>
      </c>
      <c r="FA271">
        <v>7.4420116324050486E-3</v>
      </c>
      <c r="FC271">
        <f t="shared" si="34"/>
        <v>5.5775778318278215</v>
      </c>
      <c r="FE271">
        <v>-18.110457693429996</v>
      </c>
      <c r="FF271">
        <v>1.2847344000000001</v>
      </c>
      <c r="FH271">
        <v>-2.5336272291800008</v>
      </c>
      <c r="FI271">
        <v>1.2847344000000001</v>
      </c>
      <c r="FK271">
        <v>1036.0072287999999</v>
      </c>
      <c r="FL271">
        <f t="shared" si="38"/>
        <v>762.85722879999992</v>
      </c>
      <c r="FM271">
        <v>25</v>
      </c>
      <c r="FS271">
        <f t="shared" si="35"/>
        <v>199.55119935541001</v>
      </c>
      <c r="FT271">
        <f t="shared" si="36"/>
        <v>323.20694144779424</v>
      </c>
      <c r="FU271">
        <f t="shared" si="37"/>
        <v>2.2290878486113104</v>
      </c>
      <c r="FV271">
        <f>((3.998*LOG(FU271))+2.284)</f>
        <v>3.6758124832853394</v>
      </c>
    </row>
    <row r="272" spans="1:178" x14ac:dyDescent="0.25">
      <c r="A272" t="s">
        <v>1343</v>
      </c>
      <c r="B272" t="s">
        <v>789</v>
      </c>
      <c r="C272" s="2">
        <v>2.4294593092951842</v>
      </c>
      <c r="D272" s="5">
        <v>1.4752196404037819E-2</v>
      </c>
      <c r="E272" s="6">
        <v>96.567078914938875</v>
      </c>
      <c r="F272" s="7">
        <v>0.33318157942483612</v>
      </c>
      <c r="G272">
        <v>583.74618974014868</v>
      </c>
      <c r="H272" s="8">
        <v>61.31899565154405</v>
      </c>
      <c r="I272" s="2">
        <v>1.805047164849535</v>
      </c>
      <c r="J272" s="2">
        <v>8.7109262818400784E-2</v>
      </c>
      <c r="K272" s="5">
        <v>0.18406309330876061</v>
      </c>
      <c r="L272" s="9">
        <v>9.6020927384092125E-4</v>
      </c>
      <c r="M272">
        <v>0.1112080576746599</v>
      </c>
      <c r="N272" s="8">
        <v>1.2295014060907521</v>
      </c>
      <c r="O272" s="10">
        <v>14.05153631046846</v>
      </c>
      <c r="P272" s="7">
        <v>0.81412267692534734</v>
      </c>
      <c r="Q272" s="5">
        <v>0.55413003378631076</v>
      </c>
      <c r="R272" s="11">
        <v>2.680077214561959E-2</v>
      </c>
      <c r="S272" s="12">
        <v>0.43669096880430502</v>
      </c>
      <c r="T272" s="6">
        <v>2688.582496820085</v>
      </c>
      <c r="U272" s="6">
        <v>7.8260162080500804</v>
      </c>
      <c r="V272" s="6">
        <v>8.5831250114183337</v>
      </c>
      <c r="W272" s="6">
        <v>2842.2319326164161</v>
      </c>
      <c r="X272" s="6">
        <v>7.247087631655492</v>
      </c>
      <c r="Y272" s="6">
        <v>111.1142129229909</v>
      </c>
      <c r="Z272" s="6">
        <v>2752.914162615542</v>
      </c>
      <c r="AA272" s="6">
        <v>4.9224524268249263</v>
      </c>
      <c r="AB272" s="13">
        <v>55.112728642479347</v>
      </c>
      <c r="AC272" s="14">
        <v>105.7148864123775</v>
      </c>
      <c r="AE272" t="s">
        <v>1344</v>
      </c>
      <c r="AF272" t="s">
        <v>1344</v>
      </c>
      <c r="AG272">
        <v>25.009</v>
      </c>
      <c r="AH272" t="s">
        <v>143</v>
      </c>
      <c r="AI272">
        <v>34.013499051218787</v>
      </c>
      <c r="AJ272">
        <v>74.720945198300996</v>
      </c>
      <c r="AK272" t="s">
        <v>143</v>
      </c>
      <c r="AL272">
        <v>673.6750119711694</v>
      </c>
      <c r="AM272">
        <v>1469.890082615721</v>
      </c>
      <c r="AN272">
        <v>219.49644306350859</v>
      </c>
      <c r="AO272">
        <v>10.36445114927394</v>
      </c>
      <c r="AP272">
        <v>1.8611307009699649</v>
      </c>
      <c r="AQ272">
        <v>1.3795079302106099</v>
      </c>
      <c r="AR272">
        <v>0.6428290091559492</v>
      </c>
      <c r="AS272">
        <v>1.239784109625703</v>
      </c>
      <c r="AT272" t="s">
        <v>143</v>
      </c>
      <c r="AU272">
        <v>16.90110115755537</v>
      </c>
      <c r="AV272">
        <v>41.609208032418003</v>
      </c>
      <c r="AW272">
        <v>0.1334277600845267</v>
      </c>
      <c r="AX272">
        <v>9.241076533202601E-2</v>
      </c>
      <c r="AY272">
        <v>0.1147621884042712</v>
      </c>
      <c r="AZ272">
        <v>160.76279186360969</v>
      </c>
      <c r="BA272">
        <v>7.6391987418443881</v>
      </c>
      <c r="BB272">
        <v>5.1418752241528053E-2</v>
      </c>
      <c r="BC272">
        <v>543179.02752661717</v>
      </c>
      <c r="BD272">
        <v>31236.195223276129</v>
      </c>
      <c r="BE272">
        <v>1.4401561933764699</v>
      </c>
      <c r="BF272">
        <v>0.70217408812053417</v>
      </c>
      <c r="BG272">
        <v>0.13067431579876251</v>
      </c>
      <c r="BH272">
        <v>8.2002620881180641E-2</v>
      </c>
      <c r="BI272">
        <v>1.1754612138512451E-2</v>
      </c>
      <c r="BJ272">
        <v>4.6620593889792851E-3</v>
      </c>
      <c r="BK272">
        <v>6.7418121809132113E-3</v>
      </c>
      <c r="BL272">
        <v>14.861079736439519</v>
      </c>
      <c r="BM272">
        <v>1.2867383766090159</v>
      </c>
      <c r="BN272">
        <v>6.1090226220744823E-2</v>
      </c>
      <c r="BO272">
        <v>4.7168338605767961E-2</v>
      </c>
      <c r="BP272">
        <v>1.5953864996049141E-2</v>
      </c>
      <c r="BQ272">
        <v>6.694076750007022E-3</v>
      </c>
      <c r="BR272">
        <v>0.71862065609031445</v>
      </c>
      <c r="BS272">
        <v>0.21183761563200909</v>
      </c>
      <c r="BT272">
        <v>2.7850426573804269E-2</v>
      </c>
      <c r="BU272">
        <v>0.87861748601825862</v>
      </c>
      <c r="BV272">
        <v>0.1917641281592487</v>
      </c>
      <c r="BW272">
        <v>8.5077889534779558E-2</v>
      </c>
      <c r="BX272">
        <v>0.56232808926813049</v>
      </c>
      <c r="BY272">
        <v>8.5958471974554529E-2</v>
      </c>
      <c r="BZ272">
        <v>8.7851930043915637E-3</v>
      </c>
      <c r="CA272">
        <v>3.4855484924104871</v>
      </c>
      <c r="CB272">
        <v>0.5081432866494956</v>
      </c>
      <c r="CC272">
        <v>0.14747017924443531</v>
      </c>
      <c r="CD272">
        <v>1.1738728896658921</v>
      </c>
      <c r="CE272">
        <v>0.1243633647609802</v>
      </c>
      <c r="CF272">
        <v>1.5332287092074841E-2</v>
      </c>
      <c r="CG272">
        <v>12.66107603880686</v>
      </c>
      <c r="CH272">
        <v>1.442901645685708</v>
      </c>
      <c r="CI272">
        <v>9.3949362883672005E-2</v>
      </c>
      <c r="CJ272">
        <v>5.0973431563915961</v>
      </c>
      <c r="CK272">
        <v>0.41337396378981017</v>
      </c>
      <c r="CL272">
        <v>1.0809041162270451E-2</v>
      </c>
      <c r="CM272">
        <v>23.980899425566811</v>
      </c>
      <c r="CN272">
        <v>1.7579142065641531</v>
      </c>
      <c r="CO272">
        <v>3.2662452558289562E-2</v>
      </c>
      <c r="CP272">
        <v>4.8965396340460048</v>
      </c>
      <c r="CQ272">
        <v>0.40709790115312661</v>
      </c>
      <c r="CR272">
        <v>1.033758436002964E-2</v>
      </c>
      <c r="CS272">
        <v>38.651236746108573</v>
      </c>
      <c r="CT272">
        <v>2.4913486401273679</v>
      </c>
      <c r="CU272">
        <v>4.8503989601200288E-2</v>
      </c>
      <c r="CV272">
        <v>5.6357478324627968</v>
      </c>
      <c r="CW272">
        <v>0.37855730376518631</v>
      </c>
      <c r="CX272">
        <v>1.0497927832235771E-2</v>
      </c>
      <c r="CY272">
        <v>6463.8403639945227</v>
      </c>
      <c r="CZ272">
        <v>389.68975224147761</v>
      </c>
      <c r="DA272">
        <v>0.31896469357661689</v>
      </c>
      <c r="DB272">
        <v>5.9539433888592591E-2</v>
      </c>
      <c r="DC272">
        <v>2.4036878517994131E-2</v>
      </c>
      <c r="DD272">
        <v>9.576791368417846E-3</v>
      </c>
      <c r="DE272">
        <v>-3.5004486800913659</v>
      </c>
      <c r="DF272">
        <v>4.3069973162611603</v>
      </c>
      <c r="DG272">
        <v>11.26141031386468</v>
      </c>
      <c r="DH272">
        <v>217.7804699283991</v>
      </c>
      <c r="DI272">
        <v>12.45761881421298</v>
      </c>
      <c r="DJ272">
        <v>0.56625925338086625</v>
      </c>
      <c r="DK272">
        <v>43.863099607386133</v>
      </c>
      <c r="DL272">
        <v>2.521650084512415</v>
      </c>
      <c r="DM272">
        <v>0.37794843211507229</v>
      </c>
      <c r="DN272">
        <v>11.09781873174008</v>
      </c>
      <c r="DO272">
        <v>0.67777865923510661</v>
      </c>
      <c r="DP272">
        <v>0.27297765027796</v>
      </c>
      <c r="DQ272">
        <v>37.98956649256445</v>
      </c>
      <c r="DR272">
        <v>2.1099929054883719</v>
      </c>
      <c r="DS272">
        <v>0.2726428615164051</v>
      </c>
      <c r="DT272">
        <v>96.567078914938875</v>
      </c>
      <c r="DU272">
        <v>5.8142373504450786</v>
      </c>
      <c r="DV272">
        <v>0.13525078187656381</v>
      </c>
      <c r="DW272">
        <v>67.770295839173144</v>
      </c>
      <c r="DX272">
        <v>3.824816999387342</v>
      </c>
      <c r="DY272">
        <v>0.2951413237028499</v>
      </c>
      <c r="EA272">
        <v>102.396682715675</v>
      </c>
      <c r="EB272">
        <v>4.9597519571782482E-2</v>
      </c>
      <c r="EC272">
        <v>24.243196959933961</v>
      </c>
      <c r="ED272">
        <v>0.50827951083801681</v>
      </c>
      <c r="EE272">
        <v>1.5724740833486091</v>
      </c>
      <c r="EF272">
        <v>5.9366046352585036</v>
      </c>
      <c r="EG272">
        <v>9.9880655287412168</v>
      </c>
      <c r="EH272">
        <v>17.515319057339131</v>
      </c>
      <c r="EI272">
        <v>32.51725456138206</v>
      </c>
      <c r="EJ272">
        <v>51.467788775637658</v>
      </c>
      <c r="EK272">
        <v>93.357933267245343</v>
      </c>
      <c r="EL272">
        <v>149.88062140979261</v>
      </c>
      <c r="EM272">
        <v>198.24047101400831</v>
      </c>
      <c r="EN272">
        <v>240.0697934540905</v>
      </c>
      <c r="EO272">
        <v>229.09544034401611</v>
      </c>
      <c r="EQ272">
        <v>152.68930189214291</v>
      </c>
      <c r="ER272">
        <v>58.205097886298269</v>
      </c>
      <c r="ES272">
        <v>0.97949741267681933</v>
      </c>
      <c r="ET272">
        <v>0.95444595437057067</v>
      </c>
      <c r="EU272">
        <v>2.0659625210727399E-4</v>
      </c>
      <c r="EV272">
        <v>2.8316652074345471E-3</v>
      </c>
      <c r="EW272">
        <v>13.7062757845395</v>
      </c>
      <c r="EX272">
        <v>11.79342903115958</v>
      </c>
      <c r="EY272">
        <v>6.4979853838046102</v>
      </c>
      <c r="EZ272">
        <v>2.4984214489504351</v>
      </c>
      <c r="FA272">
        <v>1.8166924197871359E-2</v>
      </c>
      <c r="FC272">
        <f t="shared" si="34"/>
        <v>32.02880615171069</v>
      </c>
      <c r="FE272">
        <v>-23.829694950029999</v>
      </c>
      <c r="FF272">
        <v>1.2886222000000001</v>
      </c>
      <c r="FH272">
        <v>-4.5272842749500004</v>
      </c>
      <c r="FI272">
        <v>1.2886222000000001</v>
      </c>
      <c r="FK272">
        <v>897.29235600000004</v>
      </c>
      <c r="FL272">
        <f t="shared" si="38"/>
        <v>624.14235600000006</v>
      </c>
      <c r="FM272">
        <v>20</v>
      </c>
      <c r="FS272">
        <f t="shared" si="35"/>
        <v>96.567078914938875</v>
      </c>
      <c r="FT272">
        <f t="shared" si="36"/>
        <v>156.40672830563477</v>
      </c>
      <c r="FU272">
        <f t="shared" si="37"/>
        <v>1.0117204950827281</v>
      </c>
      <c r="FV272">
        <f>((3.998*LOG(FU272))+2.284)</f>
        <v>2.30423207038436</v>
      </c>
    </row>
    <row r="273" spans="1:178" x14ac:dyDescent="0.25">
      <c r="A273" t="s">
        <v>1345</v>
      </c>
      <c r="B273" t="s">
        <v>789</v>
      </c>
      <c r="C273" s="2">
        <v>1.141314173608595</v>
      </c>
      <c r="D273" s="5">
        <v>1.147787547198423E-2</v>
      </c>
      <c r="E273" s="6">
        <v>90.522836273223533</v>
      </c>
      <c r="F273" s="7">
        <v>0.52131850544823077</v>
      </c>
      <c r="G273">
        <v>1242.7041968452029</v>
      </c>
      <c r="H273" s="8">
        <v>94.44830551264792</v>
      </c>
      <c r="I273" s="2">
        <v>1.9920982744149149</v>
      </c>
      <c r="J273" s="2">
        <v>0.13124019480844021</v>
      </c>
      <c r="K273" s="5">
        <v>0.18371063266498119</v>
      </c>
      <c r="L273" s="9">
        <v>1.3476700035129081E-3</v>
      </c>
      <c r="M273">
        <v>0.17826685395894601</v>
      </c>
      <c r="N273" s="8">
        <v>1.6454725265160359</v>
      </c>
      <c r="O273" s="10">
        <v>12.81650073072189</v>
      </c>
      <c r="P273" s="7">
        <v>0.75032616298502319</v>
      </c>
      <c r="Q273" s="5">
        <v>0.50354480918451705</v>
      </c>
      <c r="R273" s="11">
        <v>2.499252584232035E-2</v>
      </c>
      <c r="S273" s="12">
        <v>0.96064611832026792</v>
      </c>
      <c r="T273" s="6">
        <v>2690.1390309376552</v>
      </c>
      <c r="U273" s="6">
        <v>11.68544191700185</v>
      </c>
      <c r="V273" s="6">
        <v>12.2180394917524</v>
      </c>
      <c r="W273" s="6">
        <v>2628.112965832549</v>
      </c>
      <c r="X273" s="6">
        <v>22.630409327463401</v>
      </c>
      <c r="Y273" s="6">
        <v>111.4042116985708</v>
      </c>
      <c r="Z273" s="6">
        <v>2665.2652961647359</v>
      </c>
      <c r="AA273" s="6">
        <v>9.5645508388755687</v>
      </c>
      <c r="AB273" s="13">
        <v>59.510408234425888</v>
      </c>
      <c r="AC273" s="14">
        <v>97.694317490963044</v>
      </c>
      <c r="AE273" t="s">
        <v>1346</v>
      </c>
      <c r="AF273" t="s">
        <v>1346</v>
      </c>
      <c r="AG273">
        <v>25.045000000000002</v>
      </c>
      <c r="AH273" t="s">
        <v>143</v>
      </c>
      <c r="AI273">
        <v>46.748737356801058</v>
      </c>
      <c r="AJ273">
        <v>76.301758423849336</v>
      </c>
      <c r="AK273" t="s">
        <v>143</v>
      </c>
      <c r="AL273">
        <v>796.36463537511725</v>
      </c>
      <c r="AM273">
        <v>1528.9006458362089</v>
      </c>
      <c r="AN273">
        <v>225.77792238986331</v>
      </c>
      <c r="AO273">
        <v>9.3906343660364229</v>
      </c>
      <c r="AP273">
        <v>1.832297880471961</v>
      </c>
      <c r="AQ273">
        <v>1.286027961101794</v>
      </c>
      <c r="AR273">
        <v>0.75047355057330312</v>
      </c>
      <c r="AS273">
        <v>1.282729430347489</v>
      </c>
      <c r="AT273" t="s">
        <v>143</v>
      </c>
      <c r="AU273">
        <v>22.758622429112169</v>
      </c>
      <c r="AV273">
        <v>45.624092650708228</v>
      </c>
      <c r="AW273">
        <v>0.23388835505412589</v>
      </c>
      <c r="AX273">
        <v>0.1233766326166833</v>
      </c>
      <c r="AY273">
        <v>0.15826405535971899</v>
      </c>
      <c r="AZ273">
        <v>192.99086351108119</v>
      </c>
      <c r="BA273">
        <v>9.3881681623768891</v>
      </c>
      <c r="BB273">
        <v>7.7570917389487029E-2</v>
      </c>
      <c r="BC273">
        <v>534362.51031380717</v>
      </c>
      <c r="BD273">
        <v>24198.029314160161</v>
      </c>
      <c r="BE273">
        <v>1.347108779200064</v>
      </c>
      <c r="BF273">
        <v>0.54324924609894432</v>
      </c>
      <c r="BG273">
        <v>0.1113320811476055</v>
      </c>
      <c r="BH273">
        <v>8.3023609018953448E-2</v>
      </c>
      <c r="BI273" t="s">
        <v>143</v>
      </c>
      <c r="BJ273">
        <v>3.3576404469201869E-3</v>
      </c>
      <c r="BK273">
        <v>0.40540491247712518</v>
      </c>
      <c r="BL273">
        <v>22.333986511414089</v>
      </c>
      <c r="BM273">
        <v>1.3618584902601949</v>
      </c>
      <c r="BN273">
        <v>1.5870227391586021E-2</v>
      </c>
      <c r="BO273">
        <v>7.0689713027472262E-2</v>
      </c>
      <c r="BP273">
        <v>1.7001124568424082E-2</v>
      </c>
      <c r="BQ273">
        <v>9.444454532532327E-3</v>
      </c>
      <c r="BR273">
        <v>1.222482959325313</v>
      </c>
      <c r="BS273">
        <v>0.25699360045788949</v>
      </c>
      <c r="BT273">
        <v>6.1083940019141303E-2</v>
      </c>
      <c r="BU273">
        <v>2.077149229213433</v>
      </c>
      <c r="BV273">
        <v>0.34964951976551151</v>
      </c>
      <c r="BW273">
        <v>9.8140005339229036E-2</v>
      </c>
      <c r="BX273">
        <v>0.90454482155895155</v>
      </c>
      <c r="BY273">
        <v>0.1118665138952287</v>
      </c>
      <c r="BZ273">
        <v>2.3593674500749541E-2</v>
      </c>
      <c r="CA273">
        <v>5.8567126181378226</v>
      </c>
      <c r="CB273">
        <v>0.64935027542127133</v>
      </c>
      <c r="CC273">
        <v>0.1646675543333235</v>
      </c>
      <c r="CD273">
        <v>1.466787493427723</v>
      </c>
      <c r="CE273">
        <v>0.1410714290553039</v>
      </c>
      <c r="CF273">
        <v>2.3879115997890131E-2</v>
      </c>
      <c r="CG273">
        <v>16.798537855032219</v>
      </c>
      <c r="CH273">
        <v>1.6680719491552589</v>
      </c>
      <c r="CI273">
        <v>4.3466816852589303E-2</v>
      </c>
      <c r="CJ273">
        <v>6.0322043316043752</v>
      </c>
      <c r="CK273">
        <v>0.47524623697105173</v>
      </c>
      <c r="CL273">
        <v>1.086370383160643E-2</v>
      </c>
      <c r="CM273">
        <v>26.76624849664379</v>
      </c>
      <c r="CN273">
        <v>1.4656570857272779</v>
      </c>
      <c r="CO273">
        <v>7.165819016456669E-2</v>
      </c>
      <c r="CP273">
        <v>5.5945760851608206</v>
      </c>
      <c r="CQ273">
        <v>0.36524862283526749</v>
      </c>
      <c r="CR273">
        <v>1.0393635808610399E-2</v>
      </c>
      <c r="CS273">
        <v>48.019157131080433</v>
      </c>
      <c r="CT273">
        <v>2.6728673837693271</v>
      </c>
      <c r="CU273">
        <v>4.874509825297639E-2</v>
      </c>
      <c r="CV273">
        <v>7.3598212124294484</v>
      </c>
      <c r="CW273">
        <v>0.46458753044933132</v>
      </c>
      <c r="CX273">
        <v>1.055520878766769E-2</v>
      </c>
      <c r="CY273">
        <v>4609.0932647861337</v>
      </c>
      <c r="CZ273">
        <v>246.66142899143739</v>
      </c>
      <c r="DA273">
        <v>0.7680834409293541</v>
      </c>
      <c r="DB273">
        <v>2.7597593206834709E-2</v>
      </c>
      <c r="DC273">
        <v>1.7489931401123801E-2</v>
      </c>
      <c r="DD273">
        <v>9.6271605419025637E-3</v>
      </c>
      <c r="DE273">
        <v>-1.166460651767488</v>
      </c>
      <c r="DF273">
        <v>5.289462542679094</v>
      </c>
      <c r="DG273">
        <v>9.3746194019393698</v>
      </c>
      <c r="DH273">
        <v>176.49180100028849</v>
      </c>
      <c r="DI273">
        <v>8.4704813338999738</v>
      </c>
      <c r="DJ273">
        <v>0.64777781504757415</v>
      </c>
      <c r="DK273">
        <v>35.539379896510013</v>
      </c>
      <c r="DL273">
        <v>1.669642454071594</v>
      </c>
      <c r="DM273">
        <v>0.35238749068208741</v>
      </c>
      <c r="DN273">
        <v>13.767078284066161</v>
      </c>
      <c r="DO273">
        <v>0.68125246166669362</v>
      </c>
      <c r="DP273">
        <v>0.28732106441278082</v>
      </c>
      <c r="DQ273">
        <v>51.187049263764727</v>
      </c>
      <c r="DR273">
        <v>2.1624812357903371</v>
      </c>
      <c r="DS273">
        <v>0.28949715033105061</v>
      </c>
      <c r="DT273">
        <v>90.522836273223533</v>
      </c>
      <c r="DU273">
        <v>9.6153048909939827</v>
      </c>
      <c r="DV273">
        <v>0.1534431730432822</v>
      </c>
      <c r="DW273">
        <v>57.987684755639997</v>
      </c>
      <c r="DX273">
        <v>3.0586268657904339</v>
      </c>
      <c r="DY273">
        <v>0.25146689941947292</v>
      </c>
      <c r="EA273">
        <v>122.924116886039</v>
      </c>
      <c r="EB273">
        <v>7.3967290282036654E-3</v>
      </c>
      <c r="EC273">
        <v>36.433909480283987</v>
      </c>
      <c r="ED273">
        <v>0.76174259727879601</v>
      </c>
      <c r="EE273">
        <v>2.6750174164667682</v>
      </c>
      <c r="EF273">
        <v>14.03479208927995</v>
      </c>
      <c r="EG273">
        <v>16.066515480620811</v>
      </c>
      <c r="EH273">
        <v>29.430716674059411</v>
      </c>
      <c r="EI273">
        <v>40.631232504923076</v>
      </c>
      <c r="EJ273">
        <v>68.286739248098456</v>
      </c>
      <c r="EK273">
        <v>110.4799328132669</v>
      </c>
      <c r="EL273">
        <v>167.28905310402371</v>
      </c>
      <c r="EM273">
        <v>226.50105607938539</v>
      </c>
      <c r="EN273">
        <v>298.25563435453682</v>
      </c>
      <c r="EO273">
        <v>299.1797240824979</v>
      </c>
      <c r="EQ273">
        <v>485.37991276149222</v>
      </c>
      <c r="ER273">
        <v>71.459262621453291</v>
      </c>
      <c r="ES273">
        <v>0.79052987346946579</v>
      </c>
      <c r="ET273">
        <v>0.80321357983666719</v>
      </c>
      <c r="EU273">
        <v>2.4799964112031371E-5</v>
      </c>
      <c r="EV273">
        <v>2.5132684025745228E-4</v>
      </c>
      <c r="EW273">
        <v>10.13416144967421</v>
      </c>
      <c r="EX273">
        <v>19.684660253793631</v>
      </c>
      <c r="EY273">
        <v>4.0531427842924783</v>
      </c>
      <c r="EZ273">
        <v>1.8851400499621129</v>
      </c>
      <c r="FA273">
        <v>1.131317745990435E-2</v>
      </c>
      <c r="FC273">
        <f t="shared" si="34"/>
        <v>21.828631084517255</v>
      </c>
      <c r="FE273">
        <v>-23.032423840429999</v>
      </c>
      <c r="FF273">
        <v>1.2969740999999999</v>
      </c>
      <c r="FH273">
        <v>-3.5710553616199996</v>
      </c>
      <c r="FI273">
        <v>1.2969740999999999</v>
      </c>
      <c r="FK273">
        <v>892.20975320000002</v>
      </c>
      <c r="FL273">
        <f t="shared" si="38"/>
        <v>619.05975320000005</v>
      </c>
      <c r="FM273">
        <v>20</v>
      </c>
      <c r="FS273">
        <f t="shared" si="35"/>
        <v>90.522836273223533</v>
      </c>
      <c r="FT273">
        <f t="shared" si="36"/>
        <v>146.61705435775835</v>
      </c>
      <c r="FU273">
        <f t="shared" si="37"/>
        <v>1.6264802680230419</v>
      </c>
      <c r="FV273">
        <f>((3.998*LOG(FU273))+2.284)</f>
        <v>3.1285726980733068</v>
      </c>
    </row>
    <row r="274" spans="1:178" x14ac:dyDescent="0.25">
      <c r="A274" t="s">
        <v>1347</v>
      </c>
      <c r="B274" t="s">
        <v>789</v>
      </c>
      <c r="C274" s="2">
        <v>-8.7377783807537437</v>
      </c>
      <c r="D274" s="5">
        <v>1.248978650327495E-2</v>
      </c>
      <c r="E274" s="6">
        <v>91.507556926161456</v>
      </c>
      <c r="F274" s="7">
        <v>0.273078031717016</v>
      </c>
      <c r="G274">
        <v>-162.3320481831999</v>
      </c>
      <c r="H274" s="8">
        <v>55.522188132602359</v>
      </c>
      <c r="I274" s="2">
        <v>1.978550227182398</v>
      </c>
      <c r="J274" s="2">
        <v>9.5559934837828236E-2</v>
      </c>
      <c r="K274" s="5">
        <v>0.18395276462279819</v>
      </c>
      <c r="L274" s="9">
        <v>9.3066347863989094E-4</v>
      </c>
      <c r="M274">
        <v>8.9798800749801871E-2</v>
      </c>
      <c r="N274" s="8">
        <v>1.0101525662792621</v>
      </c>
      <c r="O274" s="10">
        <v>12.81491788111806</v>
      </c>
      <c r="P274" s="7">
        <v>0.74251013519324427</v>
      </c>
      <c r="Q274" s="5">
        <v>0.50559229729526567</v>
      </c>
      <c r="R274" s="11">
        <v>2.4454512628999892E-2</v>
      </c>
      <c r="S274" s="12">
        <v>0.65615099404048061</v>
      </c>
      <c r="T274" s="6">
        <v>2687.6239030030802</v>
      </c>
      <c r="U274" s="6">
        <v>7.581570271929527</v>
      </c>
      <c r="V274" s="6">
        <v>8.368981839106846</v>
      </c>
      <c r="W274" s="6">
        <v>2637.6612395744592</v>
      </c>
      <c r="X274" s="6">
        <v>8.2781411314496829</v>
      </c>
      <c r="Y274" s="6">
        <v>104.6722381320142</v>
      </c>
      <c r="Z274" s="6">
        <v>2665.7673872138089</v>
      </c>
      <c r="AA274" s="6">
        <v>5.720784741483679</v>
      </c>
      <c r="AB274" s="13">
        <v>54.791610690917857</v>
      </c>
      <c r="AC274" s="14">
        <v>98.141009857339256</v>
      </c>
      <c r="AE274" t="s">
        <v>1348</v>
      </c>
      <c r="AF274" t="s">
        <v>1348</v>
      </c>
      <c r="AG274">
        <v>25.026</v>
      </c>
      <c r="AH274" t="s">
        <v>143</v>
      </c>
      <c r="AI274">
        <v>34.971614640881739</v>
      </c>
      <c r="AJ274">
        <v>75.97744780677327</v>
      </c>
      <c r="AK274" t="s">
        <v>143</v>
      </c>
      <c r="AL274">
        <v>655.54792371894291</v>
      </c>
      <c r="AM274">
        <v>1522.5438947773789</v>
      </c>
      <c r="AN274">
        <v>233.35880333193481</v>
      </c>
      <c r="AO274">
        <v>11.38268472295389</v>
      </c>
      <c r="AP274">
        <v>1.825379648882703</v>
      </c>
      <c r="AQ274">
        <v>2.1697663689589008</v>
      </c>
      <c r="AR274">
        <v>0.76264903329306233</v>
      </c>
      <c r="AS274">
        <v>1.2773408600189891</v>
      </c>
      <c r="AT274">
        <v>107.4672089830251</v>
      </c>
      <c r="AU274">
        <v>49.569569513465183</v>
      </c>
      <c r="AV274">
        <v>45.431678858083743</v>
      </c>
      <c r="AW274">
        <v>0.60660460270221062</v>
      </c>
      <c r="AX274">
        <v>0.25913650073721839</v>
      </c>
      <c r="AY274">
        <v>0.15767032838450959</v>
      </c>
      <c r="AZ274">
        <v>139.8109877137577</v>
      </c>
      <c r="BA274">
        <v>8.7341709086845398</v>
      </c>
      <c r="BB274">
        <v>7.7246822972058149E-2</v>
      </c>
      <c r="BC274">
        <v>542758.32864557405</v>
      </c>
      <c r="BD274">
        <v>27326.902371792079</v>
      </c>
      <c r="BE274">
        <v>1.3414422947836699</v>
      </c>
      <c r="BF274">
        <v>0.62389396451283652</v>
      </c>
      <c r="BG274">
        <v>0.14682354068120021</v>
      </c>
      <c r="BH274">
        <v>8.2697520300940769E-2</v>
      </c>
      <c r="BI274" t="s">
        <v>143</v>
      </c>
      <c r="BJ274">
        <v>2.3827348793961971E-2</v>
      </c>
      <c r="BK274">
        <v>0.40378537234348272</v>
      </c>
      <c r="BL274">
        <v>12.368287905417279</v>
      </c>
      <c r="BM274">
        <v>0.76015081932088946</v>
      </c>
      <c r="BN274">
        <v>1.5805141475699981E-2</v>
      </c>
      <c r="BO274">
        <v>0.203593500343904</v>
      </c>
      <c r="BP274">
        <v>5.96580558506285E-2</v>
      </c>
      <c r="BQ274">
        <v>9.4065909050938794E-3</v>
      </c>
      <c r="BR274">
        <v>1.4925547195565301</v>
      </c>
      <c r="BS274">
        <v>0.44490017243320829</v>
      </c>
      <c r="BT274">
        <v>6.0833565840818643E-2</v>
      </c>
      <c r="BU274">
        <v>1.6426494537997109</v>
      </c>
      <c r="BV274">
        <v>0.30085266798969518</v>
      </c>
      <c r="BW274">
        <v>9.7772101691320709E-2</v>
      </c>
      <c r="BX274">
        <v>0.88232174492213478</v>
      </c>
      <c r="BY274">
        <v>0.13817346664669919</v>
      </c>
      <c r="BZ274">
        <v>2.3498148724126689E-2</v>
      </c>
      <c r="CA274">
        <v>4.7757888153850736</v>
      </c>
      <c r="CB274">
        <v>0.62054192723253254</v>
      </c>
      <c r="CC274">
        <v>0.16400957554493709</v>
      </c>
      <c r="CD274">
        <v>1.4390126512964381</v>
      </c>
      <c r="CE274">
        <v>0.16339676314703319</v>
      </c>
      <c r="CF274">
        <v>2.378250619898482E-2</v>
      </c>
      <c r="CG274">
        <v>14.63971259447707</v>
      </c>
      <c r="CH274">
        <v>1.8866980345619251</v>
      </c>
      <c r="CI274">
        <v>4.3268808515478513E-2</v>
      </c>
      <c r="CJ274">
        <v>4.4517283580001186</v>
      </c>
      <c r="CK274">
        <v>0.56031854172720641</v>
      </c>
      <c r="CL274">
        <v>1.081863591385963E-2</v>
      </c>
      <c r="CM274">
        <v>20.224557289249351</v>
      </c>
      <c r="CN274">
        <v>1.8542678244874089</v>
      </c>
      <c r="CO274">
        <v>7.1380674745531419E-2</v>
      </c>
      <c r="CP274">
        <v>3.704938842842596</v>
      </c>
      <c r="CQ274">
        <v>0.36864142349130219</v>
      </c>
      <c r="CR274">
        <v>1.0353842869040741E-2</v>
      </c>
      <c r="CS274">
        <v>31.52769518610102</v>
      </c>
      <c r="CT274">
        <v>2.7410408526965249</v>
      </c>
      <c r="CU274">
        <v>4.8538637901572063E-2</v>
      </c>
      <c r="CV274">
        <v>5.4389571688133147</v>
      </c>
      <c r="CW274">
        <v>0.44379045958630992</v>
      </c>
      <c r="CX274">
        <v>1.051491140744353E-2</v>
      </c>
      <c r="CY274">
        <v>8653.000097625174</v>
      </c>
      <c r="CZ274">
        <v>386.99503283298202</v>
      </c>
      <c r="DA274">
        <v>0.76496120280839153</v>
      </c>
      <c r="DB274">
        <v>8.3685137067318269E-2</v>
      </c>
      <c r="DC274">
        <v>3.2658663128848867E-2</v>
      </c>
      <c r="DD274">
        <v>9.5887687607852535E-3</v>
      </c>
      <c r="DE274">
        <v>-4.4331836471018073</v>
      </c>
      <c r="DF274">
        <v>4.6653273755967062</v>
      </c>
      <c r="DG274">
        <v>9.3343064958142623</v>
      </c>
      <c r="DH274">
        <v>189.10447672264519</v>
      </c>
      <c r="DI274">
        <v>7.8938477175205124</v>
      </c>
      <c r="DJ274">
        <v>0.64512449935457639</v>
      </c>
      <c r="DK274">
        <v>38.19162346500373</v>
      </c>
      <c r="DL274">
        <v>1.5862713109976709</v>
      </c>
      <c r="DM274">
        <v>0.35097606423043959</v>
      </c>
      <c r="DN274">
        <v>7.7731148904222831</v>
      </c>
      <c r="DO274">
        <v>0.45201345675063431</v>
      </c>
      <c r="DP274">
        <v>0.28616476295876192</v>
      </c>
      <c r="DQ274">
        <v>29.787716183139171</v>
      </c>
      <c r="DR274">
        <v>1.7799855087082661</v>
      </c>
      <c r="DS274">
        <v>0.28829402813056199</v>
      </c>
      <c r="DT274">
        <v>91.507556926161456</v>
      </c>
      <c r="DU274">
        <v>3.5872901628179048</v>
      </c>
      <c r="DV274">
        <v>0.15281375185535209</v>
      </c>
      <c r="DW274">
        <v>57.942359782071101</v>
      </c>
      <c r="DX274">
        <v>2.451710135883749</v>
      </c>
      <c r="DY274">
        <v>0.25044919759199369</v>
      </c>
      <c r="EA274">
        <v>89.051584531055838</v>
      </c>
      <c r="EB274">
        <v>0.33509351386813963</v>
      </c>
      <c r="EC274">
        <v>20.176652374253319</v>
      </c>
      <c r="ED274">
        <v>2.1938954778437929</v>
      </c>
      <c r="EE274">
        <v>3.2659840690514881</v>
      </c>
      <c r="EF274">
        <v>11.098982795943989</v>
      </c>
      <c r="EG274">
        <v>15.6717894302333</v>
      </c>
      <c r="EH274">
        <v>23.998938770779262</v>
      </c>
      <c r="EI274">
        <v>39.861846296300207</v>
      </c>
      <c r="EJ274">
        <v>59.511026806817377</v>
      </c>
      <c r="EK274">
        <v>81.53348641025859</v>
      </c>
      <c r="EL274">
        <v>126.4034830578084</v>
      </c>
      <c r="EM274">
        <v>149.99752400172451</v>
      </c>
      <c r="EN274">
        <v>195.82419370249079</v>
      </c>
      <c r="EO274">
        <v>221.09581987045991</v>
      </c>
      <c r="EQ274">
        <v>23.531961775299479</v>
      </c>
      <c r="ER274">
        <v>20.994433760094712</v>
      </c>
      <c r="ES274">
        <v>0.96024262382819225</v>
      </c>
      <c r="ET274">
        <v>0.92202776439455048</v>
      </c>
      <c r="EU274">
        <v>1.7111956777783859E-3</v>
      </c>
      <c r="EV274">
        <v>1.3962847152064251E-2</v>
      </c>
      <c r="EW274">
        <v>8.159702209037814</v>
      </c>
      <c r="EX274">
        <v>7.4552541392262013</v>
      </c>
      <c r="EY274">
        <v>7.3985629721702519</v>
      </c>
      <c r="EZ274">
        <v>2.9024499376187372</v>
      </c>
      <c r="FA274">
        <v>1.9788759084041142E-2</v>
      </c>
      <c r="FC274">
        <f t="shared" si="34"/>
        <v>18.720749138279807</v>
      </c>
      <c r="FE274">
        <v>-23.361436114509999</v>
      </c>
      <c r="FF274">
        <v>1.2461070000000001</v>
      </c>
      <c r="FH274">
        <v>-5.0846544063899994</v>
      </c>
      <c r="FI274">
        <v>1.2461070000000001</v>
      </c>
      <c r="FK274">
        <v>931.54352930000005</v>
      </c>
      <c r="FL274">
        <f t="shared" si="38"/>
        <v>658.39352930000007</v>
      </c>
      <c r="FM274">
        <v>21</v>
      </c>
      <c r="FS274">
        <f t="shared" si="35"/>
        <v>91.507556926161456</v>
      </c>
      <c r="FT274">
        <f t="shared" si="36"/>
        <v>148.21197611941457</v>
      </c>
      <c r="FU274">
        <f t="shared" si="37"/>
        <v>0.6897019445912671</v>
      </c>
      <c r="FV274">
        <f>((3.998*LOG(FU274))+2.284)</f>
        <v>1.6389684789760468</v>
      </c>
    </row>
    <row r="275" spans="1:178" x14ac:dyDescent="0.25">
      <c r="A275" t="s">
        <v>1349</v>
      </c>
      <c r="B275" t="s">
        <v>789</v>
      </c>
      <c r="C275" s="2">
        <v>5.0686564122791022</v>
      </c>
      <c r="D275" s="5">
        <v>8.4757906116426189E-3</v>
      </c>
      <c r="E275" s="6">
        <v>62.089846413753222</v>
      </c>
      <c r="F275" s="7">
        <v>0.27882206093716849</v>
      </c>
      <c r="G275">
        <v>279.83834974998649</v>
      </c>
      <c r="H275" s="8">
        <v>103.89000457866589</v>
      </c>
      <c r="I275" s="2">
        <v>1.9798042217132139</v>
      </c>
      <c r="J275" s="2">
        <v>9.5451614970106236E-2</v>
      </c>
      <c r="K275" s="5">
        <v>0.18400427739945169</v>
      </c>
      <c r="L275" s="9">
        <v>1.2375842881326221E-3</v>
      </c>
      <c r="M275">
        <v>9.3567106029436908E-2</v>
      </c>
      <c r="N275" s="8">
        <v>1.2283382823941209</v>
      </c>
      <c r="O275" s="10">
        <v>12.794244010765439</v>
      </c>
      <c r="P275" s="7">
        <v>0.74279736991419776</v>
      </c>
      <c r="Q275" s="5">
        <v>0.50530700145158891</v>
      </c>
      <c r="R275" s="11">
        <v>2.4504295926953169E-2</v>
      </c>
      <c r="S275" s="12">
        <v>0.42337851780212737</v>
      </c>
      <c r="T275" s="6">
        <v>2687.6936571921792</v>
      </c>
      <c r="U275" s="6">
        <v>10.59713346497616</v>
      </c>
      <c r="V275" s="6">
        <v>11.179395274458001</v>
      </c>
      <c r="W275" s="6">
        <v>2636.4140333747432</v>
      </c>
      <c r="X275" s="6">
        <v>9.3461303294823974</v>
      </c>
      <c r="Y275" s="6">
        <v>104.8261433604859</v>
      </c>
      <c r="Z275" s="6">
        <v>2664.213931195035</v>
      </c>
      <c r="AA275" s="6">
        <v>6.1293371236705854</v>
      </c>
      <c r="AB275" s="13">
        <v>54.76147660627943</v>
      </c>
      <c r="AC275" s="14">
        <v>98.092058457621704</v>
      </c>
      <c r="AE275" t="s">
        <v>1350</v>
      </c>
      <c r="AF275" t="s">
        <v>1350</v>
      </c>
      <c r="AG275">
        <v>23.649000000000001</v>
      </c>
      <c r="AH275" t="s">
        <v>143</v>
      </c>
      <c r="AI275">
        <v>42.216155144334436</v>
      </c>
      <c r="AJ275">
        <v>78.09101503743095</v>
      </c>
      <c r="AK275" t="s">
        <v>143</v>
      </c>
      <c r="AL275">
        <v>875.15088942125817</v>
      </c>
      <c r="AM275">
        <v>1512.9302189177281</v>
      </c>
      <c r="AN275">
        <v>226.9646788907834</v>
      </c>
      <c r="AO275">
        <v>13.493467704057331</v>
      </c>
      <c r="AP275">
        <v>1.876883029349476</v>
      </c>
      <c r="AQ275" t="s">
        <v>143</v>
      </c>
      <c r="AR275">
        <v>0.56250513923938317</v>
      </c>
      <c r="AS275">
        <v>1.2890308014516669</v>
      </c>
      <c r="AT275" t="s">
        <v>143</v>
      </c>
      <c r="AU275">
        <v>25.084266060543762</v>
      </c>
      <c r="AV275">
        <v>45.929162790732292</v>
      </c>
      <c r="AW275">
        <v>1.5867191630254891</v>
      </c>
      <c r="AX275">
        <v>0.64971140821851292</v>
      </c>
      <c r="AY275">
        <v>0.18163616490515819</v>
      </c>
      <c r="AZ275">
        <v>67.155232832331137</v>
      </c>
      <c r="BA275">
        <v>6.2108146881381279</v>
      </c>
      <c r="BB275">
        <v>4.8678527921462343E-2</v>
      </c>
      <c r="BC275">
        <v>555211.8586701242</v>
      </c>
      <c r="BD275">
        <v>23426.51921486227</v>
      </c>
      <c r="BE275">
        <v>2.8805055799513419</v>
      </c>
      <c r="BF275">
        <v>0.50136279618644775</v>
      </c>
      <c r="BG275">
        <v>0.10796049263143399</v>
      </c>
      <c r="BH275">
        <v>8.9165792181021733E-2</v>
      </c>
      <c r="BI275">
        <v>5.1970302260772788E-2</v>
      </c>
      <c r="BJ275">
        <v>1.2930598665699939E-2</v>
      </c>
      <c r="BK275">
        <v>6.2813139290021549E-3</v>
      </c>
      <c r="BL275">
        <v>9.8685067865726879</v>
      </c>
      <c r="BM275">
        <v>0.62638659240332728</v>
      </c>
      <c r="BN275">
        <v>8.3920232330763594E-2</v>
      </c>
      <c r="BO275">
        <v>8.1900260988973739E-2</v>
      </c>
      <c r="BP275">
        <v>2.3998336647921639E-2</v>
      </c>
      <c r="BQ275">
        <v>7.2018461593734229E-3</v>
      </c>
      <c r="BR275">
        <v>0.6952608477186436</v>
      </c>
      <c r="BS275">
        <v>0.20028197301420261</v>
      </c>
      <c r="BT275">
        <v>2.9218038308981859E-2</v>
      </c>
      <c r="BU275">
        <v>0.61481507203663088</v>
      </c>
      <c r="BV275">
        <v>0.1729385675347356</v>
      </c>
      <c r="BW275">
        <v>9.1960342318440705E-2</v>
      </c>
      <c r="BX275">
        <v>0.33118006671699568</v>
      </c>
      <c r="BY275">
        <v>7.5305982307185049E-2</v>
      </c>
      <c r="BZ275">
        <v>9.2180994582380122E-3</v>
      </c>
      <c r="CA275">
        <v>2.201388937323546</v>
      </c>
      <c r="CB275">
        <v>0.4966699733022219</v>
      </c>
      <c r="CC275">
        <v>0.1137450996238152</v>
      </c>
      <c r="CD275">
        <v>0.64205950789271948</v>
      </c>
      <c r="CE275">
        <v>0.13515398048140989</v>
      </c>
      <c r="CF275">
        <v>1.6493323148062799E-2</v>
      </c>
      <c r="CG275">
        <v>6.7683575214864824</v>
      </c>
      <c r="CH275">
        <v>1.182669233391568</v>
      </c>
      <c r="CI275">
        <v>0.10089534182268781</v>
      </c>
      <c r="CJ275">
        <v>1.9475618774511361</v>
      </c>
      <c r="CK275">
        <v>0.22358351556313741</v>
      </c>
      <c r="CL275">
        <v>1.1337986767729499E-2</v>
      </c>
      <c r="CM275">
        <v>8.844203460003051</v>
      </c>
      <c r="CN275">
        <v>0.95607954726692645</v>
      </c>
      <c r="CO275">
        <v>3.4291666120850717E-2</v>
      </c>
      <c r="CP275">
        <v>1.854732545026154</v>
      </c>
      <c r="CQ275">
        <v>0.23993735623562221</v>
      </c>
      <c r="CR275">
        <v>2.4162811605291611E-2</v>
      </c>
      <c r="CS275">
        <v>14.83246409423519</v>
      </c>
      <c r="CT275">
        <v>1.357494015904156</v>
      </c>
      <c r="CU275">
        <v>5.0863044700124392E-2</v>
      </c>
      <c r="CV275">
        <v>2.860938788613181</v>
      </c>
      <c r="CW275">
        <v>0.28357718134268628</v>
      </c>
      <c r="CX275">
        <v>2.4538443118249459E-2</v>
      </c>
      <c r="CY275">
        <v>7992.192602557463</v>
      </c>
      <c r="CZ275">
        <v>433.38717473575912</v>
      </c>
      <c r="DA275">
        <v>0.53889009694965007</v>
      </c>
      <c r="DB275">
        <v>4.5911803912971789E-2</v>
      </c>
      <c r="DC275">
        <v>2.4071886853189849E-2</v>
      </c>
      <c r="DD275">
        <v>1.005070815374948E-2</v>
      </c>
      <c r="DE275">
        <v>-1.410618938804673</v>
      </c>
      <c r="DF275">
        <v>5.2233481774549357</v>
      </c>
      <c r="DG275">
        <v>11.00768935424458</v>
      </c>
      <c r="DH275">
        <v>128.3385079123648</v>
      </c>
      <c r="DI275">
        <v>5.5423152457451828</v>
      </c>
      <c r="DJ275">
        <v>0.59005564502998586</v>
      </c>
      <c r="DK275">
        <v>25.945383487062092</v>
      </c>
      <c r="DL275">
        <v>1.110507523932007</v>
      </c>
      <c r="DM275">
        <v>0.38488476374564018</v>
      </c>
      <c r="DN275">
        <v>5.4503028181049702</v>
      </c>
      <c r="DO275">
        <v>0.28102480634177252</v>
      </c>
      <c r="DP275">
        <v>0.30727856262355818</v>
      </c>
      <c r="DQ275">
        <v>20.431342394295338</v>
      </c>
      <c r="DR275">
        <v>0.97631933999301612</v>
      </c>
      <c r="DS275">
        <v>0.30668781875369461</v>
      </c>
      <c r="DT275">
        <v>62.089846413753222</v>
      </c>
      <c r="DU275">
        <v>2.7201573249579778</v>
      </c>
      <c r="DV275">
        <v>0.1635703782033569</v>
      </c>
      <c r="DW275">
        <v>39.450181145018028</v>
      </c>
      <c r="DX275">
        <v>1.6803242517416419</v>
      </c>
      <c r="DY275">
        <v>0.27695412264762032</v>
      </c>
      <c r="EA275">
        <v>42.774033651166327</v>
      </c>
      <c r="EB275">
        <v>0.21928397578385139</v>
      </c>
      <c r="EC275">
        <v>16.09870601398481</v>
      </c>
      <c r="ED275">
        <v>0.8825459158294584</v>
      </c>
      <c r="EE275">
        <v>1.5213585289248219</v>
      </c>
      <c r="EF275">
        <v>4.1541558921393982</v>
      </c>
      <c r="EG275">
        <v>5.882416815577189</v>
      </c>
      <c r="EH275">
        <v>11.06225596644998</v>
      </c>
      <c r="EI275">
        <v>17.785581936086409</v>
      </c>
      <c r="EJ275">
        <v>27.513648461327161</v>
      </c>
      <c r="EK275">
        <v>35.669631455149002</v>
      </c>
      <c r="EL275">
        <v>55.276271625019071</v>
      </c>
      <c r="EM275">
        <v>75.090386438305828</v>
      </c>
      <c r="EN275">
        <v>92.127106175373825</v>
      </c>
      <c r="EO275">
        <v>116.2983247403732</v>
      </c>
      <c r="EQ275">
        <v>36.594756902763343</v>
      </c>
      <c r="ER275">
        <v>28.894195883840489</v>
      </c>
      <c r="ES275">
        <v>0.86774585477372368</v>
      </c>
      <c r="ET275">
        <v>0.87205640144907481</v>
      </c>
      <c r="EU275">
        <v>2.3802329725457882E-3</v>
      </c>
      <c r="EV275">
        <v>1.982271757667731E-2</v>
      </c>
      <c r="EW275">
        <v>8.3280577175921717</v>
      </c>
      <c r="EX275">
        <v>10.92012845186408</v>
      </c>
      <c r="EY275">
        <v>6.2917164426774326</v>
      </c>
      <c r="EZ275">
        <v>4.1860776482772799</v>
      </c>
      <c r="FA275">
        <v>3.3801719862669909E-2</v>
      </c>
      <c r="FC275">
        <f t="shared" si="34"/>
        <v>20.743759850997854</v>
      </c>
      <c r="FS275">
        <f t="shared" si="35"/>
        <v>62.089846413753222</v>
      </c>
      <c r="FT275">
        <f t="shared" si="36"/>
        <v>100.56501498951485</v>
      </c>
    </row>
    <row r="276" spans="1:178" x14ac:dyDescent="0.25">
      <c r="A276" t="s">
        <v>1351</v>
      </c>
      <c r="B276" t="s">
        <v>789</v>
      </c>
      <c r="C276" s="2">
        <v>2.59886674319791</v>
      </c>
      <c r="D276" s="5">
        <v>1.9765941494352322E-2</v>
      </c>
      <c r="E276" s="6">
        <v>258.66546343156767</v>
      </c>
      <c r="F276" s="7">
        <v>0.1889839544448712</v>
      </c>
      <c r="G276">
        <v>543.21299552825008</v>
      </c>
      <c r="H276" s="8">
        <v>123.1964137568863</v>
      </c>
      <c r="I276" s="2">
        <v>2.437534707557611</v>
      </c>
      <c r="J276" s="2">
        <v>0.12733089966258199</v>
      </c>
      <c r="K276" s="5">
        <v>0.1872522909174977</v>
      </c>
      <c r="L276" s="9">
        <v>1.051801625460163E-3</v>
      </c>
      <c r="M276">
        <v>7.5427206379552081E-2</v>
      </c>
      <c r="N276" s="8">
        <v>2.095823217673304</v>
      </c>
      <c r="O276" s="10">
        <v>10.62599176636394</v>
      </c>
      <c r="P276" s="7">
        <v>0.63857954445298848</v>
      </c>
      <c r="Q276" s="5">
        <v>0.41224755048381562</v>
      </c>
      <c r="R276" s="11">
        <v>2.0986574880309371E-2</v>
      </c>
      <c r="S276" s="12">
        <v>0.94103878753229142</v>
      </c>
      <c r="T276" s="6">
        <v>2716.9026852379588</v>
      </c>
      <c r="U276" s="6">
        <v>8.5783414763975028</v>
      </c>
      <c r="V276" s="6">
        <v>9.2796131627511951</v>
      </c>
      <c r="W276" s="6">
        <v>2223.8846248770119</v>
      </c>
      <c r="X276" s="6">
        <v>28.499924825131131</v>
      </c>
      <c r="Y276" s="6">
        <v>96.112430943150045</v>
      </c>
      <c r="Z276" s="6">
        <v>2488.5857139567679</v>
      </c>
      <c r="AA276" s="6">
        <v>15.385630309153431</v>
      </c>
      <c r="AB276" s="13">
        <v>56.539924837545527</v>
      </c>
      <c r="AC276" s="14">
        <v>81.853672454309262</v>
      </c>
      <c r="AE276" t="s">
        <v>1352</v>
      </c>
      <c r="AF276" t="s">
        <v>1352</v>
      </c>
      <c r="AG276">
        <v>22.265000000000001</v>
      </c>
      <c r="AH276">
        <v>172.7162683810615</v>
      </c>
      <c r="AI276">
        <v>77.217662611172585</v>
      </c>
      <c r="AJ276">
        <v>140.61972180383199</v>
      </c>
      <c r="AK276" t="s">
        <v>143</v>
      </c>
      <c r="AL276">
        <v>1201.470330159844</v>
      </c>
      <c r="AM276">
        <v>2715.2193795495609</v>
      </c>
      <c r="AN276">
        <v>244.63578465303621</v>
      </c>
      <c r="AO276">
        <v>16.356627643671199</v>
      </c>
      <c r="AP276">
        <v>3.4590309812421558</v>
      </c>
      <c r="AQ276">
        <v>139.83348800721049</v>
      </c>
      <c r="AR276">
        <v>47.25520808068746</v>
      </c>
      <c r="AS276">
        <v>2.230188284983583</v>
      </c>
      <c r="AT276">
        <v>1304.2526219133119</v>
      </c>
      <c r="AU276">
        <v>216.2250471027416</v>
      </c>
      <c r="AV276">
        <v>78.214574472420693</v>
      </c>
      <c r="AW276">
        <v>27.871089053998741</v>
      </c>
      <c r="AX276">
        <v>3.8890016335428488</v>
      </c>
      <c r="AY276">
        <v>7.2945930483598431E-2</v>
      </c>
      <c r="AZ276">
        <v>798.48935544117012</v>
      </c>
      <c r="BA276">
        <v>78.116894375152569</v>
      </c>
      <c r="BB276">
        <v>0.16853661510168319</v>
      </c>
      <c r="BC276">
        <v>490285.34768834792</v>
      </c>
      <c r="BD276">
        <v>30091.167555611861</v>
      </c>
      <c r="BE276">
        <v>4.2080952995121814</v>
      </c>
      <c r="BF276">
        <v>23.990380684948249</v>
      </c>
      <c r="BG276">
        <v>8.0439678023416281</v>
      </c>
      <c r="BH276">
        <v>0.1601675912525172</v>
      </c>
      <c r="BI276">
        <v>13.046445067947181</v>
      </c>
      <c r="BJ276">
        <v>1.7959238271237421</v>
      </c>
      <c r="BK276">
        <v>1.0970461098230371E-2</v>
      </c>
      <c r="BL276">
        <v>129.52315571945621</v>
      </c>
      <c r="BM276">
        <v>14.97513710755713</v>
      </c>
      <c r="BN276">
        <v>2.6620283051502089E-2</v>
      </c>
      <c r="BO276">
        <v>31.99598340699032</v>
      </c>
      <c r="BP276">
        <v>4.4941411032524554</v>
      </c>
      <c r="BQ276">
        <v>5.1999200651969956E-3</v>
      </c>
      <c r="BR276">
        <v>212.52159965117491</v>
      </c>
      <c r="BS276">
        <v>27.698942803382039</v>
      </c>
      <c r="BT276">
        <v>4.6955805891745937E-2</v>
      </c>
      <c r="BU276">
        <v>116.1698203057713</v>
      </c>
      <c r="BV276">
        <v>14.42256746876285</v>
      </c>
      <c r="BW276">
        <v>0.20675957624517349</v>
      </c>
      <c r="BX276">
        <v>36.515261571413838</v>
      </c>
      <c r="BY276">
        <v>4.9071176548171289</v>
      </c>
      <c r="BZ276">
        <v>1.4814779734288141E-2</v>
      </c>
      <c r="CA276">
        <v>128.732156293797</v>
      </c>
      <c r="CB276">
        <v>15.49523932482227</v>
      </c>
      <c r="CC276">
        <v>0.31398410147424383</v>
      </c>
      <c r="CD276">
        <v>19.58548221797852</v>
      </c>
      <c r="CE276">
        <v>2.0781166808054858</v>
      </c>
      <c r="CF276">
        <v>1.190821834547205E-2</v>
      </c>
      <c r="CG276">
        <v>126.5803584038302</v>
      </c>
      <c r="CH276">
        <v>15.23798431895918</v>
      </c>
      <c r="CI276">
        <v>7.2809482075476939E-2</v>
      </c>
      <c r="CJ276">
        <v>27.025900616123241</v>
      </c>
      <c r="CK276">
        <v>2.8221769392997018</v>
      </c>
      <c r="CL276">
        <v>1.822018703535629E-2</v>
      </c>
      <c r="CM276">
        <v>81.040132466713729</v>
      </c>
      <c r="CN276">
        <v>7.8949937648836972</v>
      </c>
      <c r="CO276">
        <v>0.16516005265456149</v>
      </c>
      <c r="CP276">
        <v>13.115491862492821</v>
      </c>
      <c r="CQ276">
        <v>1.2849870724004011</v>
      </c>
      <c r="CR276">
        <v>1.7449714564494241E-2</v>
      </c>
      <c r="CS276">
        <v>94.997408999287202</v>
      </c>
      <c r="CT276">
        <v>8.5399991397511421</v>
      </c>
      <c r="CU276">
        <v>8.1727269029387484E-2</v>
      </c>
      <c r="CV276">
        <v>14.53508363787752</v>
      </c>
      <c r="CW276">
        <v>1.4095514577826049</v>
      </c>
      <c r="CX276">
        <v>1.7720399140778529E-2</v>
      </c>
      <c r="CY276">
        <v>5797.5778535710579</v>
      </c>
      <c r="CZ276">
        <v>428.04743600513638</v>
      </c>
      <c r="DA276">
        <v>0.17757567397983509</v>
      </c>
      <c r="DB276">
        <v>0.33230302280792973</v>
      </c>
      <c r="DC276">
        <v>0.1110516864643218</v>
      </c>
      <c r="DD276">
        <v>4.8402249286501102E-2</v>
      </c>
      <c r="DE276">
        <v>-1.5999158865759051</v>
      </c>
      <c r="DF276">
        <v>6.7242768316612844</v>
      </c>
      <c r="DG276">
        <v>16.892156354610361</v>
      </c>
      <c r="DH276">
        <v>437.03777971143961</v>
      </c>
      <c r="DI276">
        <v>30.221381635272522</v>
      </c>
      <c r="DJ276">
        <v>0.98987532533001077</v>
      </c>
      <c r="DK276">
        <v>89.709656934770678</v>
      </c>
      <c r="DL276">
        <v>6.3496055205656061</v>
      </c>
      <c r="DM276">
        <v>0.61838509438805578</v>
      </c>
      <c r="DN276">
        <v>15.10735254919739</v>
      </c>
      <c r="DO276">
        <v>1.595542006976062</v>
      </c>
      <c r="DP276">
        <v>0.52075655565598333</v>
      </c>
      <c r="DQ276">
        <v>56.981187721513948</v>
      </c>
      <c r="DR276">
        <v>4.1277102969132393</v>
      </c>
      <c r="DS276">
        <v>0.45335020125037401</v>
      </c>
      <c r="DT276">
        <v>258.66546343156767</v>
      </c>
      <c r="DU276">
        <v>16.718589291635681</v>
      </c>
      <c r="DV276">
        <v>0.2246776724411336</v>
      </c>
      <c r="DW276">
        <v>132.83637943431219</v>
      </c>
      <c r="DX276">
        <v>9.328588431405656</v>
      </c>
      <c r="DY276">
        <v>0.41150070197799232</v>
      </c>
      <c r="EA276">
        <v>508.59194614087272</v>
      </c>
      <c r="EB276">
        <v>55.048291425937457</v>
      </c>
      <c r="EC276">
        <v>211.2938918751324</v>
      </c>
      <c r="ED276">
        <v>344.7843039546371</v>
      </c>
      <c r="EE276">
        <v>465.03632308791009</v>
      </c>
      <c r="EF276">
        <v>784.93121828223866</v>
      </c>
      <c r="EG276">
        <v>648.58368688124062</v>
      </c>
      <c r="EH276">
        <v>646.89525775777395</v>
      </c>
      <c r="EI276">
        <v>542.53413346200898</v>
      </c>
      <c r="EJ276">
        <v>514.55430245459434</v>
      </c>
      <c r="EK276">
        <v>494.97986476416179</v>
      </c>
      <c r="EL276">
        <v>506.50082791696082</v>
      </c>
      <c r="EM276">
        <v>530.99157338027624</v>
      </c>
      <c r="EN276">
        <v>590.04601862911306</v>
      </c>
      <c r="EO276">
        <v>590.85705845030577</v>
      </c>
      <c r="EQ276">
        <v>1.5337030358414889</v>
      </c>
      <c r="ER276">
        <v>0.76691069186421834</v>
      </c>
      <c r="ES276">
        <v>0.91019246591105685</v>
      </c>
      <c r="ET276">
        <v>0.93455011951218458</v>
      </c>
      <c r="EU276">
        <v>9.3294912071153757E-2</v>
      </c>
      <c r="EV276">
        <v>8.5096143101654892E-2</v>
      </c>
      <c r="EW276">
        <v>0.91211987033927566</v>
      </c>
      <c r="EX276">
        <v>72.194289664390553</v>
      </c>
      <c r="EY276">
        <v>1.997059614512716</v>
      </c>
      <c r="EZ276">
        <v>2.7228686145904102</v>
      </c>
      <c r="FA276">
        <v>0.25253721062148399</v>
      </c>
      <c r="FC276">
        <f t="shared" si="34"/>
        <v>1.6852265584754416</v>
      </c>
      <c r="FE276">
        <v>1.8274999999999999</v>
      </c>
      <c r="FF276">
        <v>45.369149200000003</v>
      </c>
      <c r="FH276">
        <v>1.8210999999999999</v>
      </c>
      <c r="FI276">
        <v>45.369149200000003</v>
      </c>
      <c r="FK276">
        <v>1435.6041544</v>
      </c>
      <c r="FL276">
        <f t="shared" si="38"/>
        <v>1162.4541543999999</v>
      </c>
      <c r="FM276">
        <v>40</v>
      </c>
      <c r="FS276">
        <f t="shared" si="35"/>
        <v>258.66546343156767</v>
      </c>
      <c r="FT276">
        <f t="shared" si="36"/>
        <v>418.95249722349877</v>
      </c>
      <c r="FU276">
        <f t="shared" si="37"/>
        <v>0.53513016172056294</v>
      </c>
      <c r="FV276">
        <f t="shared" ref="FV276:FV284" si="39">((3.998*LOG(FU276))+2.284)</f>
        <v>1.1983808009380332</v>
      </c>
    </row>
    <row r="277" spans="1:178" x14ac:dyDescent="0.25">
      <c r="A277" t="s">
        <v>1353</v>
      </c>
      <c r="B277" t="s">
        <v>789</v>
      </c>
      <c r="C277" s="2">
        <v>7337.066132147319</v>
      </c>
      <c r="D277" s="5">
        <v>4.5564356973039392E-2</v>
      </c>
      <c r="E277" s="6">
        <v>328.8801391573557</v>
      </c>
      <c r="F277" s="7">
        <v>0.60707296456190607</v>
      </c>
      <c r="G277">
        <v>0.19392371644088419</v>
      </c>
      <c r="H277" s="8">
        <v>147881.35968463731</v>
      </c>
      <c r="I277" s="2">
        <v>2.0370897458194812</v>
      </c>
      <c r="J277" s="2">
        <v>0.1009678361638213</v>
      </c>
      <c r="K277" s="5">
        <v>0.18192360781658051</v>
      </c>
      <c r="L277" s="9">
        <v>8.1402078150987313E-4</v>
      </c>
      <c r="M277">
        <v>0.2447129349699971</v>
      </c>
      <c r="N277" s="8">
        <v>0.57516731512134311</v>
      </c>
      <c r="O277" s="10">
        <v>12.313276991724241</v>
      </c>
      <c r="P277" s="7">
        <v>0.71583580033110183</v>
      </c>
      <c r="Q277" s="5">
        <v>0.49110338310076318</v>
      </c>
      <c r="R277" s="11">
        <v>2.3972518088587139E-2</v>
      </c>
      <c r="S277" s="12">
        <v>0.82943884019345737</v>
      </c>
      <c r="T277" s="6">
        <v>2669.5229622609991</v>
      </c>
      <c r="U277" s="6">
        <v>6.4888556719529413</v>
      </c>
      <c r="V277" s="6">
        <v>7.391538983101384</v>
      </c>
      <c r="W277" s="6">
        <v>2575.3023558014379</v>
      </c>
      <c r="X277" s="6">
        <v>11.29208171577562</v>
      </c>
      <c r="Y277" s="6">
        <v>103.8853729012157</v>
      </c>
      <c r="Z277" s="6">
        <v>2628.2714089551082</v>
      </c>
      <c r="AA277" s="6">
        <v>6.5827291012477103</v>
      </c>
      <c r="AB277" s="13">
        <v>54.924568903384319</v>
      </c>
      <c r="AC277" s="14">
        <v>96.470507735218774</v>
      </c>
      <c r="AE277" t="s">
        <v>1354</v>
      </c>
      <c r="AF277" t="s">
        <v>1354</v>
      </c>
      <c r="AG277">
        <v>16.047999999999998</v>
      </c>
      <c r="AH277">
        <v>262.06772961789687</v>
      </c>
      <c r="AI277">
        <v>65.233120556100715</v>
      </c>
      <c r="AJ277">
        <v>87.917855586742249</v>
      </c>
      <c r="AK277" t="s">
        <v>143</v>
      </c>
      <c r="AL277">
        <v>861.94155373398189</v>
      </c>
      <c r="AM277">
        <v>1703.3612656781011</v>
      </c>
      <c r="AN277">
        <v>255.7229698358546</v>
      </c>
      <c r="AO277">
        <v>22.850484644286119</v>
      </c>
      <c r="AP277">
        <v>2.185025581385057</v>
      </c>
      <c r="AQ277">
        <v>13.891055027443659</v>
      </c>
      <c r="AR277">
        <v>3.321706677396723</v>
      </c>
      <c r="AS277">
        <v>1.443059393502869</v>
      </c>
      <c r="AT277">
        <v>713.83223360772251</v>
      </c>
      <c r="AU277">
        <v>257.9883131514469</v>
      </c>
      <c r="AV277">
        <v>54.163963068987833</v>
      </c>
      <c r="AW277">
        <v>17.869080377682959</v>
      </c>
      <c r="AX277">
        <v>4.2873034439413367</v>
      </c>
      <c r="AY277">
        <v>0.16471834663779139</v>
      </c>
      <c r="AZ277">
        <v>923.02313610492456</v>
      </c>
      <c r="BA277">
        <v>94.187899776811946</v>
      </c>
      <c r="BB277">
        <v>0.1132715474868735</v>
      </c>
      <c r="BC277">
        <v>503051.2262884365</v>
      </c>
      <c r="BD277">
        <v>49118.189918083168</v>
      </c>
      <c r="BE277">
        <v>1.621969709754119</v>
      </c>
      <c r="BF277">
        <v>1.9508739388496561</v>
      </c>
      <c r="BG277">
        <v>0.40255389329556929</v>
      </c>
      <c r="BH277">
        <v>8.2355602127442265E-2</v>
      </c>
      <c r="BI277">
        <v>5.3138584930962072</v>
      </c>
      <c r="BJ277">
        <v>1.5224772964714219</v>
      </c>
      <c r="BK277">
        <v>7.3742300670403601E-3</v>
      </c>
      <c r="BL277">
        <v>106.7656189185825</v>
      </c>
      <c r="BM277">
        <v>19.9228434466362</v>
      </c>
      <c r="BN277">
        <v>4.9359064996008152E-2</v>
      </c>
      <c r="BO277">
        <v>14.479079718112359</v>
      </c>
      <c r="BP277">
        <v>4.5733920076224903</v>
      </c>
      <c r="BQ277">
        <v>1.9765933503053879E-2</v>
      </c>
      <c r="BR277">
        <v>99.979616602912202</v>
      </c>
      <c r="BS277">
        <v>32.763464118053008</v>
      </c>
      <c r="BT277">
        <v>4.1362485273088757E-2</v>
      </c>
      <c r="BU277">
        <v>56.068619770764784</v>
      </c>
      <c r="BV277">
        <v>14.799573948941729</v>
      </c>
      <c r="BW277">
        <v>0.12211736817095591</v>
      </c>
      <c r="BX277">
        <v>19.791833377144219</v>
      </c>
      <c r="BY277">
        <v>5.0820428747002513</v>
      </c>
      <c r="BZ277">
        <v>1.305036343596578E-2</v>
      </c>
      <c r="CA277">
        <v>78.953515859101259</v>
      </c>
      <c r="CB277">
        <v>18.650088132200469</v>
      </c>
      <c r="CC277">
        <v>0.1853925285066115</v>
      </c>
      <c r="CD277">
        <v>15.82877421754171</v>
      </c>
      <c r="CE277">
        <v>2.968228191539859</v>
      </c>
      <c r="CF277">
        <v>1.04902719838675E-2</v>
      </c>
      <c r="CG277">
        <v>120.0341967183418</v>
      </c>
      <c r="CH277">
        <v>17.292350834274039</v>
      </c>
      <c r="CI277">
        <v>6.411226621338019E-2</v>
      </c>
      <c r="CJ277">
        <v>30.418641517006151</v>
      </c>
      <c r="CK277">
        <v>3.8738927825256422</v>
      </c>
      <c r="CL277">
        <v>3.3782906463454998E-2</v>
      </c>
      <c r="CM277">
        <v>116.099623870776</v>
      </c>
      <c r="CN277">
        <v>12.08937866647978</v>
      </c>
      <c r="CO277">
        <v>4.8561518827298943E-2</v>
      </c>
      <c r="CP277">
        <v>21.237868077153198</v>
      </c>
      <c r="CQ277">
        <v>2.3619037785168069</v>
      </c>
      <c r="CR277">
        <v>1.5375108126051701E-2</v>
      </c>
      <c r="CS277">
        <v>152.77544575036171</v>
      </c>
      <c r="CT277">
        <v>14.30251318244501</v>
      </c>
      <c r="CU277">
        <v>0.15151666119843771</v>
      </c>
      <c r="CV277">
        <v>24.341723571929531</v>
      </c>
      <c r="CW277">
        <v>2.6219166162957288</v>
      </c>
      <c r="CX277">
        <v>1.5612855693723209E-2</v>
      </c>
      <c r="CY277">
        <v>4325.3972883118258</v>
      </c>
      <c r="CZ277">
        <v>377.26995328254799</v>
      </c>
      <c r="DA277">
        <v>0.15642089637236739</v>
      </c>
      <c r="DB277">
        <v>0.1187419415280241</v>
      </c>
      <c r="DC277">
        <v>6.3262740841691589E-2</v>
      </c>
      <c r="DD277">
        <v>1.4230303788382611E-2</v>
      </c>
      <c r="DE277">
        <v>3.275027286094303</v>
      </c>
      <c r="DF277">
        <v>6.3541631932132718</v>
      </c>
      <c r="DG277">
        <v>11.24474224786886</v>
      </c>
      <c r="DH277">
        <v>655.37963714878674</v>
      </c>
      <c r="DI277">
        <v>54.106897904480682</v>
      </c>
      <c r="DJ277">
        <v>0.79372170725185942</v>
      </c>
      <c r="DK277">
        <v>130.97041636169669</v>
      </c>
      <c r="DL277">
        <v>10.932355538124931</v>
      </c>
      <c r="DM277">
        <v>0.36698029220680101</v>
      </c>
      <c r="DN277">
        <v>72.891305935205281</v>
      </c>
      <c r="DO277">
        <v>5.8784006215289208</v>
      </c>
      <c r="DP277">
        <v>0.33410204841669738</v>
      </c>
      <c r="DQ277">
        <v>239.356689032292</v>
      </c>
      <c r="DR277">
        <v>18.95846271208406</v>
      </c>
      <c r="DS277">
        <v>0.30169087418431828</v>
      </c>
      <c r="DT277">
        <v>328.8801391573557</v>
      </c>
      <c r="DU277">
        <v>27.45282685904921</v>
      </c>
      <c r="DV277">
        <v>0.16166350077235139</v>
      </c>
      <c r="DW277">
        <v>225.05963918675681</v>
      </c>
      <c r="DX277">
        <v>18.465640795715551</v>
      </c>
      <c r="DY277">
        <v>0.30369150669526401</v>
      </c>
      <c r="EA277">
        <v>587.9128255445379</v>
      </c>
      <c r="EB277">
        <v>22.421343852726611</v>
      </c>
      <c r="EC277">
        <v>174.16903575625199</v>
      </c>
      <c r="ED277">
        <v>156.0245659279349</v>
      </c>
      <c r="EE277">
        <v>218.77377812453429</v>
      </c>
      <c r="EF277">
        <v>378.84202547814039</v>
      </c>
      <c r="EG277">
        <v>351.54233351943549</v>
      </c>
      <c r="EH277">
        <v>396.7513359753832</v>
      </c>
      <c r="EI277">
        <v>438.47019993190321</v>
      </c>
      <c r="EJ277">
        <v>487.94388909895059</v>
      </c>
      <c r="EK277">
        <v>557.1179765019441</v>
      </c>
      <c r="EL277">
        <v>725.62264919235008</v>
      </c>
      <c r="EM277">
        <v>859.83271567421855</v>
      </c>
      <c r="EN277">
        <v>948.91581211404809</v>
      </c>
      <c r="EO277">
        <v>989.50095820851732</v>
      </c>
      <c r="EQ277">
        <v>2.944717494255586</v>
      </c>
      <c r="ER277">
        <v>1.3786009184939769</v>
      </c>
      <c r="ES277">
        <v>0.90675374378684892</v>
      </c>
      <c r="ET277">
        <v>0.88380984941115914</v>
      </c>
      <c r="EU277">
        <v>2.362838048064041E-2</v>
      </c>
      <c r="EV277">
        <v>5.6512333594555979E-2</v>
      </c>
      <c r="EW277">
        <v>2.3917142201454982</v>
      </c>
      <c r="EX277">
        <v>16.42952703775045</v>
      </c>
      <c r="EY277">
        <v>3.0803936931059588</v>
      </c>
      <c r="EZ277">
        <v>2.152702861000011</v>
      </c>
      <c r="FA277">
        <v>1.2769551607379531E-2</v>
      </c>
      <c r="FC277">
        <f t="shared" si="34"/>
        <v>3.3414311957307925</v>
      </c>
      <c r="FE277">
        <v>-16.669864845189998</v>
      </c>
      <c r="FF277">
        <v>1.0686901</v>
      </c>
      <c r="FH277">
        <v>-2.5791491809199996</v>
      </c>
      <c r="FI277">
        <v>1.0686901</v>
      </c>
      <c r="FK277">
        <v>1104.3581607000001</v>
      </c>
      <c r="FL277">
        <f t="shared" si="38"/>
        <v>831.20816070000012</v>
      </c>
      <c r="FM277">
        <v>27</v>
      </c>
      <c r="FS277">
        <f t="shared" si="35"/>
        <v>328.8801391573557</v>
      </c>
      <c r="FT277">
        <f t="shared" si="36"/>
        <v>532.67704841330033</v>
      </c>
      <c r="FU277">
        <f t="shared" si="37"/>
        <v>1.2411715547216458</v>
      </c>
      <c r="FV277">
        <f t="shared" si="39"/>
        <v>2.6591395916812344</v>
      </c>
    </row>
    <row r="278" spans="1:178" x14ac:dyDescent="0.25">
      <c r="A278" t="s">
        <v>1355</v>
      </c>
      <c r="B278" t="s">
        <v>789</v>
      </c>
      <c r="C278" s="2">
        <v>69.798874348362986</v>
      </c>
      <c r="D278" s="5">
        <v>3.8189165494843601E-2</v>
      </c>
      <c r="E278" s="6">
        <v>285.57848278308518</v>
      </c>
      <c r="F278" s="7">
        <v>0.60522453234863172</v>
      </c>
      <c r="G278">
        <v>20.292911447841899</v>
      </c>
      <c r="H278" s="8">
        <v>1495.048183134817</v>
      </c>
      <c r="I278" s="2">
        <v>2.0010532122957891</v>
      </c>
      <c r="J278" s="2">
        <v>9.4472642613842209E-2</v>
      </c>
      <c r="K278" s="5">
        <v>0.184837352373623</v>
      </c>
      <c r="L278" s="9">
        <v>6.8447779083210798E-4</v>
      </c>
      <c r="M278">
        <v>0.2353380818023065</v>
      </c>
      <c r="N278" s="8">
        <v>1.5020215551053999</v>
      </c>
      <c r="O278" s="10">
        <v>12.75726135451834</v>
      </c>
      <c r="P278" s="7">
        <v>0.74819581752045106</v>
      </c>
      <c r="Q278" s="5">
        <v>0.5007679591429729</v>
      </c>
      <c r="R278" s="11">
        <v>2.4779747907344551E-2</v>
      </c>
      <c r="S278" s="12">
        <v>0.95610828812802495</v>
      </c>
      <c r="T278" s="6">
        <v>2695.8144409229458</v>
      </c>
      <c r="U278" s="6">
        <v>4.9985655015817967</v>
      </c>
      <c r="V278" s="6">
        <v>6.1285203643180113</v>
      </c>
      <c r="W278" s="6">
        <v>2616.3288065468541</v>
      </c>
      <c r="X278" s="6">
        <v>20.56312624224811</v>
      </c>
      <c r="Y278" s="6">
        <v>105.5558482863145</v>
      </c>
      <c r="Z278" s="6">
        <v>2660.8488081675519</v>
      </c>
      <c r="AA278" s="6">
        <v>9.5003974924635219</v>
      </c>
      <c r="AB278" s="13">
        <v>54.237035131120429</v>
      </c>
      <c r="AC278" s="14">
        <v>97.051516856298193</v>
      </c>
      <c r="AE278" t="s">
        <v>1356</v>
      </c>
      <c r="AF278" t="s">
        <v>1356</v>
      </c>
      <c r="AG278">
        <v>25.013999999999999</v>
      </c>
      <c r="AH278">
        <v>166.30786569771661</v>
      </c>
      <c r="AI278">
        <v>48.371807404492337</v>
      </c>
      <c r="AJ278">
        <v>94.78287436578718</v>
      </c>
      <c r="AK278" t="s">
        <v>143</v>
      </c>
      <c r="AL278">
        <v>785.18107143033615</v>
      </c>
      <c r="AM278">
        <v>1892.3818908639871</v>
      </c>
      <c r="AN278">
        <v>219.8696935770806</v>
      </c>
      <c r="AO278">
        <v>10.94442544442558</v>
      </c>
      <c r="AP278">
        <v>2.344642385127425</v>
      </c>
      <c r="AQ278">
        <v>10.7691319865549</v>
      </c>
      <c r="AR278">
        <v>1.7550896528110751</v>
      </c>
      <c r="AS278">
        <v>1.5250232821196801</v>
      </c>
      <c r="AT278">
        <v>244.46873890083549</v>
      </c>
      <c r="AU278">
        <v>32.932779804638471</v>
      </c>
      <c r="AV278">
        <v>54.889146422437911</v>
      </c>
      <c r="AW278">
        <v>8.3667876767126401</v>
      </c>
      <c r="AX278">
        <v>1.417438092162399</v>
      </c>
      <c r="AY278">
        <v>4.5609583358993247E-2</v>
      </c>
      <c r="AZ278">
        <v>787.35641155460746</v>
      </c>
      <c r="BA278">
        <v>46.242784536160421</v>
      </c>
      <c r="BB278">
        <v>9.956319826105707E-2</v>
      </c>
      <c r="BC278">
        <v>514764.39330166788</v>
      </c>
      <c r="BD278">
        <v>29383.357121614259</v>
      </c>
      <c r="BE278">
        <v>3.3512233794760919</v>
      </c>
      <c r="BF278">
        <v>2.0118791438836889</v>
      </c>
      <c r="BG278">
        <v>0.26072743940791782</v>
      </c>
      <c r="BH278">
        <v>0.10204249743723109</v>
      </c>
      <c r="BI278">
        <v>3.7577708759335748</v>
      </c>
      <c r="BJ278">
        <v>0.53148464466614231</v>
      </c>
      <c r="BK278">
        <v>1.7820698254967491E-2</v>
      </c>
      <c r="BL278">
        <v>102.7126536656999</v>
      </c>
      <c r="BM278">
        <v>8.5933589905645409</v>
      </c>
      <c r="BN278">
        <v>1.662242366750857E-2</v>
      </c>
      <c r="BO278">
        <v>9.0076329642471435</v>
      </c>
      <c r="BP278">
        <v>1.10392518306094</v>
      </c>
      <c r="BQ278">
        <v>9.8910144562925038E-3</v>
      </c>
      <c r="BR278">
        <v>57.375925494740052</v>
      </c>
      <c r="BS278">
        <v>5.8157867784632566</v>
      </c>
      <c r="BT278">
        <v>2.9323260014432952E-2</v>
      </c>
      <c r="BU278">
        <v>34.532941517901563</v>
      </c>
      <c r="BV278">
        <v>3.486028826243071</v>
      </c>
      <c r="BW278">
        <v>0.15359710236903071</v>
      </c>
      <c r="BX278">
        <v>11.36631304860078</v>
      </c>
      <c r="BY278">
        <v>1.000676819489559</v>
      </c>
      <c r="BZ278">
        <v>9.251996752761369E-3</v>
      </c>
      <c r="CA278">
        <v>50.839020573927449</v>
      </c>
      <c r="CB278">
        <v>4.826853511588399</v>
      </c>
      <c r="CC278">
        <v>5.1284639679240553E-2</v>
      </c>
      <c r="CD278">
        <v>10.261457079049769</v>
      </c>
      <c r="CE278">
        <v>0.80591586265575732</v>
      </c>
      <c r="CF278">
        <v>2.2649475832020292E-2</v>
      </c>
      <c r="CG278">
        <v>90.291222864641213</v>
      </c>
      <c r="CH278">
        <v>5.8359193541299286</v>
      </c>
      <c r="CI278">
        <v>4.540250249752923E-2</v>
      </c>
      <c r="CJ278">
        <v>26.07588170817462</v>
      </c>
      <c r="CK278">
        <v>1.8164587338641329</v>
      </c>
      <c r="CL278">
        <v>1.1376480674594441E-2</v>
      </c>
      <c r="CM278">
        <v>107.0733313072968</v>
      </c>
      <c r="CN278">
        <v>4.9829374751181437</v>
      </c>
      <c r="CO278">
        <v>3.443766736848243E-2</v>
      </c>
      <c r="CP278">
        <v>20.137667431469541</v>
      </c>
      <c r="CQ278">
        <v>1.7872024036605181</v>
      </c>
      <c r="CR278">
        <v>1.0908961466803729E-2</v>
      </c>
      <c r="CS278">
        <v>148.6195678807058</v>
      </c>
      <c r="CT278">
        <v>13.27519416764485</v>
      </c>
      <c r="CU278">
        <v>5.1000813688632657E-2</v>
      </c>
      <c r="CV278">
        <v>22.777893593067731</v>
      </c>
      <c r="CW278">
        <v>1.452030161477724</v>
      </c>
      <c r="CX278">
        <v>5.6369964300765699E-2</v>
      </c>
      <c r="CY278">
        <v>4668.2764466897906</v>
      </c>
      <c r="CZ278">
        <v>306.73370825610488</v>
      </c>
      <c r="DA278">
        <v>0.1108748759825009</v>
      </c>
      <c r="DB278">
        <v>0.1038934652025917</v>
      </c>
      <c r="DC278">
        <v>4.1722839310956633E-2</v>
      </c>
      <c r="DD278">
        <v>1.008917008103548E-2</v>
      </c>
      <c r="DE278">
        <v>2.7345127479850779</v>
      </c>
      <c r="DF278">
        <v>4.2944344396542951</v>
      </c>
      <c r="DG278">
        <v>12.13980596696527</v>
      </c>
      <c r="DH278">
        <v>598.36371525616062</v>
      </c>
      <c r="DI278">
        <v>39.217312887287392</v>
      </c>
      <c r="DJ278">
        <v>0.70630742480904973</v>
      </c>
      <c r="DK278">
        <v>121.4246298344486</v>
      </c>
      <c r="DL278">
        <v>7.8711906369115781</v>
      </c>
      <c r="DM278">
        <v>0.40654493743249159</v>
      </c>
      <c r="DN278">
        <v>64.382449138609502</v>
      </c>
      <c r="DO278">
        <v>6.0872242653271531</v>
      </c>
      <c r="DP278">
        <v>0.37322116741843459</v>
      </c>
      <c r="DQ278">
        <v>228.9034749807339</v>
      </c>
      <c r="DR278">
        <v>23.17309982649223</v>
      </c>
      <c r="DS278">
        <v>0.33409460425451287</v>
      </c>
      <c r="DT278">
        <v>285.57848278308518</v>
      </c>
      <c r="DU278">
        <v>17.287517596172592</v>
      </c>
      <c r="DV278">
        <v>0.1788488936088094</v>
      </c>
      <c r="DW278">
        <v>200.97797866461499</v>
      </c>
      <c r="DX278">
        <v>12.06933633540068</v>
      </c>
      <c r="DY278">
        <v>0.33436011518873038</v>
      </c>
      <c r="EA278">
        <v>501.5008990793678</v>
      </c>
      <c r="EB278">
        <v>15.85557331617542</v>
      </c>
      <c r="EC278">
        <v>167.55734692610091</v>
      </c>
      <c r="ED278">
        <v>97.065010390594225</v>
      </c>
      <c r="EE278">
        <v>125.54907110446401</v>
      </c>
      <c r="EF278">
        <v>233.33068593176731</v>
      </c>
      <c r="EG278">
        <v>201.88833123624829</v>
      </c>
      <c r="EH278">
        <v>255.47246519561531</v>
      </c>
      <c r="EI278">
        <v>284.25088861633708</v>
      </c>
      <c r="EJ278">
        <v>367.03749131967982</v>
      </c>
      <c r="EK278">
        <v>477.58025106546921</v>
      </c>
      <c r="EL278">
        <v>669.20832067060508</v>
      </c>
      <c r="EM278">
        <v>815.29017941172231</v>
      </c>
      <c r="EN278">
        <v>923.10290609134051</v>
      </c>
      <c r="EO278">
        <v>925.93063386454173</v>
      </c>
      <c r="EQ278">
        <v>4.2711138439868446</v>
      </c>
      <c r="ER278">
        <v>2.480323483958176</v>
      </c>
      <c r="ES278">
        <v>0.8269004723429445</v>
      </c>
      <c r="ET278">
        <v>0.81014490067615663</v>
      </c>
      <c r="EU278">
        <v>1.717638760700264E-2</v>
      </c>
      <c r="EV278">
        <v>6.2063726922722613E-2</v>
      </c>
      <c r="EW278">
        <v>3.6133166264494321</v>
      </c>
      <c r="EX278">
        <v>19.36482857666298</v>
      </c>
      <c r="EY278">
        <v>2.780363203472096</v>
      </c>
      <c r="EZ278">
        <v>1.921540257823342</v>
      </c>
      <c r="FA278">
        <v>1.3537108017287381E-2</v>
      </c>
      <c r="FC278">
        <f t="shared" si="34"/>
        <v>4.1883182127861733</v>
      </c>
      <c r="FE278">
        <v>-17.137765773369999</v>
      </c>
      <c r="FF278">
        <v>1.0924541000000001</v>
      </c>
      <c r="FH278">
        <v>-2.4742327903299999</v>
      </c>
      <c r="FI278">
        <v>1.0924541000000001</v>
      </c>
      <c r="FK278">
        <v>1076.9647107999999</v>
      </c>
      <c r="FL278">
        <f t="shared" si="38"/>
        <v>803.81471079999994</v>
      </c>
      <c r="FM278">
        <v>26</v>
      </c>
      <c r="FS278">
        <f t="shared" si="35"/>
        <v>285.57848278308518</v>
      </c>
      <c r="FT278">
        <f t="shared" si="36"/>
        <v>462.54268709871405</v>
      </c>
      <c r="FU278">
        <f t="shared" si="37"/>
        <v>1.4553172943336601</v>
      </c>
      <c r="FV278">
        <f t="shared" si="39"/>
        <v>2.9355048459630617</v>
      </c>
    </row>
    <row r="279" spans="1:178" x14ac:dyDescent="0.25">
      <c r="A279" t="s">
        <v>1357</v>
      </c>
      <c r="B279" t="s">
        <v>789</v>
      </c>
      <c r="C279" s="2">
        <v>-4.6187351242935044</v>
      </c>
      <c r="D279" s="5">
        <v>4.0995715295023473E-2</v>
      </c>
      <c r="E279" s="6">
        <v>368.09959723497559</v>
      </c>
      <c r="F279" s="7">
        <v>0.54905247641608768</v>
      </c>
      <c r="G279">
        <v>-305.09698531169971</v>
      </c>
      <c r="H279" s="8">
        <v>218.66636324500979</v>
      </c>
      <c r="I279" s="2">
        <v>2.110334919217987</v>
      </c>
      <c r="J279" s="2">
        <v>0.1080371359413623</v>
      </c>
      <c r="K279" s="5">
        <v>0.18825053074325479</v>
      </c>
      <c r="L279" s="9">
        <v>1.1916195027719451E-3</v>
      </c>
      <c r="M279">
        <v>0.18008990779244721</v>
      </c>
      <c r="N279" s="8">
        <v>0.2990578879200923</v>
      </c>
      <c r="O279" s="10">
        <v>12.330345264281551</v>
      </c>
      <c r="P279" s="7">
        <v>0.73348909651052252</v>
      </c>
      <c r="Q279" s="5">
        <v>0.47490259850646649</v>
      </c>
      <c r="R279" s="11">
        <v>2.355621260601538E-2</v>
      </c>
      <c r="S279" s="12">
        <v>0.93722625126097314</v>
      </c>
      <c r="T279" s="6">
        <v>2725.4812075916652</v>
      </c>
      <c r="U279" s="6">
        <v>9.8074235818993376</v>
      </c>
      <c r="V279" s="6">
        <v>10.422933274935859</v>
      </c>
      <c r="W279" s="6">
        <v>2504.3074034758752</v>
      </c>
      <c r="X279" s="6">
        <v>20.89270886967002</v>
      </c>
      <c r="Y279" s="6">
        <v>103.4238789086822</v>
      </c>
      <c r="Z279" s="6">
        <v>2628.0116902672271</v>
      </c>
      <c r="AA279" s="6">
        <v>13.453675762686981</v>
      </c>
      <c r="AB279" s="13">
        <v>56.741374366112353</v>
      </c>
      <c r="AC279" s="14">
        <v>91.884963158075578</v>
      </c>
      <c r="AE279" t="s">
        <v>1358</v>
      </c>
      <c r="AF279" t="s">
        <v>1358</v>
      </c>
      <c r="AG279">
        <v>22.670999999999999</v>
      </c>
      <c r="AH279">
        <v>2332.936400949613</v>
      </c>
      <c r="AI279">
        <v>703.7058628420483</v>
      </c>
      <c r="AJ279">
        <v>132.5213985208436</v>
      </c>
      <c r="AK279" t="s">
        <v>143</v>
      </c>
      <c r="AL279">
        <v>952.99946335937443</v>
      </c>
      <c r="AM279">
        <v>2595.159486149264</v>
      </c>
      <c r="AN279">
        <v>241.2233257145094</v>
      </c>
      <c r="AO279">
        <v>14.839080001997059</v>
      </c>
      <c r="AP279">
        <v>3.0614491992152399</v>
      </c>
      <c r="AQ279">
        <v>10.647418278066841</v>
      </c>
      <c r="AR279">
        <v>3.1525455673894571</v>
      </c>
      <c r="AS279">
        <v>2.1492766767381331</v>
      </c>
      <c r="AT279">
        <v>398.22389384117292</v>
      </c>
      <c r="AU279">
        <v>75.93368150412681</v>
      </c>
      <c r="AV279">
        <v>74.513214315584364</v>
      </c>
      <c r="AW279">
        <v>23.296860567789299</v>
      </c>
      <c r="AX279">
        <v>3.8469839356351931</v>
      </c>
      <c r="AY279">
        <v>5.6877994224392721E-2</v>
      </c>
      <c r="AZ279">
        <v>1209.611838045869</v>
      </c>
      <c r="BA279">
        <v>65.718014625188758</v>
      </c>
      <c r="BB279">
        <v>0.170378967877725</v>
      </c>
      <c r="BC279">
        <v>537974.06177641358</v>
      </c>
      <c r="BD279">
        <v>33605.607816817137</v>
      </c>
      <c r="BE279">
        <v>4.5305993322599338</v>
      </c>
      <c r="BF279">
        <v>1.361289873451959</v>
      </c>
      <c r="BG279">
        <v>0.27545113138353572</v>
      </c>
      <c r="BH279">
        <v>0.1301254704264882</v>
      </c>
      <c r="BI279">
        <v>11.43920054492011</v>
      </c>
      <c r="BJ279">
        <v>2.4639269612834371</v>
      </c>
      <c r="BK279">
        <v>1.109791712450253E-2</v>
      </c>
      <c r="BL279">
        <v>170.22009373174129</v>
      </c>
      <c r="BM279">
        <v>18.864525873217239</v>
      </c>
      <c r="BN279">
        <v>0.1078725476739576</v>
      </c>
      <c r="BO279">
        <v>27.589559686446069</v>
      </c>
      <c r="BP279">
        <v>4.1215141818675436</v>
      </c>
      <c r="BQ279">
        <v>4.0499075637291954E-3</v>
      </c>
      <c r="BR279">
        <v>184.2757135939508</v>
      </c>
      <c r="BS279">
        <v>24.85485942110892</v>
      </c>
      <c r="BT279">
        <v>3.655773350779188E-2</v>
      </c>
      <c r="BU279">
        <v>93.50492854442949</v>
      </c>
      <c r="BV279">
        <v>12.815816824305511</v>
      </c>
      <c r="BW279">
        <v>0.16758283773952259</v>
      </c>
      <c r="BX279">
        <v>34.46492304393049</v>
      </c>
      <c r="BY279">
        <v>4.5520806616936369</v>
      </c>
      <c r="BZ279">
        <v>6.0042467881241353E-2</v>
      </c>
      <c r="CA279">
        <v>117.5924801376874</v>
      </c>
      <c r="CB279">
        <v>15.48657530648126</v>
      </c>
      <c r="CC279">
        <v>6.3933228589576882E-2</v>
      </c>
      <c r="CD279">
        <v>20.127049952287969</v>
      </c>
      <c r="CE279">
        <v>2.2706081178815918</v>
      </c>
      <c r="CF279">
        <v>9.2738300417030285E-3</v>
      </c>
      <c r="CG279">
        <v>144.54325104768299</v>
      </c>
      <c r="CH279">
        <v>12.203182624444869</v>
      </c>
      <c r="CI279">
        <v>5.6586702347533671E-2</v>
      </c>
      <c r="CJ279">
        <v>38.328565960173492</v>
      </c>
      <c r="CK279">
        <v>2.4591047916243358</v>
      </c>
      <c r="CL279">
        <v>1.418276773506189E-2</v>
      </c>
      <c r="CM279">
        <v>147.38516155060299</v>
      </c>
      <c r="CN279">
        <v>9.5602459561638664</v>
      </c>
      <c r="CO279">
        <v>4.2935979826683013E-2</v>
      </c>
      <c r="CP279">
        <v>26.04171852653802</v>
      </c>
      <c r="CQ279">
        <v>1.271361292448574</v>
      </c>
      <c r="CR279">
        <v>1.360401962809699E-2</v>
      </c>
      <c r="CS279">
        <v>205.1775881156837</v>
      </c>
      <c r="CT279">
        <v>13.71794248985861</v>
      </c>
      <c r="CU279">
        <v>6.3570586112435379E-2</v>
      </c>
      <c r="CV279">
        <v>30.835019118214682</v>
      </c>
      <c r="CW279">
        <v>1.6206045127868089</v>
      </c>
      <c r="CX279">
        <v>1.3808612683152701E-2</v>
      </c>
      <c r="CY279">
        <v>6890.4907280650486</v>
      </c>
      <c r="CZ279">
        <v>414.84970484616292</v>
      </c>
      <c r="DA279">
        <v>0.1382169892418062</v>
      </c>
      <c r="DB279">
        <v>0.16251688445827059</v>
      </c>
      <c r="DC279">
        <v>6.1534968845861807E-2</v>
      </c>
      <c r="DD279">
        <v>1.2578205882025181E-2</v>
      </c>
      <c r="DE279">
        <v>4.7941009798684702</v>
      </c>
      <c r="DF279">
        <v>6.9513194861340866</v>
      </c>
      <c r="DG279">
        <v>16.773953408095601</v>
      </c>
      <c r="DH279">
        <v>714.59234216513812</v>
      </c>
      <c r="DI279">
        <v>44.3325747555226</v>
      </c>
      <c r="DJ279">
        <v>0.91783335711060332</v>
      </c>
      <c r="DK279">
        <v>147.41088627770699</v>
      </c>
      <c r="DL279">
        <v>8.3796727800229149</v>
      </c>
      <c r="DM279">
        <v>0.53407789683552054</v>
      </c>
      <c r="DN279">
        <v>58.424208772037922</v>
      </c>
      <c r="DO279">
        <v>3.4346821209518268</v>
      </c>
      <c r="DP279">
        <v>0.51483686007713758</v>
      </c>
      <c r="DQ279">
        <v>252.83356983278051</v>
      </c>
      <c r="DR279">
        <v>12.467589077124959</v>
      </c>
      <c r="DS279">
        <v>0.43117528373389757</v>
      </c>
      <c r="DT279">
        <v>368.09959723497559</v>
      </c>
      <c r="DU279">
        <v>27.315235950867311</v>
      </c>
      <c r="DV279">
        <v>0.2120350185592321</v>
      </c>
      <c r="DW279">
        <v>235.363910982318</v>
      </c>
      <c r="DX279">
        <v>14.3019268383682</v>
      </c>
      <c r="DY279">
        <v>0.41171565371548269</v>
      </c>
      <c r="EA279">
        <v>770.45340002921591</v>
      </c>
      <c r="EB279">
        <v>48.266668965907641</v>
      </c>
      <c r="EC279">
        <v>277.68367656075247</v>
      </c>
      <c r="ED279">
        <v>297.30128972463439</v>
      </c>
      <c r="EE279">
        <v>403.22913259070202</v>
      </c>
      <c r="EF279">
        <v>631.79005773263168</v>
      </c>
      <c r="EG279">
        <v>612.16559580693593</v>
      </c>
      <c r="EH279">
        <v>590.91698561651981</v>
      </c>
      <c r="EI279">
        <v>557.53600975866948</v>
      </c>
      <c r="EJ279">
        <v>587.57419125074409</v>
      </c>
      <c r="EK279">
        <v>701.98838754896497</v>
      </c>
      <c r="EL279">
        <v>921.15725969126845</v>
      </c>
      <c r="EM279">
        <v>1054.3205881189481</v>
      </c>
      <c r="EN279">
        <v>1274.3949572402721</v>
      </c>
      <c r="EO279">
        <v>1253.4560617160439</v>
      </c>
      <c r="EQ279">
        <v>2.3180793078041821</v>
      </c>
      <c r="ER279">
        <v>1.078994758344475</v>
      </c>
      <c r="ES279">
        <v>1.001888260268649</v>
      </c>
      <c r="ET279">
        <v>1.01017376623146</v>
      </c>
      <c r="EU279">
        <v>3.7874183895415053E-2</v>
      </c>
      <c r="EV279">
        <v>8.1680963893007247E-2</v>
      </c>
      <c r="EW279">
        <v>2.1566395758799528</v>
      </c>
      <c r="EX279">
        <v>8.3762981181287461</v>
      </c>
      <c r="EY279">
        <v>2.1624920370158121</v>
      </c>
      <c r="EZ279">
        <v>1.7940536323462031</v>
      </c>
      <c r="FA279">
        <v>6.6346908839011827E-3</v>
      </c>
      <c r="FC279">
        <f t="shared" si="34"/>
        <v>2.3302214291259222</v>
      </c>
      <c r="FE279">
        <v>-16.900858022360001</v>
      </c>
      <c r="FF279">
        <v>1.0937136999999999</v>
      </c>
      <c r="FH279">
        <v>-2.21179804948</v>
      </c>
      <c r="FI279">
        <v>1.0937136999999999</v>
      </c>
      <c r="FK279">
        <v>1075.7732221000001</v>
      </c>
      <c r="FL279">
        <f t="shared" si="38"/>
        <v>802.62322210000013</v>
      </c>
      <c r="FM279">
        <v>26</v>
      </c>
      <c r="FS279">
        <f t="shared" si="35"/>
        <v>368.09959723497559</v>
      </c>
      <c r="FT279">
        <f t="shared" si="36"/>
        <v>596.19959867335149</v>
      </c>
      <c r="FU279">
        <f t="shared" si="37"/>
        <v>2.1364504653182705</v>
      </c>
      <c r="FV279">
        <f t="shared" si="39"/>
        <v>3.6021119260773755</v>
      </c>
    </row>
    <row r="280" spans="1:178" x14ac:dyDescent="0.25">
      <c r="A280" t="s">
        <v>1359</v>
      </c>
      <c r="B280" t="s">
        <v>789</v>
      </c>
      <c r="C280" s="2">
        <v>26.017112790611041</v>
      </c>
      <c r="D280" s="5">
        <v>4.3791790631732788E-2</v>
      </c>
      <c r="E280" s="6">
        <v>522.7156029310122</v>
      </c>
      <c r="F280" s="7">
        <v>0.70635282194391802</v>
      </c>
      <c r="G280">
        <v>54.214993696179341</v>
      </c>
      <c r="H280" s="8">
        <v>477.46567495961642</v>
      </c>
      <c r="I280" s="2">
        <v>2.0932125454775359</v>
      </c>
      <c r="J280" s="2">
        <v>0.1051693007480628</v>
      </c>
      <c r="K280" s="5">
        <v>0.18757024890591509</v>
      </c>
      <c r="L280" s="9">
        <v>8.2912206188714727E-4</v>
      </c>
      <c r="M280">
        <v>0.27133328462789191</v>
      </c>
      <c r="N280" s="8">
        <v>0.14643775048532881</v>
      </c>
      <c r="O280" s="10">
        <v>12.3642896931698</v>
      </c>
      <c r="P280" s="7">
        <v>0.72282129992404209</v>
      </c>
      <c r="Q280" s="5">
        <v>0.47824685027831337</v>
      </c>
      <c r="R280" s="11">
        <v>2.3515046825055931E-2</v>
      </c>
      <c r="S280" s="12">
        <v>0.89069585645594618</v>
      </c>
      <c r="T280" s="6">
        <v>2719.951945653675</v>
      </c>
      <c r="U280" s="6">
        <v>6.3661398037025654</v>
      </c>
      <c r="V280" s="6">
        <v>7.2775619604182769</v>
      </c>
      <c r="W280" s="6">
        <v>2519.2695342076822</v>
      </c>
      <c r="X280" s="6">
        <v>15.248927827791629</v>
      </c>
      <c r="Y280" s="6">
        <v>102.8713757008202</v>
      </c>
      <c r="Z280" s="6">
        <v>2631.8414357062338</v>
      </c>
      <c r="AA280" s="6">
        <v>8.0575854900863604</v>
      </c>
      <c r="AB280" s="13">
        <v>55.529075198051942</v>
      </c>
      <c r="AC280" s="14">
        <v>92.621839817182362</v>
      </c>
      <c r="AE280" t="s">
        <v>1360</v>
      </c>
      <c r="AF280" t="s">
        <v>1360</v>
      </c>
      <c r="AG280">
        <v>21.145</v>
      </c>
      <c r="AH280">
        <v>557.60001669419853</v>
      </c>
      <c r="AI280">
        <v>92.882374043344768</v>
      </c>
      <c r="AJ280">
        <v>128.82685424594229</v>
      </c>
      <c r="AK280" t="s">
        <v>143</v>
      </c>
      <c r="AL280">
        <v>1379.82629948576</v>
      </c>
      <c r="AM280">
        <v>2450.883777697949</v>
      </c>
      <c r="AN280">
        <v>272.83198609867719</v>
      </c>
      <c r="AO280">
        <v>23.35615237418304</v>
      </c>
      <c r="AP280">
        <v>3.12963481346421</v>
      </c>
      <c r="AQ280">
        <v>41.775883520227303</v>
      </c>
      <c r="AR280">
        <v>4.3611585223055371</v>
      </c>
      <c r="AS280">
        <v>2.1473332671582628</v>
      </c>
      <c r="AT280">
        <v>1138.12251502497</v>
      </c>
      <c r="AU280">
        <v>110.3784758395674</v>
      </c>
      <c r="AV280">
        <v>73.749403011972092</v>
      </c>
      <c r="AW280">
        <v>73.867514243978945</v>
      </c>
      <c r="AX280">
        <v>6.8876389970348422</v>
      </c>
      <c r="AY280">
        <v>0.21533423170210519</v>
      </c>
      <c r="AZ280">
        <v>1498.339123027502</v>
      </c>
      <c r="BA280">
        <v>108.281421949218</v>
      </c>
      <c r="BB280">
        <v>0.13790015849644879</v>
      </c>
      <c r="BC280">
        <v>477144.94941402401</v>
      </c>
      <c r="BD280">
        <v>44182.943023019347</v>
      </c>
      <c r="BE280">
        <v>2.810429034283171</v>
      </c>
      <c r="BF280">
        <v>2.7745830421221518</v>
      </c>
      <c r="BG280">
        <v>0.49319216225427742</v>
      </c>
      <c r="BH280">
        <v>0.1195516682221502</v>
      </c>
      <c r="BI280">
        <v>49.655413392735888</v>
      </c>
      <c r="BJ280">
        <v>3.673016351661206</v>
      </c>
      <c r="BK280">
        <v>1.0552928944492191E-2</v>
      </c>
      <c r="BL280">
        <v>557.18407110442013</v>
      </c>
      <c r="BM280">
        <v>43.411905654242368</v>
      </c>
      <c r="BN280">
        <v>2.8558555986615851E-2</v>
      </c>
      <c r="BO280">
        <v>117.25907804960841</v>
      </c>
      <c r="BP280">
        <v>8.0766709820536633</v>
      </c>
      <c r="BQ280">
        <v>5.5818598147108819E-3</v>
      </c>
      <c r="BR280">
        <v>688.8214434823293</v>
      </c>
      <c r="BS280">
        <v>47.971405191180487</v>
      </c>
      <c r="BT280">
        <v>0.11259353007286101</v>
      </c>
      <c r="BU280">
        <v>284.733514908708</v>
      </c>
      <c r="BV280">
        <v>24.689595440296721</v>
      </c>
      <c r="BW280">
        <v>0.20172124045850801</v>
      </c>
      <c r="BX280">
        <v>99.986814543888357</v>
      </c>
      <c r="BY280">
        <v>8.1058689086403195</v>
      </c>
      <c r="BZ280">
        <v>3.5523689460744072E-2</v>
      </c>
      <c r="CA280">
        <v>279.60968564097777</v>
      </c>
      <c r="CB280">
        <v>26.337634908587741</v>
      </c>
      <c r="CC280">
        <v>0.1968873650935043</v>
      </c>
      <c r="CD280">
        <v>40.051181668289821</v>
      </c>
      <c r="CE280">
        <v>3.4523155351731529</v>
      </c>
      <c r="CF280">
        <v>2.8564181066007461E-2</v>
      </c>
      <c r="CG280">
        <v>232.30957245257889</v>
      </c>
      <c r="CH280">
        <v>20.560106966117601</v>
      </c>
      <c r="CI280">
        <v>7.7961764424528929E-2</v>
      </c>
      <c r="CJ280">
        <v>49.324696908612658</v>
      </c>
      <c r="CK280">
        <v>4.2952147864544417</v>
      </c>
      <c r="CL280">
        <v>1.9545685814670359E-2</v>
      </c>
      <c r="CM280">
        <v>161.97748295266771</v>
      </c>
      <c r="CN280">
        <v>13.423933383161851</v>
      </c>
      <c r="CO280">
        <v>5.9174609666200827E-2</v>
      </c>
      <c r="CP280">
        <v>25.187438046066401</v>
      </c>
      <c r="CQ280">
        <v>2.320361965761943</v>
      </c>
      <c r="CR280">
        <v>1.875434790520648E-2</v>
      </c>
      <c r="CS280">
        <v>179.68949378456841</v>
      </c>
      <c r="CT280">
        <v>14.2806327090263</v>
      </c>
      <c r="CU280">
        <v>8.7590576688925656E-2</v>
      </c>
      <c r="CV280">
        <v>26.711106561755809</v>
      </c>
      <c r="CW280">
        <v>2.2356542307893199</v>
      </c>
      <c r="CX280">
        <v>1.9033068819015491E-2</v>
      </c>
      <c r="CY280">
        <v>6297.0167033513126</v>
      </c>
      <c r="CZ280">
        <v>464.29446753819582</v>
      </c>
      <c r="DA280">
        <v>0.1904638689190124</v>
      </c>
      <c r="DB280">
        <v>0.17900349920290551</v>
      </c>
      <c r="DC280">
        <v>7.141902060839278E-2</v>
      </c>
      <c r="DD280">
        <v>1.733445224597209E-2</v>
      </c>
      <c r="DE280">
        <v>12.400981126268441</v>
      </c>
      <c r="DF280">
        <v>7.3547427848571632</v>
      </c>
      <c r="DG280">
        <v>16.56236847141453</v>
      </c>
      <c r="DH280">
        <v>1033.892046204634</v>
      </c>
      <c r="DI280">
        <v>71.52597367880324</v>
      </c>
      <c r="DJ280">
        <v>1.015995935627132</v>
      </c>
      <c r="DK280">
        <v>212.78868535429791</v>
      </c>
      <c r="DL280">
        <v>14.52477983225099</v>
      </c>
      <c r="DM280">
        <v>0.58597505541180217</v>
      </c>
      <c r="DN280">
        <v>127.87734574760179</v>
      </c>
      <c r="DO280">
        <v>9.0213229308649492</v>
      </c>
      <c r="DP280">
        <v>0.53553900308025137</v>
      </c>
      <c r="DQ280">
        <v>472.13258575097052</v>
      </c>
      <c r="DR280">
        <v>34.199081763891563</v>
      </c>
      <c r="DS280">
        <v>0.48239506262655268</v>
      </c>
      <c r="DT280">
        <v>522.7156029310122</v>
      </c>
      <c r="DU280">
        <v>36.215341602684923</v>
      </c>
      <c r="DV280">
        <v>0.2185231437526603</v>
      </c>
      <c r="DW280">
        <v>363.41223810429528</v>
      </c>
      <c r="DX280">
        <v>25.170800972350939</v>
      </c>
      <c r="DY280">
        <v>0.45541253542133642</v>
      </c>
      <c r="EA280">
        <v>954.35612931688036</v>
      </c>
      <c r="EB280">
        <v>209.5165122056367</v>
      </c>
      <c r="EC280">
        <v>908.94628238893984</v>
      </c>
      <c r="ED280">
        <v>1263.5676513966421</v>
      </c>
      <c r="EE280">
        <v>1507.2679288453589</v>
      </c>
      <c r="EF280">
        <v>1923.875100734514</v>
      </c>
      <c r="EG280">
        <v>1775.964734349704</v>
      </c>
      <c r="EH280">
        <v>1405.0737971908429</v>
      </c>
      <c r="EI280">
        <v>1109.4510157421</v>
      </c>
      <c r="EJ280">
        <v>944.34785549828837</v>
      </c>
      <c r="EK280">
        <v>903.38272726396804</v>
      </c>
      <c r="EL280">
        <v>1012.359268454173</v>
      </c>
      <c r="EM280">
        <v>1019.734333848842</v>
      </c>
      <c r="EN280">
        <v>1116.083812326511</v>
      </c>
      <c r="EO280">
        <v>1085.817339908773</v>
      </c>
      <c r="EQ280">
        <v>1.7665658889837379</v>
      </c>
      <c r="ER280">
        <v>0.76972248750868388</v>
      </c>
      <c r="ES280">
        <v>1.0801805009709029</v>
      </c>
      <c r="ET280">
        <v>1.109039576382449</v>
      </c>
      <c r="EU280">
        <v>0.18772471197202739</v>
      </c>
      <c r="EV280">
        <v>0.14911424056481731</v>
      </c>
      <c r="EW280">
        <v>0.79432398110184099</v>
      </c>
      <c r="EX280">
        <v>15.50016091572089</v>
      </c>
      <c r="EY280">
        <v>0.93813809482190258</v>
      </c>
      <c r="EZ280">
        <v>2.908993686396053</v>
      </c>
      <c r="FA280">
        <v>1.54409864688507E-2</v>
      </c>
      <c r="FC280">
        <f t="shared" si="34"/>
        <v>1.15314077934961</v>
      </c>
      <c r="FE280">
        <v>-15.464379808139999</v>
      </c>
      <c r="FF280">
        <v>80.222794100000002</v>
      </c>
      <c r="FH280">
        <v>-3.8544570989599998</v>
      </c>
      <c r="FI280">
        <v>80.222794100000002</v>
      </c>
      <c r="FK280">
        <v>1240.8790200000001</v>
      </c>
      <c r="FL280">
        <f t="shared" si="38"/>
        <v>967.72902000000011</v>
      </c>
      <c r="FM280">
        <v>32</v>
      </c>
      <c r="FS280">
        <f t="shared" si="35"/>
        <v>522.7156029310122</v>
      </c>
      <c r="FT280">
        <f t="shared" si="36"/>
        <v>846.6263886967306</v>
      </c>
      <c r="FU280">
        <f t="shared" si="37"/>
        <v>2.9627156389246743</v>
      </c>
      <c r="FV280">
        <f t="shared" si="39"/>
        <v>4.1698164998618026</v>
      </c>
    </row>
    <row r="281" spans="1:178" x14ac:dyDescent="0.25">
      <c r="A281" t="s">
        <v>1361</v>
      </c>
      <c r="B281" t="s">
        <v>789</v>
      </c>
      <c r="C281" s="2">
        <v>-0.74726391770514833</v>
      </c>
      <c r="D281" s="5">
        <v>1.201348118645114E-2</v>
      </c>
      <c r="E281" s="6">
        <v>83.650472633092562</v>
      </c>
      <c r="F281" s="7">
        <v>0.33028174582744418</v>
      </c>
      <c r="G281">
        <v>-1898.71997228891</v>
      </c>
      <c r="H281" s="8">
        <v>91.43254880176805</v>
      </c>
      <c r="I281" s="2">
        <v>2.028119255504401</v>
      </c>
      <c r="J281" s="2">
        <v>9.8028530821746007E-2</v>
      </c>
      <c r="K281" s="5">
        <v>0.1837605642690448</v>
      </c>
      <c r="L281" s="9">
        <v>9.3419762639821379E-4</v>
      </c>
      <c r="M281">
        <v>0.1211717387227569</v>
      </c>
      <c r="N281" s="8">
        <v>0.61511801959679568</v>
      </c>
      <c r="O281" s="10">
        <v>12.48011500250713</v>
      </c>
      <c r="P281" s="7">
        <v>0.72426076237299575</v>
      </c>
      <c r="Q281" s="5">
        <v>0.49315724344833278</v>
      </c>
      <c r="R281" s="11">
        <v>2.4001174576350769E-2</v>
      </c>
      <c r="S281" s="12">
        <v>0.42768653236497051</v>
      </c>
      <c r="T281" s="6">
        <v>2685.8876856161078</v>
      </c>
      <c r="U281" s="6">
        <v>7.5957592167325139</v>
      </c>
      <c r="V281" s="6">
        <v>8.3757389495264647</v>
      </c>
      <c r="W281" s="6">
        <v>2584.2570243091991</v>
      </c>
      <c r="X281" s="6">
        <v>5.9335281572443987</v>
      </c>
      <c r="Y281" s="6">
        <v>103.4968644469642</v>
      </c>
      <c r="Z281" s="6">
        <v>2640.9949084463419</v>
      </c>
      <c r="AA281" s="6">
        <v>4.50484994964126</v>
      </c>
      <c r="AB281" s="13">
        <v>54.356257867511168</v>
      </c>
      <c r="AC281" s="14">
        <v>96.216123933581514</v>
      </c>
      <c r="AE281" t="s">
        <v>1362</v>
      </c>
      <c r="AF281" t="s">
        <v>1362</v>
      </c>
      <c r="AG281">
        <v>25.015000000000001</v>
      </c>
      <c r="AH281" t="s">
        <v>143</v>
      </c>
      <c r="AI281">
        <v>40.026749896060721</v>
      </c>
      <c r="AJ281">
        <v>74.738550047400267</v>
      </c>
      <c r="AK281" t="s">
        <v>143</v>
      </c>
      <c r="AL281">
        <v>582.3017375472906</v>
      </c>
      <c r="AM281">
        <v>1455.481102742463</v>
      </c>
      <c r="AN281">
        <v>225.91520478926279</v>
      </c>
      <c r="AO281">
        <v>11.176434764991059</v>
      </c>
      <c r="AP281">
        <v>1.814109665914283</v>
      </c>
      <c r="AQ281">
        <v>2.152937631901084</v>
      </c>
      <c r="AR281">
        <v>0.7799667588903606</v>
      </c>
      <c r="AS281">
        <v>1.674773003123494</v>
      </c>
      <c r="AT281" t="s">
        <v>143</v>
      </c>
      <c r="AU281">
        <v>18.080022615781338</v>
      </c>
      <c r="AV281">
        <v>42.965622447390338</v>
      </c>
      <c r="AW281">
        <v>0.97266761829569326</v>
      </c>
      <c r="AX281">
        <v>0.2814110563411365</v>
      </c>
      <c r="AY281">
        <v>0.13984102244849969</v>
      </c>
      <c r="AZ281">
        <v>174.56553556551461</v>
      </c>
      <c r="BA281">
        <v>12.21799160999972</v>
      </c>
      <c r="BB281">
        <v>6.071221233991287E-2</v>
      </c>
      <c r="BC281">
        <v>511982.52208851668</v>
      </c>
      <c r="BD281">
        <v>29307.185456527139</v>
      </c>
      <c r="BE281">
        <v>0.94927992720453147</v>
      </c>
      <c r="BF281">
        <v>0.54409634933886253</v>
      </c>
      <c r="BG281">
        <v>0.11618357178166749</v>
      </c>
      <c r="BH281">
        <v>7.9432972372087088E-2</v>
      </c>
      <c r="BI281">
        <v>0.25307700040088571</v>
      </c>
      <c r="BJ281">
        <v>4.2222746153957692E-2</v>
      </c>
      <c r="BK281">
        <v>6.4890838177862203E-3</v>
      </c>
      <c r="BL281">
        <v>15.068386447048081</v>
      </c>
      <c r="BM281">
        <v>1.001988213518368</v>
      </c>
      <c r="BN281">
        <v>3.5708644409431632E-2</v>
      </c>
      <c r="BO281">
        <v>0.51324844287713667</v>
      </c>
      <c r="BP281">
        <v>9.1947253954739183E-2</v>
      </c>
      <c r="BQ281">
        <v>2.919510039526208E-3</v>
      </c>
      <c r="BR281">
        <v>3.9757130468093118</v>
      </c>
      <c r="BS281">
        <v>0.67126132699710495</v>
      </c>
      <c r="BT281">
        <v>6.2999647190856156E-2</v>
      </c>
      <c r="BU281">
        <v>3.8175265029893009</v>
      </c>
      <c r="BV281">
        <v>0.72361924728567073</v>
      </c>
      <c r="BW281">
        <v>7.2724586918965592E-2</v>
      </c>
      <c r="BX281">
        <v>1.5734503050972011</v>
      </c>
      <c r="BY281">
        <v>0.20124562868571441</v>
      </c>
      <c r="BZ281">
        <v>1.987583571490717E-2</v>
      </c>
      <c r="CA281">
        <v>8.0369806082420236</v>
      </c>
      <c r="CB281">
        <v>1.081618849958768</v>
      </c>
      <c r="CC281">
        <v>0.1101508170921832</v>
      </c>
      <c r="CD281">
        <v>2.0978460140298898</v>
      </c>
      <c r="CE281">
        <v>0.2157970724757674</v>
      </c>
      <c r="CF281">
        <v>6.6853503467998229E-3</v>
      </c>
      <c r="CG281">
        <v>18.836405751181701</v>
      </c>
      <c r="CH281">
        <v>2.293264985494524</v>
      </c>
      <c r="CI281">
        <v>4.0762610472410872E-2</v>
      </c>
      <c r="CJ281">
        <v>5.7334367019329999</v>
      </c>
      <c r="CK281">
        <v>0.59092102713254802</v>
      </c>
      <c r="CL281">
        <v>1.02221427104276E-2</v>
      </c>
      <c r="CM281">
        <v>24.719938772451361</v>
      </c>
      <c r="CN281">
        <v>2.04819962032686</v>
      </c>
      <c r="CO281">
        <v>3.094821122606457E-2</v>
      </c>
      <c r="CP281">
        <v>4.4967871052844384</v>
      </c>
      <c r="CQ281">
        <v>0.325977709908574</v>
      </c>
      <c r="CR281">
        <v>9.811466921309386E-3</v>
      </c>
      <c r="CS281">
        <v>39.141450517405389</v>
      </c>
      <c r="CT281">
        <v>3.158579114501705</v>
      </c>
      <c r="CU281">
        <v>4.5798897900152152E-2</v>
      </c>
      <c r="CV281">
        <v>5.6818715664122914</v>
      </c>
      <c r="CW281">
        <v>0.51512665873807861</v>
      </c>
      <c r="CX281">
        <v>9.9553312462689024E-3</v>
      </c>
      <c r="CY281">
        <v>7682.8587990671649</v>
      </c>
      <c r="CZ281">
        <v>460.62266346304489</v>
      </c>
      <c r="DA281">
        <v>0.2381251608220136</v>
      </c>
      <c r="DB281">
        <v>5.4536764934723342E-2</v>
      </c>
      <c r="DC281">
        <v>2.650840273921783E-2</v>
      </c>
      <c r="DD281">
        <v>9.0655205797766682E-3</v>
      </c>
      <c r="DE281">
        <v>1.6776512229836851</v>
      </c>
      <c r="DF281">
        <v>3.9851802262875</v>
      </c>
      <c r="DG281">
        <v>11.19583987882196</v>
      </c>
      <c r="DH281">
        <v>170.47949386857209</v>
      </c>
      <c r="DI281">
        <v>8.4425637458132528</v>
      </c>
      <c r="DJ281">
        <v>5.9210155633966082</v>
      </c>
      <c r="DK281">
        <v>34.801750402410953</v>
      </c>
      <c r="DL281">
        <v>1.5023842564436991</v>
      </c>
      <c r="DM281">
        <v>1.199015007458512</v>
      </c>
      <c r="DN281">
        <v>9.3904033538063434</v>
      </c>
      <c r="DO281">
        <v>0.50765304472283035</v>
      </c>
      <c r="DP281">
        <v>1.4081753799202961</v>
      </c>
      <c r="DQ281">
        <v>35.875265017610957</v>
      </c>
      <c r="DR281">
        <v>1.961036134012675</v>
      </c>
      <c r="DS281">
        <v>0.26589826480929518</v>
      </c>
      <c r="DT281">
        <v>83.650472633092562</v>
      </c>
      <c r="DU281">
        <v>4.229971683175755</v>
      </c>
      <c r="DV281">
        <v>0.14058505434474269</v>
      </c>
      <c r="DW281">
        <v>53.57915683804255</v>
      </c>
      <c r="DX281">
        <v>2.658059284772925</v>
      </c>
      <c r="DY281">
        <v>2.398056951194059</v>
      </c>
      <c r="EA281">
        <v>111.1882392137036</v>
      </c>
      <c r="EB281">
        <v>1.067835444729476</v>
      </c>
      <c r="EC281">
        <v>24.58138082715837</v>
      </c>
      <c r="ED281">
        <v>5.5306944275553516</v>
      </c>
      <c r="EE281">
        <v>8.6995909120553865</v>
      </c>
      <c r="EF281">
        <v>25.794097993170961</v>
      </c>
      <c r="EG281">
        <v>27.947607550571959</v>
      </c>
      <c r="EH281">
        <v>40.386837227346852</v>
      </c>
      <c r="EI281">
        <v>58.112077950966487</v>
      </c>
      <c r="EJ281">
        <v>76.570755086104469</v>
      </c>
      <c r="EK281">
        <v>105.0079982039011</v>
      </c>
      <c r="EL281">
        <v>154.499617327821</v>
      </c>
      <c r="EM281">
        <v>182.0561581086817</v>
      </c>
      <c r="EN281">
        <v>243.11459948698999</v>
      </c>
      <c r="EO281">
        <v>230.97038887854839</v>
      </c>
      <c r="EQ281">
        <v>10.11496249690682</v>
      </c>
      <c r="ER281">
        <v>8.377780137286809</v>
      </c>
      <c r="ES281">
        <v>0.86589362332082487</v>
      </c>
      <c r="ET281">
        <v>0.82649888273079197</v>
      </c>
      <c r="EU281">
        <v>4.3923131189273542E-3</v>
      </c>
      <c r="EV281">
        <v>2.6440184922587099E-2</v>
      </c>
      <c r="EW281">
        <v>6.019649375325967</v>
      </c>
      <c r="EX281">
        <v>9.9766891195344538</v>
      </c>
      <c r="EY281">
        <v>5.5513888581932296</v>
      </c>
      <c r="EZ281">
        <v>2.137132669518595</v>
      </c>
      <c r="FA281">
        <v>1.390077123219831E-2</v>
      </c>
      <c r="FC281">
        <f t="shared" si="34"/>
        <v>9.6720597551124836</v>
      </c>
      <c r="FE281">
        <v>-22.946969711879998</v>
      </c>
      <c r="FF281">
        <v>1.2523968999999999</v>
      </c>
      <c r="FH281">
        <v>-4.6526601112799995</v>
      </c>
      <c r="FI281">
        <v>1.2523968999999999</v>
      </c>
      <c r="FK281">
        <v>930.93259760000001</v>
      </c>
      <c r="FL281">
        <f t="shared" si="38"/>
        <v>657.78259760000003</v>
      </c>
      <c r="FM281">
        <v>21</v>
      </c>
      <c r="FS281">
        <f t="shared" si="35"/>
        <v>83.650472633092562</v>
      </c>
      <c r="FT281">
        <f t="shared" si="36"/>
        <v>135.4860982932563</v>
      </c>
      <c r="FU281">
        <f t="shared" si="37"/>
        <v>0.88227435758115813</v>
      </c>
      <c r="FV281">
        <f t="shared" si="39"/>
        <v>2.0665234209932599</v>
      </c>
    </row>
    <row r="282" spans="1:178" x14ac:dyDescent="0.25">
      <c r="A282" t="s">
        <v>1363</v>
      </c>
      <c r="B282" t="s">
        <v>789</v>
      </c>
      <c r="C282" s="2">
        <v>3.1035092646002358</v>
      </c>
      <c r="D282" s="5">
        <v>3.874284871806305E-2</v>
      </c>
      <c r="E282" s="6">
        <v>266.90105742870179</v>
      </c>
      <c r="F282" s="7">
        <v>0.52410480677121485</v>
      </c>
      <c r="G282">
        <v>457.35118593538448</v>
      </c>
      <c r="H282" s="8">
        <v>77.998447480527048</v>
      </c>
      <c r="I282" s="2">
        <v>1.961754614179493</v>
      </c>
      <c r="J282" s="2">
        <v>9.6746275406124876E-2</v>
      </c>
      <c r="K282" s="5">
        <v>0.18340476355454791</v>
      </c>
      <c r="L282" s="9">
        <v>5.6417102717071471E-4</v>
      </c>
      <c r="M282">
        <v>0.19747983384611889</v>
      </c>
      <c r="N282" s="8">
        <v>0.28910015125083061</v>
      </c>
      <c r="O282" s="10">
        <v>12.907426909586899</v>
      </c>
      <c r="P282" s="7">
        <v>0.75335355265298865</v>
      </c>
      <c r="Q282" s="5">
        <v>0.51033976764955824</v>
      </c>
      <c r="R282" s="11">
        <v>2.5076407406573301E-2</v>
      </c>
      <c r="S282" s="12">
        <v>0.9566611317450876</v>
      </c>
      <c r="T282" s="6">
        <v>2683.6372851201172</v>
      </c>
      <c r="U282" s="6">
        <v>3.8248161214994751</v>
      </c>
      <c r="V282" s="6">
        <v>5.3309289378215512</v>
      </c>
      <c r="W282" s="6">
        <v>2657.654076599546</v>
      </c>
      <c r="X282" s="6">
        <v>15.286637812184569</v>
      </c>
      <c r="Y282" s="6">
        <v>107.0909201593465</v>
      </c>
      <c r="Z282" s="6">
        <v>2672.302950255335</v>
      </c>
      <c r="AA282" s="6">
        <v>7.2998106937748259</v>
      </c>
      <c r="AB282" s="13">
        <v>55.250955978574893</v>
      </c>
      <c r="AC282" s="14">
        <v>99.031791342867422</v>
      </c>
      <c r="AE282" t="s">
        <v>1364</v>
      </c>
      <c r="AF282" t="s">
        <v>1364</v>
      </c>
      <c r="AG282">
        <v>25.013000000000002</v>
      </c>
      <c r="AH282" t="s">
        <v>143</v>
      </c>
      <c r="AI282">
        <v>52.648621994320557</v>
      </c>
      <c r="AJ282">
        <v>75.532843604316795</v>
      </c>
      <c r="AK282" t="s">
        <v>143</v>
      </c>
      <c r="AL282">
        <v>768.67719539539235</v>
      </c>
      <c r="AM282">
        <v>1429.3582972485281</v>
      </c>
      <c r="AN282">
        <v>227.72287731758809</v>
      </c>
      <c r="AO282">
        <v>11.636182445065639</v>
      </c>
      <c r="AP282">
        <v>1.8596170126313361</v>
      </c>
      <c r="AQ282">
        <v>3.9368072750230092</v>
      </c>
      <c r="AR282">
        <v>0.79735299727699804</v>
      </c>
      <c r="AS282">
        <v>1.263577652706436</v>
      </c>
      <c r="AT282">
        <v>411.94621578015261</v>
      </c>
      <c r="AU282">
        <v>83.29040249765049</v>
      </c>
      <c r="AV282">
        <v>41.490480410523823</v>
      </c>
      <c r="AW282">
        <v>3.184026888389877</v>
      </c>
      <c r="AX282">
        <v>0.56668425865981942</v>
      </c>
      <c r="AY282">
        <v>0.156879924460853</v>
      </c>
      <c r="AZ282">
        <v>414.11383498084882</v>
      </c>
      <c r="BA282">
        <v>20.499629048530771</v>
      </c>
      <c r="BB282">
        <v>7.1595765918961274E-2</v>
      </c>
      <c r="BC282">
        <v>495901.78529828362</v>
      </c>
      <c r="BD282">
        <v>16402.65792246109</v>
      </c>
      <c r="BE282">
        <v>1.4584549779707769</v>
      </c>
      <c r="BF282">
        <v>1.1819041380866699</v>
      </c>
      <c r="BG282">
        <v>0.25945810050736762</v>
      </c>
      <c r="BH282">
        <v>8.5403500907733784E-2</v>
      </c>
      <c r="BI282">
        <v>0.96520390015885549</v>
      </c>
      <c r="BJ282">
        <v>0.16841463781050961</v>
      </c>
      <c r="BK282">
        <v>6.9601215019049574E-3</v>
      </c>
      <c r="BL282">
        <v>47.304566589841087</v>
      </c>
      <c r="BM282">
        <v>2.3353658760820561</v>
      </c>
      <c r="BN282">
        <v>5.1439775140353278E-2</v>
      </c>
      <c r="BO282">
        <v>3.2053920358852839</v>
      </c>
      <c r="BP282">
        <v>0.48039376235627917</v>
      </c>
      <c r="BQ282">
        <v>7.0312958961270414E-3</v>
      </c>
      <c r="BR282">
        <v>22.628765380844708</v>
      </c>
      <c r="BS282">
        <v>2.805042720000718</v>
      </c>
      <c r="BT282">
        <v>6.3458694885865724E-2</v>
      </c>
      <c r="BU282">
        <v>14.135927844524019</v>
      </c>
      <c r="BV282">
        <v>1.69317788685482</v>
      </c>
      <c r="BW282">
        <v>9.1111569275770993E-2</v>
      </c>
      <c r="BX282">
        <v>4.7024179799783674</v>
      </c>
      <c r="BY282">
        <v>0.52378509499723369</v>
      </c>
      <c r="BZ282">
        <v>2.4892651341488908E-2</v>
      </c>
      <c r="CA282">
        <v>23.565109454557479</v>
      </c>
      <c r="CB282">
        <v>2.4373848212408551</v>
      </c>
      <c r="CC282">
        <v>0.1109381124809439</v>
      </c>
      <c r="CD282">
        <v>4.9486117390078768</v>
      </c>
      <c r="CE282">
        <v>0.48248538491093301</v>
      </c>
      <c r="CF282">
        <v>2.3027291174798969E-2</v>
      </c>
      <c r="CG282">
        <v>44.164193460711907</v>
      </c>
      <c r="CH282">
        <v>3.4728895987625248</v>
      </c>
      <c r="CI282">
        <v>4.0471131936196558E-2</v>
      </c>
      <c r="CJ282">
        <v>13.39407727981602</v>
      </c>
      <c r="CK282">
        <v>0.90919436194962211</v>
      </c>
      <c r="CL282">
        <v>1.01511878353353E-2</v>
      </c>
      <c r="CM282">
        <v>56.532473005320128</v>
      </c>
      <c r="CN282">
        <v>3.5126269039483118</v>
      </c>
      <c r="CO282">
        <v>3.0733122675347758E-2</v>
      </c>
      <c r="CP282">
        <v>11.062786100456529</v>
      </c>
      <c r="CQ282">
        <v>0.57613480055668453</v>
      </c>
      <c r="CR282">
        <v>9.7461882696939853E-3</v>
      </c>
      <c r="CS282">
        <v>88.267999432006789</v>
      </c>
      <c r="CT282">
        <v>5.0659099776209846</v>
      </c>
      <c r="CU282">
        <v>4.547164469953769E-2</v>
      </c>
      <c r="CV282">
        <v>13.1314398484958</v>
      </c>
      <c r="CW282">
        <v>0.66216234254466499</v>
      </c>
      <c r="CX282">
        <v>9.8871539800597964E-3</v>
      </c>
      <c r="CY282">
        <v>6145.4982583526553</v>
      </c>
      <c r="CZ282">
        <v>321.20493638101721</v>
      </c>
      <c r="DA282">
        <v>0.23982426893104811</v>
      </c>
      <c r="DB282">
        <v>9.9678157731192471E-2</v>
      </c>
      <c r="DC282">
        <v>3.6527094401383367E-2</v>
      </c>
      <c r="DD282">
        <v>9.0022687403496088E-3</v>
      </c>
      <c r="DE282">
        <v>3.559511347824555</v>
      </c>
      <c r="DF282">
        <v>5.5215205782176264</v>
      </c>
      <c r="DG282">
        <v>9.7715609376627128</v>
      </c>
      <c r="DH282">
        <v>563.01177395837874</v>
      </c>
      <c r="DI282">
        <v>23.894346482095969</v>
      </c>
      <c r="DJ282">
        <v>0.669018287977863</v>
      </c>
      <c r="DK282">
        <v>113.5843936567864</v>
      </c>
      <c r="DL282">
        <v>4.8210994489596217</v>
      </c>
      <c r="DM282">
        <v>0.31788254947470002</v>
      </c>
      <c r="DN282">
        <v>50.778337614036538</v>
      </c>
      <c r="DO282">
        <v>2.3586552877235261</v>
      </c>
      <c r="DP282">
        <v>0.30797026835339197</v>
      </c>
      <c r="DQ282">
        <v>185.17730871105371</v>
      </c>
      <c r="DR282">
        <v>8.6879346447420662</v>
      </c>
      <c r="DS282">
        <v>0.25382121228093352</v>
      </c>
      <c r="DT282">
        <v>266.90105742870179</v>
      </c>
      <c r="DU282">
        <v>10.41761037905755</v>
      </c>
      <c r="DV282">
        <v>0.13311378751288741</v>
      </c>
      <c r="DW282">
        <v>187.41351991802139</v>
      </c>
      <c r="DX282">
        <v>8.0338475550992055</v>
      </c>
      <c r="DY282">
        <v>0.26584805349532992</v>
      </c>
      <c r="EA282">
        <v>263.76677387315209</v>
      </c>
      <c r="EB282">
        <v>4.0725902960289266</v>
      </c>
      <c r="EC282">
        <v>77.168950391257894</v>
      </c>
      <c r="ED282">
        <v>34.540862455660402</v>
      </c>
      <c r="EE282">
        <v>49.515897988719281</v>
      </c>
      <c r="EF282">
        <v>95.513025976513646</v>
      </c>
      <c r="EG282">
        <v>83.524298045796925</v>
      </c>
      <c r="EH282">
        <v>118.41763545003759</v>
      </c>
      <c r="EI282">
        <v>137.08065759024589</v>
      </c>
      <c r="EJ282">
        <v>179.52924171021101</v>
      </c>
      <c r="EK282">
        <v>245.31277069260111</v>
      </c>
      <c r="EL282">
        <v>353.32795628325078</v>
      </c>
      <c r="EM282">
        <v>447.88607694155979</v>
      </c>
      <c r="EN282">
        <v>548.24844367706078</v>
      </c>
      <c r="EO282">
        <v>533.79836782503264</v>
      </c>
      <c r="EQ282">
        <v>6.5063982658796267</v>
      </c>
      <c r="ER282">
        <v>3.006186211352186</v>
      </c>
      <c r="ES282">
        <v>0.78536824950703565</v>
      </c>
      <c r="ET282">
        <v>0.77525701590250962</v>
      </c>
      <c r="EU282">
        <v>7.4283663601749086E-3</v>
      </c>
      <c r="EV282">
        <v>3.4391754915147087E-2</v>
      </c>
      <c r="EW282">
        <v>4.6297871224457623</v>
      </c>
      <c r="EX282">
        <v>11.857202871605789</v>
      </c>
      <c r="EY282">
        <v>5.6421837608807159</v>
      </c>
      <c r="EZ282">
        <v>3.023757864075042</v>
      </c>
      <c r="FA282">
        <v>1.3389950442879311E-2</v>
      </c>
      <c r="FC282">
        <f t="shared" si="34"/>
        <v>5.0759352184389215</v>
      </c>
      <c r="FE282">
        <v>-20.686542387059998</v>
      </c>
      <c r="FF282">
        <v>1.1876836</v>
      </c>
      <c r="FH282">
        <v>-3.7558435385900002</v>
      </c>
      <c r="FI282">
        <v>1.1876836</v>
      </c>
      <c r="FK282">
        <v>980.79138550000005</v>
      </c>
      <c r="FL282">
        <f t="shared" si="38"/>
        <v>707.64138550000007</v>
      </c>
      <c r="FM282">
        <v>23</v>
      </c>
      <c r="FS282">
        <f t="shared" si="35"/>
        <v>266.90105742870179</v>
      </c>
      <c r="FT282">
        <f t="shared" si="36"/>
        <v>432.29143557825523</v>
      </c>
      <c r="FU282">
        <f t="shared" si="37"/>
        <v>1.1466811537530743</v>
      </c>
      <c r="FV282">
        <f t="shared" si="39"/>
        <v>2.5216518135764074</v>
      </c>
    </row>
    <row r="283" spans="1:178" x14ac:dyDescent="0.25">
      <c r="A283" t="s">
        <v>1365</v>
      </c>
      <c r="B283" t="s">
        <v>789</v>
      </c>
      <c r="C283" s="2">
        <v>-48.049965609257882</v>
      </c>
      <c r="D283" s="5">
        <v>4.4133637484149906E-3</v>
      </c>
      <c r="E283" s="6">
        <v>32.104186498874228</v>
      </c>
      <c r="F283" s="7">
        <v>0.32511851615260179</v>
      </c>
      <c r="G283">
        <v>-29.501347027120332</v>
      </c>
      <c r="H283" s="8">
        <v>178.3764832787482</v>
      </c>
      <c r="I283" s="2">
        <v>1.9878857209291581</v>
      </c>
      <c r="J283" s="2">
        <v>9.7102610393247399E-2</v>
      </c>
      <c r="K283" s="5">
        <v>0.1847042187393039</v>
      </c>
      <c r="L283" s="9">
        <v>2.3643128850196508E-3</v>
      </c>
      <c r="M283">
        <v>0.1238168827862985</v>
      </c>
      <c r="N283" s="8">
        <v>1.742809660979054</v>
      </c>
      <c r="O283" s="10">
        <v>12.809146979666171</v>
      </c>
      <c r="P283" s="7">
        <v>0.75634187359823102</v>
      </c>
      <c r="Q283" s="5">
        <v>0.50336233571853728</v>
      </c>
      <c r="R283" s="11">
        <v>2.4639470872432401E-2</v>
      </c>
      <c r="S283" s="12">
        <v>5.883060909837548E-2</v>
      </c>
      <c r="T283" s="6">
        <v>2691.2418354629658</v>
      </c>
      <c r="U283" s="6">
        <v>21.099938646622551</v>
      </c>
      <c r="V283" s="6">
        <v>21.401798333311241</v>
      </c>
      <c r="W283" s="6">
        <v>2628.0030615413079</v>
      </c>
      <c r="X283" s="6">
        <v>11.212322244181159</v>
      </c>
      <c r="Y283" s="6">
        <v>105.589721819959</v>
      </c>
      <c r="Z283" s="6">
        <v>2664.279201720944</v>
      </c>
      <c r="AA283" s="6">
        <v>11.24749415964143</v>
      </c>
      <c r="AB283" s="13">
        <v>56.20668339791046</v>
      </c>
      <c r="AC283" s="14">
        <v>97.650200993149355</v>
      </c>
      <c r="AE283" t="s">
        <v>1366</v>
      </c>
      <c r="AF283" t="s">
        <v>1366</v>
      </c>
      <c r="AG283">
        <v>25.023</v>
      </c>
      <c r="AH283" t="s">
        <v>143</v>
      </c>
      <c r="AI283">
        <v>35.711392569623847</v>
      </c>
      <c r="AJ283">
        <v>80.753356702581712</v>
      </c>
      <c r="AK283" t="s">
        <v>143</v>
      </c>
      <c r="AL283">
        <v>751.89479563044574</v>
      </c>
      <c r="AM283">
        <v>1541.902839515951</v>
      </c>
      <c r="AN283">
        <v>231.14894722921051</v>
      </c>
      <c r="AO283">
        <v>11.967154927723129</v>
      </c>
      <c r="AP283">
        <v>1.990516625895046</v>
      </c>
      <c r="AQ283">
        <v>1.9136516176863421</v>
      </c>
      <c r="AR283">
        <v>0.70580999353129314</v>
      </c>
      <c r="AS283">
        <v>1.271535546205214</v>
      </c>
      <c r="AT283" t="s">
        <v>143</v>
      </c>
      <c r="AU283">
        <v>22.317371883368409</v>
      </c>
      <c r="AV283">
        <v>46.731816650629533</v>
      </c>
      <c r="AW283" t="s">
        <v>143</v>
      </c>
      <c r="AX283">
        <v>8.8322609985113029E-2</v>
      </c>
      <c r="AY283">
        <v>0.1556418600265202</v>
      </c>
      <c r="AZ283">
        <v>92.390054921833141</v>
      </c>
      <c r="BA283">
        <v>5.2197502154714046</v>
      </c>
      <c r="BB283">
        <v>5.2823820543999513E-2</v>
      </c>
      <c r="BC283">
        <v>551741.40410140902</v>
      </c>
      <c r="BD283">
        <v>28479.50590864124</v>
      </c>
      <c r="BE283">
        <v>6.1642174028462078</v>
      </c>
      <c r="BF283">
        <v>0.56959177021295571</v>
      </c>
      <c r="BG283">
        <v>0.1472525920655384</v>
      </c>
      <c r="BH283">
        <v>8.8818592425148363E-2</v>
      </c>
      <c r="BI283">
        <v>3.4014924041149412E-2</v>
      </c>
      <c r="BJ283">
        <v>1.0825301368947269E-2</v>
      </c>
      <c r="BK283">
        <v>7.288900066273217E-3</v>
      </c>
      <c r="BL283">
        <v>8.8220327467295832</v>
      </c>
      <c r="BM283">
        <v>0.57716352687057537</v>
      </c>
      <c r="BN283">
        <v>3.9363493236198331E-2</v>
      </c>
      <c r="BO283">
        <v>5.2350386098864179E-2</v>
      </c>
      <c r="BP283">
        <v>1.5444195908642541E-2</v>
      </c>
      <c r="BQ283">
        <v>3.0827310355317351E-3</v>
      </c>
      <c r="BR283">
        <v>0.51495072786566776</v>
      </c>
      <c r="BS283">
        <v>0.18978313427316831</v>
      </c>
      <c r="BT283">
        <v>2.782089395056582E-2</v>
      </c>
      <c r="BU283">
        <v>0.58071039298665628</v>
      </c>
      <c r="BV283">
        <v>0.17023501808036531</v>
      </c>
      <c r="BW283">
        <v>0.1154226833489693</v>
      </c>
      <c r="BX283">
        <v>0.32367965745010202</v>
      </c>
      <c r="BY283">
        <v>6.5280706572337532E-2</v>
      </c>
      <c r="BZ283">
        <v>8.7763494570650569E-3</v>
      </c>
      <c r="CA283">
        <v>3.0456075737471888</v>
      </c>
      <c r="CB283">
        <v>0.42053498842279191</v>
      </c>
      <c r="CC283">
        <v>0.1213989901537731</v>
      </c>
      <c r="CD283">
        <v>0.87029380241219123</v>
      </c>
      <c r="CE283">
        <v>9.9907028368950074E-2</v>
      </c>
      <c r="CF283">
        <v>1.7623051271059741E-2</v>
      </c>
      <c r="CG283">
        <v>9.2978434029271622</v>
      </c>
      <c r="CH283">
        <v>0.7977351425608632</v>
      </c>
      <c r="CI283">
        <v>0.10739216023065019</v>
      </c>
      <c r="CJ283">
        <v>2.9814536095766488</v>
      </c>
      <c r="CK283">
        <v>0.26255019408573899</v>
      </c>
      <c r="CL283">
        <v>2.6941824191806449E-2</v>
      </c>
      <c r="CM283">
        <v>12.11997716568094</v>
      </c>
      <c r="CN283">
        <v>0.93215096902391337</v>
      </c>
      <c r="CO283">
        <v>3.2672194411724503E-2</v>
      </c>
      <c r="CP283">
        <v>2.580798527104426</v>
      </c>
      <c r="CQ283">
        <v>0.22279668717445369</v>
      </c>
      <c r="CR283">
        <v>1.0364408871151811E-2</v>
      </c>
      <c r="CS283">
        <v>20.07740953627415</v>
      </c>
      <c r="CT283">
        <v>1.5822694944477149</v>
      </c>
      <c r="CU283">
        <v>4.8331917691532909E-2</v>
      </c>
      <c r="CV283">
        <v>3.362751381489224</v>
      </c>
      <c r="CW283">
        <v>0.26677098557166901</v>
      </c>
      <c r="CX283">
        <v>1.051208751661962E-2</v>
      </c>
      <c r="CY283">
        <v>5915.8287546865404</v>
      </c>
      <c r="CZ283">
        <v>265.2348531964459</v>
      </c>
      <c r="DA283">
        <v>0.45688794144138972</v>
      </c>
      <c r="DB283">
        <v>6.1993711406492187E-2</v>
      </c>
      <c r="DC283">
        <v>2.7082801763874061E-2</v>
      </c>
      <c r="DD283">
        <v>9.5700757551717766E-3</v>
      </c>
      <c r="DE283">
        <v>2.7554854857840718</v>
      </c>
      <c r="DF283">
        <v>4.7017238397359344</v>
      </c>
      <c r="DG283">
        <v>10.33925685123455</v>
      </c>
      <c r="DH283">
        <v>66.519806706011309</v>
      </c>
      <c r="DI283">
        <v>3.241802932625593</v>
      </c>
      <c r="DJ283">
        <v>0.68721104962474677</v>
      </c>
      <c r="DK283">
        <v>13.387684860083541</v>
      </c>
      <c r="DL283">
        <v>0.57631446585680546</v>
      </c>
      <c r="DM283">
        <v>0.35711579146649342</v>
      </c>
      <c r="DN283">
        <v>3.794288505297704</v>
      </c>
      <c r="DO283">
        <v>0.26711228584705482</v>
      </c>
      <c r="DP283">
        <v>0.30318605162840229</v>
      </c>
      <c r="DQ283">
        <v>14.03218814152129</v>
      </c>
      <c r="DR283">
        <v>0.71591330162173283</v>
      </c>
      <c r="DS283">
        <v>0.27097269814527453</v>
      </c>
      <c r="DT283">
        <v>32.104186498874228</v>
      </c>
      <c r="DU283">
        <v>1.725378301562531</v>
      </c>
      <c r="DV283">
        <v>0.1561266561547815</v>
      </c>
      <c r="DW283">
        <v>21.028697064257621</v>
      </c>
      <c r="DX283">
        <v>1.044264235553128</v>
      </c>
      <c r="DY283">
        <v>0.2856110791305394</v>
      </c>
      <c r="EA283">
        <v>58.847168740021097</v>
      </c>
      <c r="EB283">
        <v>0.1435228862495756</v>
      </c>
      <c r="EC283">
        <v>14.391570549314171</v>
      </c>
      <c r="ED283">
        <v>0.56412053985845023</v>
      </c>
      <c r="EE283">
        <v>1.1268068443450061</v>
      </c>
      <c r="EF283">
        <v>3.9237188715314621</v>
      </c>
      <c r="EG283">
        <v>5.7491946261119367</v>
      </c>
      <c r="EH283">
        <v>15.30456067209643</v>
      </c>
      <c r="EI283">
        <v>24.107861562664581</v>
      </c>
      <c r="EJ283">
        <v>37.796111394012847</v>
      </c>
      <c r="EK283">
        <v>54.605377464773788</v>
      </c>
      <c r="EL283">
        <v>75.749857285505882</v>
      </c>
      <c r="EM283">
        <v>104.4857703281144</v>
      </c>
      <c r="EN283">
        <v>124.7044070576034</v>
      </c>
      <c r="EO283">
        <v>136.69721062964319</v>
      </c>
      <c r="EQ283">
        <v>50.57800031988765</v>
      </c>
      <c r="ER283">
        <v>44.474095237148482</v>
      </c>
      <c r="ES283">
        <v>0.74190386850065404</v>
      </c>
      <c r="ET283">
        <v>0.79999792241698664</v>
      </c>
      <c r="EU283">
        <v>1.1509046844132751E-3</v>
      </c>
      <c r="EV283">
        <v>9.3777854408620392E-3</v>
      </c>
      <c r="EW283">
        <v>8.148186003468032</v>
      </c>
      <c r="EX283">
        <v>9.1878959541258602</v>
      </c>
      <c r="EY283">
        <v>3.6390917400273288</v>
      </c>
      <c r="EZ283">
        <v>1.599020353739915</v>
      </c>
      <c r="FA283">
        <v>2.83697839197764E-2</v>
      </c>
      <c r="FC283">
        <f t="shared" si="34"/>
        <v>34.066946109358156</v>
      </c>
      <c r="FE283">
        <v>-23.057272792879999</v>
      </c>
      <c r="FF283">
        <v>1.3125741</v>
      </c>
      <c r="FH283">
        <v>-4.4963737842100002</v>
      </c>
      <c r="FI283">
        <v>1.3125741</v>
      </c>
      <c r="FK283">
        <v>921.78493979999996</v>
      </c>
      <c r="FL283">
        <f t="shared" si="38"/>
        <v>648.63493979999998</v>
      </c>
      <c r="FM283">
        <v>21</v>
      </c>
      <c r="FS283">
        <f t="shared" si="35"/>
        <v>32.104186498874228</v>
      </c>
      <c r="FT283">
        <f t="shared" si="36"/>
        <v>51.998163676731608</v>
      </c>
      <c r="FU283">
        <f t="shared" si="37"/>
        <v>0.88438877908859115</v>
      </c>
      <c r="FV283">
        <f t="shared" si="39"/>
        <v>2.0706796084247618</v>
      </c>
    </row>
    <row r="284" spans="1:178" x14ac:dyDescent="0.25">
      <c r="A284" t="s">
        <v>1367</v>
      </c>
      <c r="B284" t="s">
        <v>789</v>
      </c>
      <c r="C284" s="2">
        <v>0.92209393898505088</v>
      </c>
      <c r="D284" s="5">
        <v>8.1767998162222202E-2</v>
      </c>
      <c r="E284" s="6">
        <v>620.12235206854109</v>
      </c>
      <c r="F284" s="7">
        <v>0.5719846174437766</v>
      </c>
      <c r="G284">
        <v>1536.740511613295</v>
      </c>
      <c r="H284" s="8">
        <v>65.196918687318004</v>
      </c>
      <c r="I284" s="2">
        <v>2.096848470813637</v>
      </c>
      <c r="J284" s="2">
        <v>0.1128779001267405</v>
      </c>
      <c r="K284" s="5">
        <v>0.1845784773064372</v>
      </c>
      <c r="L284" s="9">
        <v>9.28630104073419E-4</v>
      </c>
      <c r="M284">
        <v>0.23477264653366589</v>
      </c>
      <c r="N284" s="8">
        <v>0.29836923291984002</v>
      </c>
      <c r="O284" s="10">
        <v>12.09051796672855</v>
      </c>
      <c r="P284" s="7">
        <v>0.71432255786525412</v>
      </c>
      <c r="Q284" s="5">
        <v>0.4778344709816717</v>
      </c>
      <c r="R284" s="11">
        <v>2.375768730484696E-2</v>
      </c>
      <c r="S284" s="12">
        <v>0.94731620049666898</v>
      </c>
      <c r="T284" s="6">
        <v>2693.3705276401411</v>
      </c>
      <c r="U284" s="6">
        <v>7.5280512808996303</v>
      </c>
      <c r="V284" s="6">
        <v>8.3204488997836279</v>
      </c>
      <c r="W284" s="6">
        <v>2517.2108841248619</v>
      </c>
      <c r="X284" s="6">
        <v>21.85910627757281</v>
      </c>
      <c r="Y284" s="6">
        <v>104.84662144027411</v>
      </c>
      <c r="Z284" s="6">
        <v>2612.8128443341561</v>
      </c>
      <c r="AA284" s="6">
        <v>10.700208141665231</v>
      </c>
      <c r="AB284" s="13">
        <v>52.240738021869333</v>
      </c>
      <c r="AC284" s="14">
        <v>93.459509499065277</v>
      </c>
      <c r="AE284" t="s">
        <v>1368</v>
      </c>
      <c r="AF284" t="s">
        <v>1368</v>
      </c>
      <c r="AG284">
        <v>17.98</v>
      </c>
      <c r="AH284">
        <v>406.90629233323119</v>
      </c>
      <c r="AI284">
        <v>97.202851265489031</v>
      </c>
      <c r="AJ284">
        <v>89.842494472355739</v>
      </c>
      <c r="AK284" t="s">
        <v>143</v>
      </c>
      <c r="AL284">
        <v>1059.141411009864</v>
      </c>
      <c r="AM284">
        <v>1739.9681574963761</v>
      </c>
      <c r="AN284">
        <v>239.6308968789354</v>
      </c>
      <c r="AO284">
        <v>16.21895759976044</v>
      </c>
      <c r="AP284">
        <v>2.1991205598223771</v>
      </c>
      <c r="AQ284">
        <v>49.141447636417737</v>
      </c>
      <c r="AR284">
        <v>6.8167538231912497</v>
      </c>
      <c r="AS284">
        <v>1.5076815343374901</v>
      </c>
      <c r="AT284">
        <v>932.13317094935337</v>
      </c>
      <c r="AU284">
        <v>168.3756868193108</v>
      </c>
      <c r="AV284">
        <v>51.087391954169313</v>
      </c>
      <c r="AW284">
        <v>49.379796547119057</v>
      </c>
      <c r="AX284">
        <v>7.1346490477784856</v>
      </c>
      <c r="AY284">
        <v>0.14902545441279469</v>
      </c>
      <c r="AZ284">
        <v>1379.4837276954261</v>
      </c>
      <c r="BA284">
        <v>124.9871983171757</v>
      </c>
      <c r="BB284">
        <v>8.7347510202082909E-2</v>
      </c>
      <c r="BC284">
        <v>463487.16831609223</v>
      </c>
      <c r="BD284">
        <v>30495.950073905711</v>
      </c>
      <c r="BE284">
        <v>1.249816254971581</v>
      </c>
      <c r="BF284">
        <v>6.625792896075259</v>
      </c>
      <c r="BG284">
        <v>0.98700957115215227</v>
      </c>
      <c r="BH284">
        <v>0.11980301712302149</v>
      </c>
      <c r="BI284">
        <v>13.067304233680829</v>
      </c>
      <c r="BJ284">
        <v>2.141795384842816</v>
      </c>
      <c r="BK284">
        <v>7.9636265371206463E-3</v>
      </c>
      <c r="BL284">
        <v>266.93827065739339</v>
      </c>
      <c r="BM284">
        <v>28.76577445848902</v>
      </c>
      <c r="BN284">
        <v>5.421370542713768E-2</v>
      </c>
      <c r="BO284">
        <v>46.984876782138826</v>
      </c>
      <c r="BP284">
        <v>6.1906097710274617</v>
      </c>
      <c r="BQ284">
        <v>1.196426460254508E-2</v>
      </c>
      <c r="BR284">
        <v>316.172175061404</v>
      </c>
      <c r="BS284">
        <v>43.423101614884942</v>
      </c>
      <c r="BT284">
        <v>4.0888921544764333E-2</v>
      </c>
      <c r="BU284">
        <v>172.51472373759131</v>
      </c>
      <c r="BV284">
        <v>22.409129940049429</v>
      </c>
      <c r="BW284">
        <v>0.11052184771675209</v>
      </c>
      <c r="BX284">
        <v>54.438604732233237</v>
      </c>
      <c r="BY284">
        <v>6.8742627978826567</v>
      </c>
      <c r="BZ284">
        <v>1.2897885494073251E-2</v>
      </c>
      <c r="CA284">
        <v>199.2088791071566</v>
      </c>
      <c r="CB284">
        <v>25.573309208532049</v>
      </c>
      <c r="CC284">
        <v>0.18868617924548861</v>
      </c>
      <c r="CD284">
        <v>32.746288180905047</v>
      </c>
      <c r="CE284">
        <v>3.994010826368195</v>
      </c>
      <c r="CF284">
        <v>3.003105826665137E-2</v>
      </c>
      <c r="CG284">
        <v>199.97227428323629</v>
      </c>
      <c r="CH284">
        <v>17.996936421984</v>
      </c>
      <c r="CI284">
        <v>6.3211196153331733E-2</v>
      </c>
      <c r="CJ284">
        <v>43.994070729734773</v>
      </c>
      <c r="CK284">
        <v>4.078519503242342</v>
      </c>
      <c r="CL284">
        <v>1.5860869318972511E-2</v>
      </c>
      <c r="CM284">
        <v>148.3124604189546</v>
      </c>
      <c r="CN284">
        <v>12.157220907823699</v>
      </c>
      <c r="CO284">
        <v>4.8014834531421392E-2</v>
      </c>
      <c r="CP284">
        <v>24.39092494862102</v>
      </c>
      <c r="CQ284">
        <v>1.9833774813620979</v>
      </c>
      <c r="CR284">
        <v>1.523688289110639E-2</v>
      </c>
      <c r="CS284">
        <v>185.46086945697931</v>
      </c>
      <c r="CT284">
        <v>15.4575045122664</v>
      </c>
      <c r="CU284">
        <v>7.1015955094411359E-2</v>
      </c>
      <c r="CV284">
        <v>26.3310904638323</v>
      </c>
      <c r="CW284">
        <v>2.0665984592759838</v>
      </c>
      <c r="CX284">
        <v>1.5450281726423329E-2</v>
      </c>
      <c r="CY284">
        <v>4545.3671587308409</v>
      </c>
      <c r="CZ284">
        <v>317.7590887776708</v>
      </c>
      <c r="DA284">
        <v>0.1544718459238672</v>
      </c>
      <c r="DB284">
        <v>0.1349571843095598</v>
      </c>
      <c r="DC284">
        <v>5.0617171398359632E-2</v>
      </c>
      <c r="DD284">
        <v>1.4063960800982961E-2</v>
      </c>
      <c r="DE284">
        <v>7.8667207944942792</v>
      </c>
      <c r="DF284">
        <v>7.6921645457397121</v>
      </c>
      <c r="DG284">
        <v>12.91305371254049</v>
      </c>
      <c r="DH284">
        <v>1204.674412489582</v>
      </c>
      <c r="DI284">
        <v>101.1927746706459</v>
      </c>
      <c r="DJ284">
        <v>0.72803212733010081</v>
      </c>
      <c r="DK284">
        <v>244.2080686583669</v>
      </c>
      <c r="DL284">
        <v>19.80650258519842</v>
      </c>
      <c r="DM284">
        <v>0.43577478459431918</v>
      </c>
      <c r="DN284">
        <v>129.16409790659151</v>
      </c>
      <c r="DO284">
        <v>11.356415012011359</v>
      </c>
      <c r="DP284">
        <v>0.33945941292270709</v>
      </c>
      <c r="DQ284">
        <v>480.39281595899672</v>
      </c>
      <c r="DR284">
        <v>36.30048096499285</v>
      </c>
      <c r="DS284">
        <v>0.34371400885449582</v>
      </c>
      <c r="DT284">
        <v>620.12235206854109</v>
      </c>
      <c r="DU284">
        <v>49.979679729649639</v>
      </c>
      <c r="DV284">
        <v>0.17994549467004961</v>
      </c>
      <c r="DW284">
        <v>412.17722538090641</v>
      </c>
      <c r="DX284">
        <v>34.690968347107457</v>
      </c>
      <c r="DY284">
        <v>0.30721859490502812</v>
      </c>
      <c r="EA284">
        <v>878.65205585695901</v>
      </c>
      <c r="EB284">
        <v>55.136304783463423</v>
      </c>
      <c r="EC284">
        <v>435.46210547698769</v>
      </c>
      <c r="ED284">
        <v>506.30255153166843</v>
      </c>
      <c r="EE284">
        <v>691.84283383239381</v>
      </c>
      <c r="EF284">
        <v>1165.6400252539961</v>
      </c>
      <c r="EG284">
        <v>966.9379170911767</v>
      </c>
      <c r="EH284">
        <v>1001.049643754556</v>
      </c>
      <c r="EI284">
        <v>907.09939559293775</v>
      </c>
      <c r="EJ284">
        <v>812.89542391559496</v>
      </c>
      <c r="EK284">
        <v>805.75221116730347</v>
      </c>
      <c r="EL284">
        <v>926.95287761846646</v>
      </c>
      <c r="EM284">
        <v>987.48684002514267</v>
      </c>
      <c r="EN284">
        <v>1151.9308661924181</v>
      </c>
      <c r="EO284">
        <v>1070.369531050093</v>
      </c>
      <c r="EQ284">
        <v>2.606312469324481</v>
      </c>
      <c r="ER284">
        <v>1.0604737577594661</v>
      </c>
      <c r="ES284">
        <v>0.8951350387402639</v>
      </c>
      <c r="ET284">
        <v>0.90185627319576522</v>
      </c>
      <c r="EU284">
        <v>4.7864248108665117E-2</v>
      </c>
      <c r="EV284">
        <v>5.5078491988337523E-2</v>
      </c>
      <c r="EW284">
        <v>1.150723016964438</v>
      </c>
      <c r="EX284">
        <v>49.095518182101813</v>
      </c>
      <c r="EY284">
        <v>2.323092715560624</v>
      </c>
      <c r="EZ284">
        <v>3.343682976814625</v>
      </c>
      <c r="FA284">
        <v>3.5726096375344671E-2</v>
      </c>
      <c r="FC284">
        <f t="shared" si="34"/>
        <v>1.7916396625694906</v>
      </c>
      <c r="FE284">
        <v>-14.419441020520001</v>
      </c>
      <c r="FF284">
        <v>5.1013200000000003</v>
      </c>
      <c r="FH284">
        <v>-3.1767890389300004</v>
      </c>
      <c r="FI284">
        <v>5.1013200000000003</v>
      </c>
      <c r="FK284">
        <v>1263.921801</v>
      </c>
      <c r="FL284">
        <f t="shared" si="38"/>
        <v>990.77180099999998</v>
      </c>
      <c r="FM284">
        <v>33</v>
      </c>
      <c r="FS284">
        <f t="shared" si="35"/>
        <v>620.12235206854109</v>
      </c>
      <c r="FT284">
        <f t="shared" si="36"/>
        <v>1004.3931050422506</v>
      </c>
      <c r="FU284">
        <f t="shared" si="37"/>
        <v>1.2015310773650494</v>
      </c>
      <c r="FV284">
        <f t="shared" si="39"/>
        <v>2.6027805628898104</v>
      </c>
    </row>
    <row r="285" spans="1:178" x14ac:dyDescent="0.25">
      <c r="A285" t="s">
        <v>1369</v>
      </c>
      <c r="B285" t="s">
        <v>789</v>
      </c>
      <c r="C285" s="2">
        <v>42.016717308747893</v>
      </c>
      <c r="D285" s="5">
        <v>6.0732273180010912E-3</v>
      </c>
      <c r="E285" s="6">
        <v>43.841328634588358</v>
      </c>
      <c r="F285" s="7">
        <v>0.27592027451257839</v>
      </c>
      <c r="G285">
        <v>33.745125160089003</v>
      </c>
      <c r="H285" s="8">
        <v>213.36045630550569</v>
      </c>
      <c r="I285" s="2">
        <v>1.967071420022833</v>
      </c>
      <c r="J285" s="2">
        <v>0.1004590644934848</v>
      </c>
      <c r="K285" s="5">
        <v>0.18437809208112921</v>
      </c>
      <c r="L285" s="9">
        <v>1.7757638308030621E-3</v>
      </c>
      <c r="M285">
        <v>0.10868207135093889</v>
      </c>
      <c r="N285" s="8">
        <v>1.352861630976657</v>
      </c>
      <c r="O285" s="10">
        <v>12.925575528938291</v>
      </c>
      <c r="P285" s="7">
        <v>0.75862898675219481</v>
      </c>
      <c r="Q285" s="5">
        <v>0.50823446411292628</v>
      </c>
      <c r="R285" s="11">
        <v>2.4914140545334699E-2</v>
      </c>
      <c r="S285" s="12">
        <v>0.28217283869701781</v>
      </c>
      <c r="T285" s="6">
        <v>2692.538202999006</v>
      </c>
      <c r="U285" s="6">
        <v>14.85035812719174</v>
      </c>
      <c r="V285" s="6">
        <v>15.231965326650251</v>
      </c>
      <c r="W285" s="6">
        <v>2648.920421137595</v>
      </c>
      <c r="X285" s="6">
        <v>9.6299143930716298</v>
      </c>
      <c r="Y285" s="6">
        <v>106.3721383982253</v>
      </c>
      <c r="Z285" s="6">
        <v>2673.29427849891</v>
      </c>
      <c r="AA285" s="6">
        <v>9.1089433100192903</v>
      </c>
      <c r="AB285" s="13">
        <v>55.497746494647629</v>
      </c>
      <c r="AC285" s="14">
        <v>98.380049656757748</v>
      </c>
      <c r="AE285" t="s">
        <v>1370</v>
      </c>
      <c r="AF285" t="s">
        <v>1370</v>
      </c>
      <c r="AG285">
        <v>25.012</v>
      </c>
      <c r="AH285" t="s">
        <v>143</v>
      </c>
      <c r="AI285">
        <v>36.520068033064113</v>
      </c>
      <c r="AJ285">
        <v>86.514579080797191</v>
      </c>
      <c r="AK285" t="s">
        <v>143</v>
      </c>
      <c r="AL285">
        <v>637.96390322481204</v>
      </c>
      <c r="AM285">
        <v>1681.836861766589</v>
      </c>
      <c r="AN285">
        <v>226.15743532000539</v>
      </c>
      <c r="AO285">
        <v>13.11774341864445</v>
      </c>
      <c r="AP285">
        <v>2.197418414436429</v>
      </c>
      <c r="AQ285" t="s">
        <v>143</v>
      </c>
      <c r="AR285">
        <v>0.66901187036791288</v>
      </c>
      <c r="AS285">
        <v>1.308894276442172</v>
      </c>
      <c r="AT285" t="s">
        <v>143</v>
      </c>
      <c r="AU285">
        <v>16.809533713597219</v>
      </c>
      <c r="AV285">
        <v>47.451376229320203</v>
      </c>
      <c r="AW285">
        <v>0.21031526436021869</v>
      </c>
      <c r="AX285">
        <v>0.1228659911769817</v>
      </c>
      <c r="AY285">
        <v>0.1823147176644066</v>
      </c>
      <c r="AZ285">
        <v>111.2648550414854</v>
      </c>
      <c r="BA285">
        <v>5.5647637412537234</v>
      </c>
      <c r="BB285">
        <v>1.7234787045804979E-2</v>
      </c>
      <c r="BC285">
        <v>547240.97084100964</v>
      </c>
      <c r="BD285">
        <v>25835.53617915916</v>
      </c>
      <c r="BE285">
        <v>1.507756070145736</v>
      </c>
      <c r="BF285">
        <v>0.53741011983680032</v>
      </c>
      <c r="BG285">
        <v>0.13285398304217219</v>
      </c>
      <c r="BH285">
        <v>9.7759705766669147E-2</v>
      </c>
      <c r="BI285">
        <v>1.0740472346347989E-2</v>
      </c>
      <c r="BJ285">
        <v>4.9489045289900701E-3</v>
      </c>
      <c r="BK285">
        <v>9.0001188797171842E-3</v>
      </c>
      <c r="BL285">
        <v>10.596370486931191</v>
      </c>
      <c r="BM285">
        <v>0.66715510248527621</v>
      </c>
      <c r="BN285">
        <v>7.4080368403194333E-2</v>
      </c>
      <c r="BO285">
        <v>4.1112297070126369E-2</v>
      </c>
      <c r="BP285">
        <v>1.43759019479018E-2</v>
      </c>
      <c r="BQ285">
        <v>1.296538172946746E-2</v>
      </c>
      <c r="BR285">
        <v>0.42304461406416283</v>
      </c>
      <c r="BS285">
        <v>0.10144485767668079</v>
      </c>
      <c r="BT285">
        <v>0.1007196312549145</v>
      </c>
      <c r="BU285">
        <v>0.94105830979593597</v>
      </c>
      <c r="BV285">
        <v>0.19865043461447121</v>
      </c>
      <c r="BW285">
        <v>9.1885382490703021E-2</v>
      </c>
      <c r="BX285">
        <v>0.37406260453099133</v>
      </c>
      <c r="BY285">
        <v>7.5858575449175264E-2</v>
      </c>
      <c r="BZ285">
        <v>8.9212458627356273E-3</v>
      </c>
      <c r="CA285">
        <v>3.104025857684114</v>
      </c>
      <c r="CB285">
        <v>0.54184225463607338</v>
      </c>
      <c r="CC285">
        <v>0.13890472289367151</v>
      </c>
      <c r="CD285">
        <v>0.84041934294503851</v>
      </c>
      <c r="CE285">
        <v>0.1062502283995837</v>
      </c>
      <c r="CF285">
        <v>7.1778555350495458E-3</v>
      </c>
      <c r="CG285">
        <v>9.496547800401304</v>
      </c>
      <c r="CH285">
        <v>0.92146596217670129</v>
      </c>
      <c r="CI285">
        <v>4.3716849061601892E-2</v>
      </c>
      <c r="CJ285">
        <v>3.1956379352959359</v>
      </c>
      <c r="CK285">
        <v>0.28764106611554241</v>
      </c>
      <c r="CL285">
        <v>1.0971412832122831E-2</v>
      </c>
      <c r="CM285">
        <v>17.02668337899927</v>
      </c>
      <c r="CN285">
        <v>1.2459586414760231</v>
      </c>
      <c r="CO285">
        <v>3.3209767283346729E-2</v>
      </c>
      <c r="CP285">
        <v>3.390703994857188</v>
      </c>
      <c r="CQ285">
        <v>0.24160368985208669</v>
      </c>
      <c r="CR285">
        <v>1.054334081572164E-2</v>
      </c>
      <c r="CS285">
        <v>29.025132646063881</v>
      </c>
      <c r="CT285">
        <v>2.5877978875859551</v>
      </c>
      <c r="CU285">
        <v>4.9109704176480758E-2</v>
      </c>
      <c r="CV285">
        <v>4.6594902017842346</v>
      </c>
      <c r="CW285">
        <v>0.35439042601611609</v>
      </c>
      <c r="CX285">
        <v>1.068778893095221E-2</v>
      </c>
      <c r="CY285">
        <v>6047.7737042543222</v>
      </c>
      <c r="CZ285">
        <v>363.23830884023619</v>
      </c>
      <c r="DA285">
        <v>0.1068285391098901</v>
      </c>
      <c r="DB285">
        <v>2.8776841482372431E-2</v>
      </c>
      <c r="DC285">
        <v>2.0904089816279111E-2</v>
      </c>
      <c r="DD285">
        <v>9.7274077178653787E-3</v>
      </c>
      <c r="DE285">
        <v>-0.64525707822626677</v>
      </c>
      <c r="DF285">
        <v>4.7853355383382086</v>
      </c>
      <c r="DG285">
        <v>11.640106962957169</v>
      </c>
      <c r="DH285">
        <v>92.042178715994041</v>
      </c>
      <c r="DI285">
        <v>4.4385519297307159</v>
      </c>
      <c r="DJ285">
        <v>0.74402541861841365</v>
      </c>
      <c r="DK285">
        <v>18.638423968301911</v>
      </c>
      <c r="DL285">
        <v>0.89498206024579874</v>
      </c>
      <c r="DM285">
        <v>0.44037697602997738</v>
      </c>
      <c r="DN285">
        <v>4.4917966081620158</v>
      </c>
      <c r="DO285">
        <v>0.22953628845420021</v>
      </c>
      <c r="DP285">
        <v>0.30441619311178242</v>
      </c>
      <c r="DQ285">
        <v>16.82684591316222</v>
      </c>
      <c r="DR285">
        <v>0.70455915907600641</v>
      </c>
      <c r="DS285">
        <v>0.33451308822360459</v>
      </c>
      <c r="DT285">
        <v>43.841328634588358</v>
      </c>
      <c r="DU285">
        <v>2.1633842041966291</v>
      </c>
      <c r="DV285">
        <v>0.1487869638995632</v>
      </c>
      <c r="DW285">
        <v>28.632053672470921</v>
      </c>
      <c r="DX285">
        <v>1.375616118596996</v>
      </c>
      <c r="DY285">
        <v>0.31946435626904007</v>
      </c>
      <c r="EA285">
        <v>70.869334421328261</v>
      </c>
      <c r="EB285">
        <v>4.5318448718767897E-2</v>
      </c>
      <c r="EC285">
        <v>17.286085623052521</v>
      </c>
      <c r="ED285">
        <v>0.44302044256601691</v>
      </c>
      <c r="EE285">
        <v>0.92569937431983096</v>
      </c>
      <c r="EF285">
        <v>6.3585020932157841</v>
      </c>
      <c r="EG285">
        <v>6.6440959952218712</v>
      </c>
      <c r="EH285">
        <v>15.59811988785987</v>
      </c>
      <c r="EI285">
        <v>23.280314209003841</v>
      </c>
      <c r="EJ285">
        <v>38.603852847159771</v>
      </c>
      <c r="EK285">
        <v>58.528167313112377</v>
      </c>
      <c r="EL285">
        <v>106.4167711187454</v>
      </c>
      <c r="EM285">
        <v>137.2754653788335</v>
      </c>
      <c r="EN285">
        <v>180.2803269941856</v>
      </c>
      <c r="EO285">
        <v>189.4101708042372</v>
      </c>
      <c r="EQ285">
        <v>121.9964684545686</v>
      </c>
      <c r="ER285">
        <v>128.26599606568871</v>
      </c>
      <c r="ES285">
        <v>0.66714826709175823</v>
      </c>
      <c r="ET285">
        <v>0.67795844308506892</v>
      </c>
      <c r="EU285">
        <v>2.5137767095479878E-4</v>
      </c>
      <c r="EV285">
        <v>2.9053789203171581E-3</v>
      </c>
      <c r="EW285">
        <v>11.557824166648381</v>
      </c>
      <c r="EX285">
        <v>18.67509052951474</v>
      </c>
      <c r="EY285">
        <v>4.1373910707122894</v>
      </c>
      <c r="EZ285">
        <v>1.5104609225802701</v>
      </c>
      <c r="FA285">
        <v>1.8515337255820569E-2</v>
      </c>
      <c r="FC285">
        <f t="shared" si="34"/>
        <v>32.539448963474136</v>
      </c>
      <c r="FS285">
        <f t="shared" si="35"/>
        <v>43.841328634588358</v>
      </c>
      <c r="FT285">
        <f t="shared" si="36"/>
        <v>71.008451879839569</v>
      </c>
    </row>
    <row r="286" spans="1:178" x14ac:dyDescent="0.25">
      <c r="A286" t="s">
        <v>1371</v>
      </c>
      <c r="B286" t="s">
        <v>789</v>
      </c>
      <c r="C286" s="2">
        <v>9.6967970064781028E-2</v>
      </c>
      <c r="D286" s="5">
        <v>7.2602192502922547E-2</v>
      </c>
      <c r="E286" s="6">
        <v>674.39724619374181</v>
      </c>
      <c r="F286" s="7">
        <v>0.34224535887082269</v>
      </c>
      <c r="G286">
        <v>14624.704701761189</v>
      </c>
      <c r="H286" s="8">
        <v>87.807014460094948</v>
      </c>
      <c r="I286" s="2">
        <v>1.9335739251827091</v>
      </c>
      <c r="J286" s="2">
        <v>9.6850975141383452E-2</v>
      </c>
      <c r="K286" s="5">
        <v>0.18414598311137609</v>
      </c>
      <c r="L286" s="9">
        <v>6.9824630377559444E-4</v>
      </c>
      <c r="M286">
        <v>0.14612554698125779</v>
      </c>
      <c r="N286" s="8">
        <v>1.4206655657670351</v>
      </c>
      <c r="O286" s="10">
        <v>13.157596869249989</v>
      </c>
      <c r="P286" s="7">
        <v>0.76555882447607304</v>
      </c>
      <c r="Q286" s="5">
        <v>0.51776370661081106</v>
      </c>
      <c r="R286" s="11">
        <v>2.5373164755322739E-2</v>
      </c>
      <c r="S286" s="12">
        <v>0.97580191456183896</v>
      </c>
      <c r="T286" s="6">
        <v>2691.3270738328529</v>
      </c>
      <c r="U286" s="6">
        <v>6.1650348230355361</v>
      </c>
      <c r="V286" s="6">
        <v>7.4718731966277891</v>
      </c>
      <c r="W286" s="6">
        <v>2689.2708987785418</v>
      </c>
      <c r="X286" s="6">
        <v>15.24554839845554</v>
      </c>
      <c r="Y286" s="6">
        <v>108.1303431797708</v>
      </c>
      <c r="Z286" s="6">
        <v>2690.4583727626182</v>
      </c>
      <c r="AA286" s="6">
        <v>7.0149696413506781</v>
      </c>
      <c r="AB286" s="13">
        <v>55.090386474129019</v>
      </c>
      <c r="AC286" s="14">
        <v>99.923599956530623</v>
      </c>
      <c r="AE286" t="s">
        <v>1372</v>
      </c>
      <c r="AF286" t="s">
        <v>1372</v>
      </c>
      <c r="AG286">
        <v>25.09</v>
      </c>
      <c r="AH286">
        <v>398.67861422097508</v>
      </c>
      <c r="AI286">
        <v>56.512322682610687</v>
      </c>
      <c r="AJ286">
        <v>97.78251035716697</v>
      </c>
      <c r="AK286" t="s">
        <v>143</v>
      </c>
      <c r="AL286">
        <v>1246.2284139271851</v>
      </c>
      <c r="AM286">
        <v>1963.886499561143</v>
      </c>
      <c r="AN286">
        <v>300.5316939726498</v>
      </c>
      <c r="AO286">
        <v>19.468698611530179</v>
      </c>
      <c r="AP286">
        <v>2.4389002620407112</v>
      </c>
      <c r="AQ286">
        <v>22.068881647639412</v>
      </c>
      <c r="AR286">
        <v>2.5863217867508892</v>
      </c>
      <c r="AS286">
        <v>1.6735131171815569</v>
      </c>
      <c r="AT286">
        <v>1380.259114079787</v>
      </c>
      <c r="AU286">
        <v>218.06851383770399</v>
      </c>
      <c r="AV286">
        <v>56.91477109721172</v>
      </c>
      <c r="AW286">
        <v>41.956152533037042</v>
      </c>
      <c r="AX286">
        <v>6.9789772231511051</v>
      </c>
      <c r="AY286">
        <v>0.15100017024644119</v>
      </c>
      <c r="AZ286">
        <v>2063.1076650876862</v>
      </c>
      <c r="BA286">
        <v>188.79387455142549</v>
      </c>
      <c r="BB286">
        <v>9.619108664358092E-2</v>
      </c>
      <c r="BC286">
        <v>506491.58096161077</v>
      </c>
      <c r="BD286">
        <v>30169.812171505971</v>
      </c>
      <c r="BE286">
        <v>1.58301345639147</v>
      </c>
      <c r="BF286">
        <v>3.1671080534344558</v>
      </c>
      <c r="BG286">
        <v>0.44959143666830159</v>
      </c>
      <c r="BH286">
        <v>0.10268078807849949</v>
      </c>
      <c r="BI286">
        <v>8.6040715060585367</v>
      </c>
      <c r="BJ286">
        <v>1.1035530770108259</v>
      </c>
      <c r="BK286">
        <v>9.9866801306213171E-3</v>
      </c>
      <c r="BL286">
        <v>161.06717440108551</v>
      </c>
      <c r="BM286">
        <v>18.159049429466389</v>
      </c>
      <c r="BN286">
        <v>4.4781217588515797E-2</v>
      </c>
      <c r="BO286">
        <v>30.80058607936698</v>
      </c>
      <c r="BP286">
        <v>4.7854616974386914</v>
      </c>
      <c r="BQ286">
        <v>1.0736680486604739E-2</v>
      </c>
      <c r="BR286">
        <v>234.9948555350592</v>
      </c>
      <c r="BS286">
        <v>36.996399014972091</v>
      </c>
      <c r="BT286">
        <v>7.902593021520915E-2</v>
      </c>
      <c r="BU286">
        <v>187.2890583820683</v>
      </c>
      <c r="BV286">
        <v>29.959252951362991</v>
      </c>
      <c r="BW286">
        <v>0.1120007560798485</v>
      </c>
      <c r="BX286">
        <v>65.676625061702552</v>
      </c>
      <c r="BY286">
        <v>10.60487344944848</v>
      </c>
      <c r="BZ286">
        <v>3.4877105340591748E-2</v>
      </c>
      <c r="CA286">
        <v>245.73495639015121</v>
      </c>
      <c r="CB286">
        <v>36.367039620384723</v>
      </c>
      <c r="CC286">
        <v>0.23112505150226301</v>
      </c>
      <c r="CD286">
        <v>43.897736398736313</v>
      </c>
      <c r="CE286">
        <v>5.1232793750734809</v>
      </c>
      <c r="CF286">
        <v>3.8062683043361058E-2</v>
      </c>
      <c r="CG286">
        <v>296.42992052979179</v>
      </c>
      <c r="CH286">
        <v>32.167923053056462</v>
      </c>
      <c r="CI286">
        <v>0.12212335377774269</v>
      </c>
      <c r="CJ286">
        <v>68.038051264514095</v>
      </c>
      <c r="CK286">
        <v>6.0725286103347829</v>
      </c>
      <c r="CL286">
        <v>1.3929663278367791E-2</v>
      </c>
      <c r="CM286">
        <v>251.1634799540509</v>
      </c>
      <c r="CN286">
        <v>23.015986509887171</v>
      </c>
      <c r="CO286">
        <v>4.2159637278657063E-2</v>
      </c>
      <c r="CP286">
        <v>43.603842950368012</v>
      </c>
      <c r="CQ286">
        <v>3.3134362574509688</v>
      </c>
      <c r="CR286">
        <v>1.3389758075007099E-2</v>
      </c>
      <c r="CS286">
        <v>323.43558572003201</v>
      </c>
      <c r="CT286">
        <v>24.887939359457121</v>
      </c>
      <c r="CU286">
        <v>0.1371733462976516</v>
      </c>
      <c r="CV286">
        <v>48.818971559252049</v>
      </c>
      <c r="CW286">
        <v>4.0039633295306301</v>
      </c>
      <c r="CX286">
        <v>2.986061004305161E-2</v>
      </c>
      <c r="CY286">
        <v>8965.361556501739</v>
      </c>
      <c r="CZ286">
        <v>612.07645617476226</v>
      </c>
      <c r="DA286">
        <v>0.13560567611215699</v>
      </c>
      <c r="DB286">
        <v>0.33333191394777723</v>
      </c>
      <c r="DC286">
        <v>9.5481281199962062E-2</v>
      </c>
      <c r="DD286">
        <v>1.2348977505693351E-2</v>
      </c>
      <c r="DE286">
        <v>6.541665494198214</v>
      </c>
      <c r="DF286">
        <v>6.1778796130655191</v>
      </c>
      <c r="DG286">
        <v>13.549921903268791</v>
      </c>
      <c r="DH286">
        <v>1442.0426902062879</v>
      </c>
      <c r="DI286">
        <v>87.200332280317312</v>
      </c>
      <c r="DJ286">
        <v>0.89521717602046513</v>
      </c>
      <c r="DK286">
        <v>292.96044715201839</v>
      </c>
      <c r="DL286">
        <v>17.931489267016659</v>
      </c>
      <c r="DM286">
        <v>0.4603142354223323</v>
      </c>
      <c r="DN286">
        <v>93.642770697797459</v>
      </c>
      <c r="DO286">
        <v>5.5557612145445727</v>
      </c>
      <c r="DP286">
        <v>0.40081258722294499</v>
      </c>
      <c r="DQ286">
        <v>326.29604030835611</v>
      </c>
      <c r="DR286">
        <v>19.30711983362286</v>
      </c>
      <c r="DS286">
        <v>0.33574346623265422</v>
      </c>
      <c r="DT286">
        <v>674.39724619374181</v>
      </c>
      <c r="DU286">
        <v>43.555457223037813</v>
      </c>
      <c r="DV286">
        <v>0.1772620765016906</v>
      </c>
      <c r="DW286">
        <v>462.07338252742949</v>
      </c>
      <c r="DX286">
        <v>28.034604670678679</v>
      </c>
      <c r="DY286">
        <v>0.36639487168614521</v>
      </c>
      <c r="EA286">
        <v>1314.0813153424749</v>
      </c>
      <c r="EB286">
        <v>36.304099181681593</v>
      </c>
      <c r="EC286">
        <v>262.75232365593058</v>
      </c>
      <c r="ED286">
        <v>331.90286723455802</v>
      </c>
      <c r="EE286">
        <v>514.21193771347737</v>
      </c>
      <c r="EF286">
        <v>1265.4666106896509</v>
      </c>
      <c r="EG286">
        <v>1166.547514417452</v>
      </c>
      <c r="EH286">
        <v>1234.8490270861871</v>
      </c>
      <c r="EI286">
        <v>1216.0037783583459</v>
      </c>
      <c r="EJ286">
        <v>1204.999676950373</v>
      </c>
      <c r="EK286">
        <v>1246.1181550277311</v>
      </c>
      <c r="EL286">
        <v>1569.7717497128181</v>
      </c>
      <c r="EM286">
        <v>1765.3377712699601</v>
      </c>
      <c r="EN286">
        <v>2008.916681490882</v>
      </c>
      <c r="EO286">
        <v>1984.5110389939859</v>
      </c>
      <c r="EQ286">
        <v>2.3936642349015029</v>
      </c>
      <c r="ER286">
        <v>1.257514341084164</v>
      </c>
      <c r="ES286">
        <v>0.93319016981134972</v>
      </c>
      <c r="ET286">
        <v>0.93416515548616086</v>
      </c>
      <c r="EU286">
        <v>1.8071480771785491E-2</v>
      </c>
      <c r="EV286">
        <v>2.9399625691366182E-2</v>
      </c>
      <c r="EW286">
        <v>1.6268520583696171</v>
      </c>
      <c r="EX286">
        <v>9.5013646186024783</v>
      </c>
      <c r="EY286">
        <v>4.1870557964490933</v>
      </c>
      <c r="EZ286">
        <v>2.085105275884839</v>
      </c>
      <c r="FA286">
        <v>9.7920828544077586E-3</v>
      </c>
      <c r="FC286">
        <f t="shared" si="34"/>
        <v>2.8441717252121634</v>
      </c>
      <c r="FE286">
        <v>-16.930365672000001</v>
      </c>
      <c r="FF286">
        <v>1.7057347</v>
      </c>
      <c r="FH286">
        <v>-3.8813706900500002</v>
      </c>
      <c r="FI286">
        <v>1.7057347</v>
      </c>
      <c r="FK286">
        <v>1157.9180940000001</v>
      </c>
      <c r="FL286">
        <f t="shared" si="38"/>
        <v>884.76809400000013</v>
      </c>
      <c r="FM286">
        <v>29</v>
      </c>
      <c r="FS286">
        <f t="shared" si="35"/>
        <v>674.39724619374181</v>
      </c>
      <c r="FT286">
        <f t="shared" si="36"/>
        <v>1092.300482117774</v>
      </c>
      <c r="FU286">
        <f t="shared" si="37"/>
        <v>1.0373989747522734</v>
      </c>
      <c r="FV286">
        <f t="shared" ref="FV286:FV297" si="40">((3.998*LOG(FU286))+2.284)</f>
        <v>2.3477513661721745</v>
      </c>
    </row>
    <row r="287" spans="1:178" x14ac:dyDescent="0.25">
      <c r="A287" t="s">
        <v>1373</v>
      </c>
      <c r="B287" t="s">
        <v>789</v>
      </c>
      <c r="C287" s="2">
        <v>16.082315188584239</v>
      </c>
      <c r="D287" s="5">
        <v>1.763866049352333E-2</v>
      </c>
      <c r="E287" s="6">
        <v>145.76957949661869</v>
      </c>
      <c r="F287" s="7">
        <v>0.63887876994370296</v>
      </c>
      <c r="G287">
        <v>88.041231946971052</v>
      </c>
      <c r="H287" s="8">
        <v>145.2087704310058</v>
      </c>
      <c r="I287" s="2">
        <v>1.99021055658126</v>
      </c>
      <c r="J287" s="2">
        <v>9.074887526121829E-2</v>
      </c>
      <c r="K287" s="5">
        <v>0.18511153521491941</v>
      </c>
      <c r="L287" s="9">
        <v>1.0407472098081299E-3</v>
      </c>
      <c r="M287">
        <v>0.27283766241459301</v>
      </c>
      <c r="N287" s="8">
        <v>1.009690832354855</v>
      </c>
      <c r="O287" s="10">
        <v>12.8459269131257</v>
      </c>
      <c r="P287" s="7">
        <v>0.75082367890984281</v>
      </c>
      <c r="Q287" s="5">
        <v>0.50172990999170941</v>
      </c>
      <c r="R287" s="11">
        <v>2.4773963588390249E-2</v>
      </c>
      <c r="S287" s="12">
        <v>0.82312944877732364</v>
      </c>
      <c r="T287" s="6">
        <v>2697.9251178279292</v>
      </c>
      <c r="U287" s="6">
        <v>8.5749411288237685</v>
      </c>
      <c r="V287" s="6">
        <v>9.2746464779698723</v>
      </c>
      <c r="W287" s="6">
        <v>2620.7072791549858</v>
      </c>
      <c r="X287" s="6">
        <v>17.883371559772069</v>
      </c>
      <c r="Y287" s="6">
        <v>106.95238228411451</v>
      </c>
      <c r="Z287" s="6">
        <v>2667.880664462934</v>
      </c>
      <c r="AA287" s="6">
        <v>7.2271102737843824</v>
      </c>
      <c r="AB287" s="13">
        <v>55.515955945282762</v>
      </c>
      <c r="AC287" s="14">
        <v>97.13788058227837</v>
      </c>
      <c r="AE287" t="s">
        <v>1374</v>
      </c>
      <c r="AF287" t="s">
        <v>1374</v>
      </c>
      <c r="AG287">
        <v>22.36</v>
      </c>
      <c r="AH287">
        <v>209.24962205790379</v>
      </c>
      <c r="AI287">
        <v>54.131486785344997</v>
      </c>
      <c r="AJ287">
        <v>90.52792721939251</v>
      </c>
      <c r="AK287" t="s">
        <v>143</v>
      </c>
      <c r="AL287">
        <v>938.2825656976413</v>
      </c>
      <c r="AM287">
        <v>1740.273858676672</v>
      </c>
      <c r="AN287">
        <v>235.9352845480058</v>
      </c>
      <c r="AO287">
        <v>15.69929625115236</v>
      </c>
      <c r="AP287">
        <v>2.1954637392291421</v>
      </c>
      <c r="AQ287">
        <v>8.2001045444639988</v>
      </c>
      <c r="AR287">
        <v>1.589715572729792</v>
      </c>
      <c r="AS287">
        <v>1.429465089489296</v>
      </c>
      <c r="AT287">
        <v>283.58283890507249</v>
      </c>
      <c r="AU287">
        <v>134.70924692816229</v>
      </c>
      <c r="AV287">
        <v>52.421026667580222</v>
      </c>
      <c r="AW287">
        <v>9.3857199824103859</v>
      </c>
      <c r="AX287">
        <v>1.224144745372453</v>
      </c>
      <c r="AY287">
        <v>0.1174366002631289</v>
      </c>
      <c r="AZ287">
        <v>706.12755280038448</v>
      </c>
      <c r="BA287">
        <v>54.624323309942291</v>
      </c>
      <c r="BB287">
        <v>5.5736154114201547E-2</v>
      </c>
      <c r="BC287">
        <v>473752.45115998818</v>
      </c>
      <c r="BD287">
        <v>28089.33465260025</v>
      </c>
      <c r="BE287">
        <v>3.9664910475303099</v>
      </c>
      <c r="BF287">
        <v>1.6855813393219941</v>
      </c>
      <c r="BG287">
        <v>0.23013625613770419</v>
      </c>
      <c r="BH287">
        <v>7.1101720720768272E-2</v>
      </c>
      <c r="BI287">
        <v>3.565033341101425</v>
      </c>
      <c r="BJ287">
        <v>0.38422349855715782</v>
      </c>
      <c r="BK287">
        <v>7.8213129426886741E-3</v>
      </c>
      <c r="BL287">
        <v>68.185646365502578</v>
      </c>
      <c r="BM287">
        <v>5.6199208158949796</v>
      </c>
      <c r="BN287">
        <v>6.995653425684227E-2</v>
      </c>
      <c r="BO287">
        <v>9.8783848626878559</v>
      </c>
      <c r="BP287">
        <v>1.0422984698041191</v>
      </c>
      <c r="BQ287">
        <v>1.2663741133321939E-2</v>
      </c>
      <c r="BR287">
        <v>71.632469132870142</v>
      </c>
      <c r="BS287">
        <v>7.3778093590791363</v>
      </c>
      <c r="BT287">
        <v>0.12346178125504061</v>
      </c>
      <c r="BU287">
        <v>46.289410705870623</v>
      </c>
      <c r="BV287">
        <v>5.1619701798383311</v>
      </c>
      <c r="BW287">
        <v>0.10576173081451</v>
      </c>
      <c r="BX287">
        <v>14.6304410833893</v>
      </c>
      <c r="BY287">
        <v>1.4306150012893999</v>
      </c>
      <c r="BZ287">
        <v>1.1477552810425611E-2</v>
      </c>
      <c r="CA287">
        <v>66.599379506943507</v>
      </c>
      <c r="CB287">
        <v>7.5243955406414864</v>
      </c>
      <c r="CC287">
        <v>0.21559411425329461</v>
      </c>
      <c r="CD287">
        <v>12.778934830176681</v>
      </c>
      <c r="CE287">
        <v>1.41085419337423</v>
      </c>
      <c r="CF287">
        <v>2.6353689223107189E-2</v>
      </c>
      <c r="CG287">
        <v>92.192957796457478</v>
      </c>
      <c r="CH287">
        <v>8.2886247960530799</v>
      </c>
      <c r="CI287">
        <v>0.1163988547389373</v>
      </c>
      <c r="CJ287">
        <v>24.506252054835329</v>
      </c>
      <c r="CK287">
        <v>2.543324433664492</v>
      </c>
      <c r="CL287">
        <v>1.4117283044224259E-2</v>
      </c>
      <c r="CM287">
        <v>94.906035099350561</v>
      </c>
      <c r="CN287">
        <v>10.55134158753259</v>
      </c>
      <c r="CO287">
        <v>4.2721049875266023E-2</v>
      </c>
      <c r="CP287">
        <v>16.07001392934702</v>
      </c>
      <c r="CQ287">
        <v>1.834628686193795</v>
      </c>
      <c r="CR287">
        <v>1.3574233602280951E-2</v>
      </c>
      <c r="CS287">
        <v>121.28771541294709</v>
      </c>
      <c r="CT287">
        <v>14.3952380310169</v>
      </c>
      <c r="CU287">
        <v>6.3157815942731954E-2</v>
      </c>
      <c r="CV287">
        <v>19.474882069949832</v>
      </c>
      <c r="CW287">
        <v>2.1050584627816251</v>
      </c>
      <c r="CX287">
        <v>1.3752320200508209E-2</v>
      </c>
      <c r="CY287">
        <v>5258.9594507108031</v>
      </c>
      <c r="CZ287">
        <v>291.85980476212842</v>
      </c>
      <c r="DA287">
        <v>0.13739726010225259</v>
      </c>
      <c r="DB287">
        <v>4.4759468875030878E-2</v>
      </c>
      <c r="DC287">
        <v>2.7001033991168471E-2</v>
      </c>
      <c r="DD287">
        <v>1.251362679188509E-2</v>
      </c>
      <c r="DE287">
        <v>1.5700469800957939</v>
      </c>
      <c r="DF287">
        <v>6.0615312533209131</v>
      </c>
      <c r="DG287">
        <v>13.06205367689792</v>
      </c>
      <c r="DH287">
        <v>300.88733570964598</v>
      </c>
      <c r="DI287">
        <v>24.00081189980067</v>
      </c>
      <c r="DJ287">
        <v>0.75200372667703763</v>
      </c>
      <c r="DK287">
        <v>61.183463850123658</v>
      </c>
      <c r="DL287">
        <v>4.7838297902150213</v>
      </c>
      <c r="DM287">
        <v>0.41363220321205429</v>
      </c>
      <c r="DN287">
        <v>37.685859552553083</v>
      </c>
      <c r="DO287">
        <v>3.6766811199106861</v>
      </c>
      <c r="DP287">
        <v>0.35026282045276791</v>
      </c>
      <c r="DQ287">
        <v>133.43721596785639</v>
      </c>
      <c r="DR287">
        <v>12.32350409028051</v>
      </c>
      <c r="DS287">
        <v>0.32347030758135292</v>
      </c>
      <c r="DT287">
        <v>145.76957949661869</v>
      </c>
      <c r="DU287">
        <v>12.247355249894611</v>
      </c>
      <c r="DV287">
        <v>0.1830425902153216</v>
      </c>
      <c r="DW287">
        <v>105.86423993094201</v>
      </c>
      <c r="DX287">
        <v>8.6926955306744738</v>
      </c>
      <c r="DY287">
        <v>0.31813612109807698</v>
      </c>
      <c r="EA287">
        <v>449.76277248432132</v>
      </c>
      <c r="EB287">
        <v>15.042334772579849</v>
      </c>
      <c r="EC287">
        <v>111.2327020644414</v>
      </c>
      <c r="ED287">
        <v>106.44811274448119</v>
      </c>
      <c r="EE287">
        <v>156.74500904347951</v>
      </c>
      <c r="EF287">
        <v>312.76628855317978</v>
      </c>
      <c r="EG287">
        <v>259.86573860371749</v>
      </c>
      <c r="EH287">
        <v>334.67024877861058</v>
      </c>
      <c r="EI287">
        <v>353.98711440932641</v>
      </c>
      <c r="EJ287">
        <v>374.76812112381089</v>
      </c>
      <c r="EK287">
        <v>448.83245521676417</v>
      </c>
      <c r="EL287">
        <v>593.16271937094098</v>
      </c>
      <c r="EM287">
        <v>650.60785139056782</v>
      </c>
      <c r="EN287">
        <v>753.33984728538587</v>
      </c>
      <c r="EO287">
        <v>791.66187276218818</v>
      </c>
      <c r="EQ287">
        <v>2.7797508984531949</v>
      </c>
      <c r="ER287">
        <v>1.4160056339546461</v>
      </c>
      <c r="ES287">
        <v>0.80321258248955774</v>
      </c>
      <c r="ET287">
        <v>0.7972721294028523</v>
      </c>
      <c r="EU287">
        <v>1.9967528369545282E-2</v>
      </c>
      <c r="EV287">
        <v>4.4946734367567243E-2</v>
      </c>
      <c r="EW287">
        <v>2.2509913864011599</v>
      </c>
      <c r="EX287">
        <v>37.658653725944838</v>
      </c>
      <c r="EY287">
        <v>2.137833800316784</v>
      </c>
      <c r="EZ287">
        <v>1.201849494817496</v>
      </c>
      <c r="FA287">
        <v>1.389737891906951E-2</v>
      </c>
      <c r="FC287">
        <f t="shared" si="34"/>
        <v>3.2786916079313393</v>
      </c>
      <c r="FE287">
        <v>-18.127528413109999</v>
      </c>
      <c r="FF287">
        <v>1.1316732</v>
      </c>
      <c r="FH287">
        <v>-2.8505001133000003</v>
      </c>
      <c r="FI287">
        <v>1.1316732</v>
      </c>
      <c r="FK287">
        <v>1049.1042279999999</v>
      </c>
      <c r="FL287">
        <f t="shared" si="38"/>
        <v>775.95422799999994</v>
      </c>
      <c r="FM287">
        <v>25</v>
      </c>
      <c r="FS287">
        <f t="shared" si="35"/>
        <v>145.76957949661869</v>
      </c>
      <c r="FT287">
        <f t="shared" si="36"/>
        <v>236.098505533517</v>
      </c>
      <c r="FU287">
        <f t="shared" si="37"/>
        <v>1.5496608026126175</v>
      </c>
      <c r="FV287">
        <f t="shared" si="40"/>
        <v>3.0445661189345237</v>
      </c>
    </row>
    <row r="288" spans="1:178" x14ac:dyDescent="0.25">
      <c r="A288" t="s">
        <v>1375</v>
      </c>
      <c r="B288" t="s">
        <v>789</v>
      </c>
      <c r="C288" s="2">
        <v>-35.089399991172613</v>
      </c>
      <c r="D288" s="5">
        <v>1.160329176645342E-2</v>
      </c>
      <c r="E288" s="6">
        <v>74.093208722162814</v>
      </c>
      <c r="F288" s="7">
        <v>0.25082501415168967</v>
      </c>
      <c r="G288">
        <v>-40.35612594587829</v>
      </c>
      <c r="H288" s="8">
        <v>146.7865970746881</v>
      </c>
      <c r="I288" s="2">
        <v>1.903249598507522</v>
      </c>
      <c r="J288" s="2">
        <v>0.10187856322367431</v>
      </c>
      <c r="K288" s="5">
        <v>0.18526412103949161</v>
      </c>
      <c r="L288" s="9">
        <v>1.1638343219032129E-3</v>
      </c>
      <c r="M288">
        <v>0.10735103005608369</v>
      </c>
      <c r="N288" s="8">
        <v>2.4175210692307312</v>
      </c>
      <c r="O288" s="10">
        <v>13.45435410323941</v>
      </c>
      <c r="P288" s="7">
        <v>0.79030738952092083</v>
      </c>
      <c r="Q288" s="5">
        <v>0.52627238775204899</v>
      </c>
      <c r="R288" s="11">
        <v>2.610149339905472E-2</v>
      </c>
      <c r="S288" s="12">
        <v>0.95810815778460234</v>
      </c>
      <c r="T288" s="6">
        <v>2699.056792867822</v>
      </c>
      <c r="U288" s="6">
        <v>9.7164819182009801</v>
      </c>
      <c r="V288" s="6">
        <v>10.33606602437988</v>
      </c>
      <c r="W288" s="6">
        <v>2725.1377687167128</v>
      </c>
      <c r="X288" s="6">
        <v>18.13914836112825</v>
      </c>
      <c r="Y288" s="6">
        <v>111.3062546387286</v>
      </c>
      <c r="Z288" s="6">
        <v>2711.3761572042508</v>
      </c>
      <c r="AA288" s="6">
        <v>7.8427490676919733</v>
      </c>
      <c r="AB288" s="13">
        <v>55.080744826418467</v>
      </c>
      <c r="AC288" s="14">
        <v>100.9662996317013</v>
      </c>
      <c r="AE288" t="s">
        <v>1376</v>
      </c>
      <c r="AF288" t="s">
        <v>1376</v>
      </c>
      <c r="AG288">
        <v>25.013999999999999</v>
      </c>
      <c r="AH288" t="s">
        <v>143</v>
      </c>
      <c r="AI288">
        <v>37.134345901519538</v>
      </c>
      <c r="AJ288">
        <v>71.584059504110598</v>
      </c>
      <c r="AK288" t="s">
        <v>143</v>
      </c>
      <c r="AL288">
        <v>726.97655659435179</v>
      </c>
      <c r="AM288">
        <v>1425.016714747547</v>
      </c>
      <c r="AN288">
        <v>215.81033650756291</v>
      </c>
      <c r="AO288">
        <v>10.97009123457225</v>
      </c>
      <c r="AP288">
        <v>1.769582388718955</v>
      </c>
      <c r="AQ288">
        <v>1.565703527721608</v>
      </c>
      <c r="AR288">
        <v>0.84025637845922607</v>
      </c>
      <c r="AS288">
        <v>1.155615673020296</v>
      </c>
      <c r="AT288" t="s">
        <v>143</v>
      </c>
      <c r="AU288">
        <v>18.917693193369448</v>
      </c>
      <c r="AV288">
        <v>39.368389428345722</v>
      </c>
      <c r="AW288">
        <v>0.12920317434617101</v>
      </c>
      <c r="AX288">
        <v>8.1809941060599758E-2</v>
      </c>
      <c r="AY288">
        <v>0.1171160810782398</v>
      </c>
      <c r="AZ288">
        <v>179.88487410133939</v>
      </c>
      <c r="BA288">
        <v>12.51197570797474</v>
      </c>
      <c r="BB288">
        <v>6.7777894065702102E-2</v>
      </c>
      <c r="BC288">
        <v>510460.17448297387</v>
      </c>
      <c r="BD288">
        <v>27369.601621814651</v>
      </c>
      <c r="BE288">
        <v>1.6479273688496801</v>
      </c>
      <c r="BF288">
        <v>0.55608707586062345</v>
      </c>
      <c r="BG288">
        <v>0.14078663007619599</v>
      </c>
      <c r="BH288">
        <v>8.0858772556899758E-2</v>
      </c>
      <c r="BI288">
        <v>1.1878748530589039E-2</v>
      </c>
      <c r="BJ288">
        <v>4.9384808954381458E-3</v>
      </c>
      <c r="BK288">
        <v>5.6184412313625351E-3</v>
      </c>
      <c r="BL288">
        <v>10.28761766634738</v>
      </c>
      <c r="BM288">
        <v>0.74431907436719502</v>
      </c>
      <c r="BN288">
        <v>3.4364371971048822E-2</v>
      </c>
      <c r="BO288">
        <v>0.1190807109470821</v>
      </c>
      <c r="BP288">
        <v>2.4952309917788629E-2</v>
      </c>
      <c r="BQ288">
        <v>6.7223371233087774E-3</v>
      </c>
      <c r="BR288">
        <v>1.3861743228992871</v>
      </c>
      <c r="BS288">
        <v>0.2666574228344466</v>
      </c>
      <c r="BT288">
        <v>6.0655963187246573E-2</v>
      </c>
      <c r="BU288">
        <v>1.5914421509742389</v>
      </c>
      <c r="BV288">
        <v>0.30244454005945842</v>
      </c>
      <c r="BW288">
        <v>0.110521242804122</v>
      </c>
      <c r="BX288">
        <v>0.95686562602616443</v>
      </c>
      <c r="BY288">
        <v>0.1233593818400131</v>
      </c>
      <c r="BZ288">
        <v>1.912308326947143E-2</v>
      </c>
      <c r="CA288">
        <v>5.4432658239733591</v>
      </c>
      <c r="CB288">
        <v>0.67834408735093821</v>
      </c>
      <c r="CC288">
        <v>0.16672219825591891</v>
      </c>
      <c r="CD288">
        <v>1.5269607807409289</v>
      </c>
      <c r="CE288">
        <v>0.17114613778163101</v>
      </c>
      <c r="CF288">
        <v>1.539591841863557E-2</v>
      </c>
      <c r="CG288">
        <v>16.170489387689809</v>
      </c>
      <c r="CH288">
        <v>1.539378506451603</v>
      </c>
      <c r="CI288">
        <v>3.9825338052243808E-2</v>
      </c>
      <c r="CJ288">
        <v>4.9421900482917902</v>
      </c>
      <c r="CK288">
        <v>0.52368811154199646</v>
      </c>
      <c r="CL288">
        <v>9.9991669788018732E-3</v>
      </c>
      <c r="CM288">
        <v>23.683636117748819</v>
      </c>
      <c r="CN288">
        <v>2.134794206136144</v>
      </c>
      <c r="CO288">
        <v>7.1167782986615538E-2</v>
      </c>
      <c r="CP288">
        <v>5.3312482870355842</v>
      </c>
      <c r="CQ288">
        <v>0.4194163758596276</v>
      </c>
      <c r="CR288">
        <v>9.6196898781410675E-3</v>
      </c>
      <c r="CS288">
        <v>42.5541781076832</v>
      </c>
      <c r="CT288">
        <v>3.2847227351981321</v>
      </c>
      <c r="CU288">
        <v>4.4709883709203528E-2</v>
      </c>
      <c r="CV288">
        <v>6.388902197730121</v>
      </c>
      <c r="CW288">
        <v>0.47316811765596728</v>
      </c>
      <c r="CX288">
        <v>9.7399408866541345E-3</v>
      </c>
      <c r="CY288">
        <v>6864.0383977865886</v>
      </c>
      <c r="CZ288">
        <v>354.18757570508592</v>
      </c>
      <c r="DA288">
        <v>9.7267076540356268E-2</v>
      </c>
      <c r="DB288">
        <v>6.4250690165288116E-2</v>
      </c>
      <c r="DC288">
        <v>3.0808797609732281E-2</v>
      </c>
      <c r="DD288">
        <v>8.8607692616167397E-3</v>
      </c>
      <c r="DE288">
        <v>5.1077852752054316</v>
      </c>
      <c r="DF288">
        <v>5.2714368488101044</v>
      </c>
      <c r="DG288">
        <v>10.962478721271969</v>
      </c>
      <c r="DH288">
        <v>158.6056327529129</v>
      </c>
      <c r="DI288">
        <v>8.3198474335338624</v>
      </c>
      <c r="DJ288">
        <v>0.59792767908987599</v>
      </c>
      <c r="DK288">
        <v>32.407129401884177</v>
      </c>
      <c r="DL288">
        <v>1.77837670824376</v>
      </c>
      <c r="DM288">
        <v>0.36901125143554359</v>
      </c>
      <c r="DN288">
        <v>7.4594962207687132</v>
      </c>
      <c r="DO288">
        <v>0.41557979266229422</v>
      </c>
      <c r="DP288">
        <v>0.29424612858313492</v>
      </c>
      <c r="DQ288">
        <v>27.41232887606359</v>
      </c>
      <c r="DR288">
        <v>1.5848688565286719</v>
      </c>
      <c r="DS288">
        <v>0.29537271800616088</v>
      </c>
      <c r="DT288">
        <v>74.093208722162814</v>
      </c>
      <c r="DU288">
        <v>4.5489471344946217</v>
      </c>
      <c r="DV288">
        <v>0.1408081072735809</v>
      </c>
      <c r="DW288">
        <v>49.318162226814167</v>
      </c>
      <c r="DX288">
        <v>2.5974375425347782</v>
      </c>
      <c r="DY288">
        <v>0.26403322573714422</v>
      </c>
      <c r="EA288">
        <v>114.5763529307894</v>
      </c>
      <c r="EB288">
        <v>5.0121301816831387E-2</v>
      </c>
      <c r="EC288">
        <v>16.78241054869067</v>
      </c>
      <c r="ED288">
        <v>1.2831973162401089</v>
      </c>
      <c r="EE288">
        <v>3.033204207657084</v>
      </c>
      <c r="EF288">
        <v>10.7529875065827</v>
      </c>
      <c r="EG288">
        <v>16.995837051974501</v>
      </c>
      <c r="EH288">
        <v>27.353094592830949</v>
      </c>
      <c r="EI288">
        <v>42.298082569000812</v>
      </c>
      <c r="EJ288">
        <v>65.73369669792605</v>
      </c>
      <c r="EK288">
        <v>90.51630125076538</v>
      </c>
      <c r="EL288">
        <v>148.02272573593009</v>
      </c>
      <c r="EM288">
        <v>215.8400116208739</v>
      </c>
      <c r="EN288">
        <v>264.31166526511299</v>
      </c>
      <c r="EO288">
        <v>259.71147145244402</v>
      </c>
      <c r="EQ288">
        <v>66.175380704565256</v>
      </c>
      <c r="ER288">
        <v>19.614632822113819</v>
      </c>
      <c r="ES288">
        <v>0.99100250971596016</v>
      </c>
      <c r="ET288">
        <v>1.0012662348406789</v>
      </c>
      <c r="EU288">
        <v>1.8962954876228461E-4</v>
      </c>
      <c r="EV288">
        <v>1.8323814019188831E-3</v>
      </c>
      <c r="EW288">
        <v>9.6629529199371564</v>
      </c>
      <c r="EX288">
        <v>8.654958793906518</v>
      </c>
      <c r="EY288">
        <v>7.2021736348673624</v>
      </c>
      <c r="EZ288">
        <v>1.741150035483477</v>
      </c>
      <c r="FA288">
        <v>1.306774330016308E-2</v>
      </c>
      <c r="FC288">
        <f t="shared" si="34"/>
        <v>21.826455574557187</v>
      </c>
      <c r="FE288">
        <v>-24.010629814209999</v>
      </c>
      <c r="FF288">
        <v>1.2789689</v>
      </c>
      <c r="FH288">
        <v>-4.9951280546499994</v>
      </c>
      <c r="FI288">
        <v>1.2789689</v>
      </c>
      <c r="FK288">
        <v>906.61116949999996</v>
      </c>
      <c r="FL288">
        <f t="shared" si="38"/>
        <v>633.46116949999998</v>
      </c>
      <c r="FM288">
        <v>20</v>
      </c>
      <c r="FS288">
        <f t="shared" si="35"/>
        <v>74.093208722162814</v>
      </c>
      <c r="FT288">
        <f t="shared" si="36"/>
        <v>120.00649182013568</v>
      </c>
      <c r="FU288">
        <f t="shared" si="37"/>
        <v>0.75051206889082378</v>
      </c>
      <c r="FV288">
        <f t="shared" si="40"/>
        <v>1.7856800065220706</v>
      </c>
    </row>
    <row r="289" spans="1:178" x14ac:dyDescent="0.25">
      <c r="A289" t="s">
        <v>1377</v>
      </c>
      <c r="B289" t="s">
        <v>789</v>
      </c>
      <c r="C289" s="2">
        <v>-0.16274915125056749</v>
      </c>
      <c r="D289" s="5">
        <v>4.3111961792362423E-2</v>
      </c>
      <c r="E289" s="6">
        <v>310.54953628474448</v>
      </c>
      <c r="F289" s="7">
        <v>0.1315034653588289</v>
      </c>
      <c r="G289">
        <v>-8711.1794573034185</v>
      </c>
      <c r="H289" s="8">
        <v>99.300187859499673</v>
      </c>
      <c r="I289" s="2">
        <v>1.954268848605224</v>
      </c>
      <c r="J289" s="2">
        <v>0.1046589205767223</v>
      </c>
      <c r="K289" s="5">
        <v>0.18425981481513601</v>
      </c>
      <c r="L289" s="9">
        <v>1.1633473917917641E-3</v>
      </c>
      <c r="M289">
        <v>6.5268412726190828E-2</v>
      </c>
      <c r="N289" s="8">
        <v>0.71650546002840765</v>
      </c>
      <c r="O289" s="10">
        <v>13.00247121907708</v>
      </c>
      <c r="P289" s="7">
        <v>0.75707056752131752</v>
      </c>
      <c r="Q289" s="5">
        <v>0.51150693352635068</v>
      </c>
      <c r="R289" s="11">
        <v>2.505592985025467E-2</v>
      </c>
      <c r="S289" s="12">
        <v>0.62658151463278022</v>
      </c>
      <c r="T289" s="6">
        <v>2690.429052875922</v>
      </c>
      <c r="U289" s="6">
        <v>9.7639095614159501</v>
      </c>
      <c r="V289" s="6">
        <v>10.3797022359092</v>
      </c>
      <c r="W289" s="6">
        <v>2663.0448111511628</v>
      </c>
      <c r="X289" s="6">
        <v>3.907642063423836</v>
      </c>
      <c r="Y289" s="6">
        <v>106.8284623504257</v>
      </c>
      <c r="Z289" s="6">
        <v>2679.5685397592829</v>
      </c>
      <c r="AA289" s="6">
        <v>6.5467587009709787</v>
      </c>
      <c r="AB289" s="13">
        <v>54.599323293526119</v>
      </c>
      <c r="AC289" s="14">
        <v>98.98216079344347</v>
      </c>
      <c r="AE289" t="s">
        <v>1378</v>
      </c>
      <c r="AF289" t="s">
        <v>1378</v>
      </c>
      <c r="AG289">
        <v>13.461</v>
      </c>
      <c r="AH289">
        <v>100.8509520333649</v>
      </c>
      <c r="AI289">
        <v>82.357988254859933</v>
      </c>
      <c r="AJ289">
        <v>82.787463965858223</v>
      </c>
      <c r="AK289" t="s">
        <v>143</v>
      </c>
      <c r="AL289">
        <v>955.06284543034883</v>
      </c>
      <c r="AM289">
        <v>1629.376313862427</v>
      </c>
      <c r="AN289">
        <v>221.2873617471831</v>
      </c>
      <c r="AO289">
        <v>32.010200705143632</v>
      </c>
      <c r="AP289">
        <v>2.0076641223427991</v>
      </c>
      <c r="AQ289">
        <v>10.85698940274167</v>
      </c>
      <c r="AR289">
        <v>6.5516972943946037</v>
      </c>
      <c r="AS289">
        <v>1.3720509617792389</v>
      </c>
      <c r="AT289">
        <v>191.37559944564219</v>
      </c>
      <c r="AU289">
        <v>103.6314806300762</v>
      </c>
      <c r="AV289">
        <v>45.522388324652887</v>
      </c>
      <c r="AW289">
        <v>1.954988626959375</v>
      </c>
      <c r="AX289">
        <v>0.89293521801135722</v>
      </c>
      <c r="AY289">
        <v>0.1828724372216772</v>
      </c>
      <c r="AZ289">
        <v>320.83619617115988</v>
      </c>
      <c r="BA289">
        <v>50.573159231456238</v>
      </c>
      <c r="BB289">
        <v>8.9705048994985437E-2</v>
      </c>
      <c r="BC289">
        <v>463439.92906841391</v>
      </c>
      <c r="BD289">
        <v>69970.252524161042</v>
      </c>
      <c r="BE289">
        <v>1.7374457522943769</v>
      </c>
      <c r="BF289">
        <v>1.3046797127877809</v>
      </c>
      <c r="BG289">
        <v>0.34173478482023067</v>
      </c>
      <c r="BH289">
        <v>0.1008185126553941</v>
      </c>
      <c r="BI289">
        <v>1.141896116065922</v>
      </c>
      <c r="BJ289">
        <v>0.48994016254691308</v>
      </c>
      <c r="BK289">
        <v>6.5466898133703577E-3</v>
      </c>
      <c r="BL289">
        <v>77.297184974098215</v>
      </c>
      <c r="BM289">
        <v>40.119671085610698</v>
      </c>
      <c r="BN289">
        <v>6.0941363620259863E-2</v>
      </c>
      <c r="BO289">
        <v>1.435750805799197</v>
      </c>
      <c r="BP289">
        <v>0.47022887110687361</v>
      </c>
      <c r="BQ289">
        <v>1.5579858075495759E-2</v>
      </c>
      <c r="BR289">
        <v>8.6782306834703515</v>
      </c>
      <c r="BS289">
        <v>2.7307424283386119</v>
      </c>
      <c r="BT289">
        <v>4.5013624632676337E-2</v>
      </c>
      <c r="BU289">
        <v>4.1618410676154847</v>
      </c>
      <c r="BV289">
        <v>1.1550797532023931</v>
      </c>
      <c r="BW289">
        <v>0.1244795361717278</v>
      </c>
      <c r="BX289">
        <v>1.944807466601479</v>
      </c>
      <c r="BY289">
        <v>0.4442114343178421</v>
      </c>
      <c r="BZ289">
        <v>1.418982367792908E-2</v>
      </c>
      <c r="CA289">
        <v>9.9392817043072217</v>
      </c>
      <c r="CB289">
        <v>2.6943153568923801</v>
      </c>
      <c r="CC289">
        <v>0.1676557271954941</v>
      </c>
      <c r="CD289">
        <v>2.5788403350899092</v>
      </c>
      <c r="CE289">
        <v>0.44042116129027442</v>
      </c>
      <c r="CF289">
        <v>2.4391912020403628E-2</v>
      </c>
      <c r="CG289">
        <v>26.832652878100841</v>
      </c>
      <c r="CH289">
        <v>5.071302191981208</v>
      </c>
      <c r="CI289">
        <v>6.9529845845238067E-2</v>
      </c>
      <c r="CJ289">
        <v>10.25180552282505</v>
      </c>
      <c r="CK289">
        <v>2.0515236196781581</v>
      </c>
      <c r="CL289">
        <v>1.745822366064595E-2</v>
      </c>
      <c r="CM289">
        <v>47.666979498944322</v>
      </c>
      <c r="CN289">
        <v>7.1316028315714526</v>
      </c>
      <c r="CO289">
        <v>5.2803895567598652E-2</v>
      </c>
      <c r="CP289">
        <v>11.083115377073581</v>
      </c>
      <c r="CQ289">
        <v>1.7954285023401151</v>
      </c>
      <c r="CR289">
        <v>1.679959183269673E-2</v>
      </c>
      <c r="CS289">
        <v>93.168942261844563</v>
      </c>
      <c r="CT289">
        <v>13.19836907258702</v>
      </c>
      <c r="CU289">
        <v>7.8042304625142278E-2</v>
      </c>
      <c r="CV289">
        <v>13.14084112089877</v>
      </c>
      <c r="CW289">
        <v>1.8058089973099301</v>
      </c>
      <c r="CX289">
        <v>1.7004686945759569E-2</v>
      </c>
      <c r="CY289">
        <v>6097.778708498704</v>
      </c>
      <c r="CZ289">
        <v>1129.015348762297</v>
      </c>
      <c r="DA289">
        <v>0.16978191946219029</v>
      </c>
      <c r="DB289">
        <v>7.5379412039819266E-2</v>
      </c>
      <c r="DC289">
        <v>3.8134971804924631E-2</v>
      </c>
      <c r="DD289">
        <v>1.546837675362751E-2</v>
      </c>
      <c r="DE289">
        <v>2.9984013747146641</v>
      </c>
      <c r="DF289">
        <v>10.16568998270624</v>
      </c>
      <c r="DG289">
        <v>12.19301501282956</v>
      </c>
      <c r="DH289">
        <v>641.98308399190717</v>
      </c>
      <c r="DI289">
        <v>87.022511766913993</v>
      </c>
      <c r="DJ289">
        <v>0.64718227781974336</v>
      </c>
      <c r="DK289">
        <v>130.16436115892091</v>
      </c>
      <c r="DL289">
        <v>17.820649986104101</v>
      </c>
      <c r="DM289">
        <v>0.42123248942133412</v>
      </c>
      <c r="DN289">
        <v>19.104034619693099</v>
      </c>
      <c r="DO289">
        <v>2.63152694763642</v>
      </c>
      <c r="DP289">
        <v>0.35354883797282599</v>
      </c>
      <c r="DQ289">
        <v>60.755093172308968</v>
      </c>
      <c r="DR289">
        <v>8.3590602814580333</v>
      </c>
      <c r="DS289">
        <v>0.29967416689595811</v>
      </c>
      <c r="DT289">
        <v>310.54953628474448</v>
      </c>
      <c r="DU289">
        <v>41.709768447042897</v>
      </c>
      <c r="DV289">
        <v>0.16582432141974471</v>
      </c>
      <c r="DW289">
        <v>193.3378070881709</v>
      </c>
      <c r="DX289">
        <v>26.288695653507371</v>
      </c>
      <c r="DY289">
        <v>0.29180881999829811</v>
      </c>
      <c r="EA289">
        <v>204.3542650771719</v>
      </c>
      <c r="EB289">
        <v>4.8181270720081084</v>
      </c>
      <c r="EC289">
        <v>126.09654971304769</v>
      </c>
      <c r="ED289">
        <v>15.471452648698239</v>
      </c>
      <c r="EE289">
        <v>18.989563858797268</v>
      </c>
      <c r="EF289">
        <v>28.120547754158679</v>
      </c>
      <c r="EG289">
        <v>34.543649495585768</v>
      </c>
      <c r="EH289">
        <v>49.946139217624228</v>
      </c>
      <c r="EI289">
        <v>71.436020362601354</v>
      </c>
      <c r="EJ289">
        <v>109.07582470772699</v>
      </c>
      <c r="EK289">
        <v>187.7620059125467</v>
      </c>
      <c r="EL289">
        <v>297.918621868402</v>
      </c>
      <c r="EM289">
        <v>448.70912457787779</v>
      </c>
      <c r="EN289">
        <v>578.68908237170535</v>
      </c>
      <c r="EO289">
        <v>534.18053336986861</v>
      </c>
      <c r="EQ289">
        <v>14.60489813791413</v>
      </c>
      <c r="ER289">
        <v>9.8332481473268896</v>
      </c>
      <c r="ES289">
        <v>0.92173349293099616</v>
      </c>
      <c r="ET289">
        <v>0.9002848673142545</v>
      </c>
      <c r="EU289">
        <v>8.3259339406602361E-3</v>
      </c>
      <c r="EV289">
        <v>9.6466456616690038E-2</v>
      </c>
      <c r="EW289">
        <v>11.58626255075</v>
      </c>
      <c r="EX289">
        <v>17.30817046037162</v>
      </c>
      <c r="EY289">
        <v>4.0176047341026413</v>
      </c>
      <c r="EZ289">
        <v>3.3331873126987701</v>
      </c>
      <c r="FA289">
        <v>1.400337581509805E-2</v>
      </c>
      <c r="FC289">
        <f t="shared" si="34"/>
        <v>9.5392533090573224</v>
      </c>
      <c r="FE289">
        <v>-17.451262194089999</v>
      </c>
      <c r="FF289">
        <v>1.1233618000000001</v>
      </c>
      <c r="FH289">
        <v>-2.8059477585099999</v>
      </c>
      <c r="FI289">
        <v>1.1233618000000001</v>
      </c>
      <c r="FK289">
        <v>1077.8180508999999</v>
      </c>
      <c r="FL289">
        <f t="shared" si="38"/>
        <v>804.66805089999991</v>
      </c>
      <c r="FM289">
        <v>26</v>
      </c>
      <c r="FS289">
        <f t="shared" si="35"/>
        <v>310.54953628474448</v>
      </c>
      <c r="FT289">
        <f t="shared" si="36"/>
        <v>502.98753460186555</v>
      </c>
      <c r="FU289">
        <f t="shared" si="37"/>
        <v>1.0459968096656629</v>
      </c>
      <c r="FV289">
        <f t="shared" si="40"/>
        <v>2.3620823789474019</v>
      </c>
    </row>
    <row r="290" spans="1:178" x14ac:dyDescent="0.25">
      <c r="A290" t="s">
        <v>1379</v>
      </c>
      <c r="B290" t="s">
        <v>789</v>
      </c>
      <c r="C290" s="2">
        <v>7.7039124450069316</v>
      </c>
      <c r="D290" s="5">
        <v>5.5272973075181382E-3</v>
      </c>
      <c r="E290" s="6">
        <v>44.410563042656698</v>
      </c>
      <c r="F290" s="7">
        <v>0.24984830174825601</v>
      </c>
      <c r="G290">
        <v>182.8368981431091</v>
      </c>
      <c r="H290" s="8">
        <v>124.74910363164641</v>
      </c>
      <c r="I290" s="2">
        <v>2.1147846338605021</v>
      </c>
      <c r="J290" s="2">
        <v>0.1066316719326332</v>
      </c>
      <c r="K290" s="5">
        <v>0.18864610707743409</v>
      </c>
      <c r="L290" s="9">
        <v>1.7017538967994169E-3</v>
      </c>
      <c r="M290">
        <v>0.1194848235729125</v>
      </c>
      <c r="N290" s="8">
        <v>1.3431378461209791</v>
      </c>
      <c r="O290" s="10">
        <v>12.38099716604138</v>
      </c>
      <c r="P290" s="7">
        <v>0.76086843085542688</v>
      </c>
      <c r="Q290" s="5">
        <v>0.47555682181507009</v>
      </c>
      <c r="R290" s="11">
        <v>2.440252180393843E-2</v>
      </c>
      <c r="S290" s="12">
        <v>0.90895275349101001</v>
      </c>
      <c r="T290" s="6">
        <v>2727.938463139923</v>
      </c>
      <c r="U290" s="6">
        <v>14.450965882208621</v>
      </c>
      <c r="V290" s="6">
        <v>14.87656310466668</v>
      </c>
      <c r="W290" s="6">
        <v>2505.9563551225988</v>
      </c>
      <c r="X290" s="6">
        <v>32.474933401938408</v>
      </c>
      <c r="Y290" s="6">
        <v>106.2018334376977</v>
      </c>
      <c r="Z290" s="6">
        <v>2629.6224018230082</v>
      </c>
      <c r="AA290" s="6">
        <v>18.782562226943831</v>
      </c>
      <c r="AB290" s="13">
        <v>57.011991429332298</v>
      </c>
      <c r="AC290" s="14">
        <v>91.862642393999721</v>
      </c>
      <c r="AE290" t="s">
        <v>1380</v>
      </c>
      <c r="AF290" t="s">
        <v>1380</v>
      </c>
      <c r="AG290">
        <v>25.065000000000001</v>
      </c>
      <c r="AH290">
        <v>531.70761699871434</v>
      </c>
      <c r="AI290">
        <v>67.57268798567668</v>
      </c>
      <c r="AJ290">
        <v>76.770382923115662</v>
      </c>
      <c r="AK290" t="s">
        <v>143</v>
      </c>
      <c r="AL290">
        <v>784.4743348065158</v>
      </c>
      <c r="AM290">
        <v>1549.5370542686951</v>
      </c>
      <c r="AN290">
        <v>230.4060034705563</v>
      </c>
      <c r="AO290">
        <v>14.75093106424235</v>
      </c>
      <c r="AP290">
        <v>1.9212184464983499</v>
      </c>
      <c r="AQ290">
        <v>4.4495491497913919</v>
      </c>
      <c r="AR290">
        <v>0.90200722199012828</v>
      </c>
      <c r="AS290">
        <v>1.2707779216167341</v>
      </c>
      <c r="AT290">
        <v>186.02185504242911</v>
      </c>
      <c r="AU290">
        <v>46.395687156381683</v>
      </c>
      <c r="AV290">
        <v>44.677202783186978</v>
      </c>
      <c r="AW290">
        <v>10.800607798337181</v>
      </c>
      <c r="AX290">
        <v>1.239661653512071</v>
      </c>
      <c r="AY290">
        <v>0.13481742575553329</v>
      </c>
      <c r="AZ290">
        <v>189.53553607820089</v>
      </c>
      <c r="BA290">
        <v>12.092148843107079</v>
      </c>
      <c r="BB290">
        <v>6.7300060665258996E-2</v>
      </c>
      <c r="BC290">
        <v>527434.31259183225</v>
      </c>
      <c r="BD290">
        <v>25027.44133236229</v>
      </c>
      <c r="BE290">
        <v>4.9493323188076817</v>
      </c>
      <c r="BF290">
        <v>1.2709715786558129</v>
      </c>
      <c r="BG290">
        <v>0.2302081507905096</v>
      </c>
      <c r="BH290">
        <v>9.8876023736290022E-2</v>
      </c>
      <c r="BI290">
        <v>3.5817200074803739</v>
      </c>
      <c r="BJ290">
        <v>0.35500028020128099</v>
      </c>
      <c r="BK290">
        <v>5.7331630974832813E-3</v>
      </c>
      <c r="BL290">
        <v>34.086536202994999</v>
      </c>
      <c r="BM290">
        <v>2.9754841412912771</v>
      </c>
      <c r="BN290">
        <v>4.8956233984781758E-2</v>
      </c>
      <c r="BO290">
        <v>5.4768958848216434</v>
      </c>
      <c r="BP290">
        <v>0.45340351283185149</v>
      </c>
      <c r="BQ290">
        <v>9.5785609928993806E-3</v>
      </c>
      <c r="BR290">
        <v>34.395175325203802</v>
      </c>
      <c r="BS290">
        <v>3.3412099912729221</v>
      </c>
      <c r="BT290">
        <v>7.5803215714390179E-2</v>
      </c>
      <c r="BU290">
        <v>19.30521488930502</v>
      </c>
      <c r="BV290">
        <v>1.9563424490130401</v>
      </c>
      <c r="BW290">
        <v>7.1713907576669914E-2</v>
      </c>
      <c r="BX290">
        <v>6.239802053909977</v>
      </c>
      <c r="BY290">
        <v>0.54028486693259992</v>
      </c>
      <c r="BZ290">
        <v>8.9938432119334045E-3</v>
      </c>
      <c r="CA290">
        <v>20.175172040588869</v>
      </c>
      <c r="CB290">
        <v>2.2528285535528929</v>
      </c>
      <c r="CC290">
        <v>0.1663461758322213</v>
      </c>
      <c r="CD290">
        <v>3.8433655422845239</v>
      </c>
      <c r="CE290">
        <v>0.3262621841177436</v>
      </c>
      <c r="CF290">
        <v>1.572797392582902E-2</v>
      </c>
      <c r="CG290">
        <v>26.919022085859321</v>
      </c>
      <c r="CH290">
        <v>2.5567225339191051</v>
      </c>
      <c r="CI290">
        <v>9.569600954905208E-2</v>
      </c>
      <c r="CJ290">
        <v>6.2574515741448948</v>
      </c>
      <c r="CK290">
        <v>0.56885542043694981</v>
      </c>
      <c r="CL290">
        <v>1.1066907322875401E-2</v>
      </c>
      <c r="CM290">
        <v>23.745935952993111</v>
      </c>
      <c r="CN290">
        <v>1.867752155237032</v>
      </c>
      <c r="CO290">
        <v>3.3464312138962997E-2</v>
      </c>
      <c r="CP290">
        <v>4.0151247675576407</v>
      </c>
      <c r="CQ290">
        <v>0.34860017644806268</v>
      </c>
      <c r="CR290">
        <v>2.312984223216746E-2</v>
      </c>
      <c r="CS290">
        <v>31.64249737653083</v>
      </c>
      <c r="CT290">
        <v>2.5479472837081549</v>
      </c>
      <c r="CU290">
        <v>4.9455021217067928E-2</v>
      </c>
      <c r="CV290">
        <v>5.583439207165287</v>
      </c>
      <c r="CW290">
        <v>0.43607075485487301</v>
      </c>
      <c r="CX290">
        <v>1.077843064436362E-2</v>
      </c>
      <c r="CY290">
        <v>5228.4605699461063</v>
      </c>
      <c r="CZ290">
        <v>271.82041269592332</v>
      </c>
      <c r="DA290">
        <v>0.23360596368294559</v>
      </c>
      <c r="DB290">
        <v>7.1131040561017558E-2</v>
      </c>
      <c r="DC290">
        <v>2.712696890625128E-2</v>
      </c>
      <c r="DD290">
        <v>2.1286373025323491E-2</v>
      </c>
      <c r="DE290">
        <v>0.82806143782866226</v>
      </c>
      <c r="DF290">
        <v>4.9609189022681814</v>
      </c>
      <c r="DG290">
        <v>10.78322315685538</v>
      </c>
      <c r="DH290">
        <v>84.732303343150249</v>
      </c>
      <c r="DI290">
        <v>4.4124696595747626</v>
      </c>
      <c r="DJ290">
        <v>0.63090721536521666</v>
      </c>
      <c r="DK290">
        <v>17.514352065833599</v>
      </c>
      <c r="DL290">
        <v>0.8748091179107067</v>
      </c>
      <c r="DM290">
        <v>0.34549249450975361</v>
      </c>
      <c r="DN290">
        <v>4.5965163250019883</v>
      </c>
      <c r="DO290">
        <v>0.27049277635560298</v>
      </c>
      <c r="DP290">
        <v>0.31481432645848118</v>
      </c>
      <c r="DQ290">
        <v>16.532812094711861</v>
      </c>
      <c r="DR290">
        <v>0.87895502035500883</v>
      </c>
      <c r="DS290">
        <v>0.25029499508296338</v>
      </c>
      <c r="DT290">
        <v>44.410563042656698</v>
      </c>
      <c r="DU290">
        <v>2.9930706348415441</v>
      </c>
      <c r="DV290">
        <v>0.1504982161176644</v>
      </c>
      <c r="DW290">
        <v>26.692072127503842</v>
      </c>
      <c r="DX290">
        <v>1.400340045569501</v>
      </c>
      <c r="DY290">
        <v>0.27148669439382739</v>
      </c>
      <c r="EA290">
        <v>120.7232713873891</v>
      </c>
      <c r="EB290">
        <v>15.112742647596519</v>
      </c>
      <c r="EC290">
        <v>55.606094947789558</v>
      </c>
      <c r="ED290">
        <v>59.018274620922888</v>
      </c>
      <c r="EE290">
        <v>75.262965700664765</v>
      </c>
      <c r="EF290">
        <v>130.44064114395289</v>
      </c>
      <c r="EG290">
        <v>110.8312975827705</v>
      </c>
      <c r="EH290">
        <v>101.3827740733109</v>
      </c>
      <c r="EI290">
        <v>106.46441945386491</v>
      </c>
      <c r="EJ290">
        <v>109.4269190482086</v>
      </c>
      <c r="EK290">
        <v>114.6053401858039</v>
      </c>
      <c r="EL290">
        <v>148.4120997062069</v>
      </c>
      <c r="EM290">
        <v>162.55565860557249</v>
      </c>
      <c r="EN290">
        <v>196.5372507859058</v>
      </c>
      <c r="EO290">
        <v>226.96907346200351</v>
      </c>
      <c r="EQ290">
        <v>1.861904917844583</v>
      </c>
      <c r="ER290">
        <v>1.2804796084434069</v>
      </c>
      <c r="ES290">
        <v>0.96377103572983691</v>
      </c>
      <c r="ET290">
        <v>0.90918508917347118</v>
      </c>
      <c r="EU290">
        <v>7.6895054688941908E-2</v>
      </c>
      <c r="EV290">
        <v>0.1490661780143078</v>
      </c>
      <c r="EW290">
        <v>1.9385665127271789</v>
      </c>
      <c r="EX290">
        <v>17.868030168426241</v>
      </c>
      <c r="EY290">
        <v>1.3028769710767669</v>
      </c>
      <c r="EZ290">
        <v>1.4035100489759671</v>
      </c>
      <c r="FA290">
        <v>4.0166601375733683E-2</v>
      </c>
      <c r="FC290">
        <f t="shared" si="34"/>
        <v>2.1770306957860055</v>
      </c>
      <c r="FE290">
        <v>-19.251065173049998</v>
      </c>
      <c r="FF290">
        <v>1.1886540000000001</v>
      </c>
      <c r="FH290">
        <v>-2.5967569415199994</v>
      </c>
      <c r="FI290">
        <v>1.1886540000000001</v>
      </c>
      <c r="FK290">
        <v>991.56442230000005</v>
      </c>
      <c r="FL290">
        <f t="shared" si="38"/>
        <v>718.41442230000007</v>
      </c>
      <c r="FM290">
        <v>23</v>
      </c>
      <c r="FS290">
        <f t="shared" si="35"/>
        <v>44.410563042656698</v>
      </c>
      <c r="FT290">
        <f t="shared" si="36"/>
        <v>71.93042334677591</v>
      </c>
      <c r="FU290">
        <f t="shared" si="37"/>
        <v>1.9053227764253022</v>
      </c>
      <c r="FV290">
        <f t="shared" si="40"/>
        <v>3.4033142992452974</v>
      </c>
    </row>
    <row r="291" spans="1:178" x14ac:dyDescent="0.25">
      <c r="A291" t="s">
        <v>1381</v>
      </c>
      <c r="B291" t="s">
        <v>789</v>
      </c>
      <c r="C291" s="2">
        <v>23.047469490628021</v>
      </c>
      <c r="D291" s="5">
        <v>4.122096793055785E-2</v>
      </c>
      <c r="E291" s="6">
        <v>311.65194523287022</v>
      </c>
      <c r="F291" s="7">
        <v>0.3116557598984494</v>
      </c>
      <c r="G291">
        <v>61.52774991750114</v>
      </c>
      <c r="H291" s="8">
        <v>646.91220086040346</v>
      </c>
      <c r="I291" s="2">
        <v>1.8517069019978141</v>
      </c>
      <c r="J291" s="2">
        <v>9.344955083967961E-2</v>
      </c>
      <c r="K291" s="5">
        <v>0.1841635836500814</v>
      </c>
      <c r="L291" s="9">
        <v>6.1432998825565E-4</v>
      </c>
      <c r="M291">
        <v>0.13239911206424251</v>
      </c>
      <c r="N291" s="8">
        <v>0.86987065536926367</v>
      </c>
      <c r="O291" s="10">
        <v>13.73973354716656</v>
      </c>
      <c r="P291" s="7">
        <v>0.81209043111010182</v>
      </c>
      <c r="Q291" s="5">
        <v>0.54134250605487566</v>
      </c>
      <c r="R291" s="11">
        <v>2.7048234602813609E-2</v>
      </c>
      <c r="S291" s="12">
        <v>0.96750894019750522</v>
      </c>
      <c r="T291" s="6">
        <v>2689.8371455285951</v>
      </c>
      <c r="U291" s="6">
        <v>4.2244540739491487</v>
      </c>
      <c r="V291" s="6">
        <v>5.5112078031157736</v>
      </c>
      <c r="W291" s="6">
        <v>2788.1174061561869</v>
      </c>
      <c r="X291" s="6">
        <v>22.81899858035089</v>
      </c>
      <c r="Y291" s="6">
        <v>113.29476950290289</v>
      </c>
      <c r="Z291" s="6">
        <v>2730.7991688476732</v>
      </c>
      <c r="AA291" s="6">
        <v>9.9340747317929061</v>
      </c>
      <c r="AB291" s="13">
        <v>56.339819261750868</v>
      </c>
      <c r="AC291" s="14">
        <v>103.653762488594</v>
      </c>
      <c r="AE291" t="s">
        <v>1382</v>
      </c>
      <c r="AF291" t="s">
        <v>1382</v>
      </c>
      <c r="AG291">
        <v>25.004000000000001</v>
      </c>
      <c r="AH291">
        <v>90.253944962655112</v>
      </c>
      <c r="AI291">
        <v>45.626107820653822</v>
      </c>
      <c r="AJ291">
        <v>83.958656424993251</v>
      </c>
      <c r="AK291" t="s">
        <v>143</v>
      </c>
      <c r="AL291">
        <v>754.47335021206629</v>
      </c>
      <c r="AM291">
        <v>1650.5686894205289</v>
      </c>
      <c r="AN291">
        <v>215.178717019006</v>
      </c>
      <c r="AO291">
        <v>14.562745098678</v>
      </c>
      <c r="AP291">
        <v>2.0553658525286371</v>
      </c>
      <c r="AQ291">
        <v>5.0821450474699628</v>
      </c>
      <c r="AR291">
        <v>1.286827296505239</v>
      </c>
      <c r="AS291">
        <v>1.3537386361368939</v>
      </c>
      <c r="AT291">
        <v>78.207083120955787</v>
      </c>
      <c r="AU291">
        <v>30.022199099403501</v>
      </c>
      <c r="AV291">
        <v>46.387059122870433</v>
      </c>
      <c r="AW291">
        <v>4.762480472025401</v>
      </c>
      <c r="AX291">
        <v>0.82485113765744777</v>
      </c>
      <c r="AY291">
        <v>0.12849559878279371</v>
      </c>
      <c r="AZ291">
        <v>832.9772004580982</v>
      </c>
      <c r="BA291">
        <v>48.311481551422332</v>
      </c>
      <c r="BB291">
        <v>6.8573725119214501E-2</v>
      </c>
      <c r="BC291">
        <v>495596.611754379</v>
      </c>
      <c r="BD291">
        <v>26852.322850483211</v>
      </c>
      <c r="BE291">
        <v>1.9596763209483981</v>
      </c>
      <c r="BF291">
        <v>0.86678582255701053</v>
      </c>
      <c r="BG291">
        <v>0.17303135526631089</v>
      </c>
      <c r="BH291">
        <v>9.6262070383671697E-2</v>
      </c>
      <c r="BI291">
        <v>1.720211904898286</v>
      </c>
      <c r="BJ291">
        <v>0.18147692893294801</v>
      </c>
      <c r="BK291">
        <v>8.6376598206018302E-3</v>
      </c>
      <c r="BL291">
        <v>50.355716241511693</v>
      </c>
      <c r="BM291">
        <v>3.9203825828816239</v>
      </c>
      <c r="BN291">
        <v>5.3247994593808523E-2</v>
      </c>
      <c r="BO291">
        <v>4.9708187285526577</v>
      </c>
      <c r="BP291">
        <v>0.60262028039591264</v>
      </c>
      <c r="BQ291">
        <v>9.1281841683978782E-3</v>
      </c>
      <c r="BR291">
        <v>35.893682778520692</v>
      </c>
      <c r="BS291">
        <v>4.9645720823233992</v>
      </c>
      <c r="BT291">
        <v>6.718117817413044E-2</v>
      </c>
      <c r="BU291">
        <v>25.304343141611859</v>
      </c>
      <c r="BV291">
        <v>2.7136622906193488</v>
      </c>
      <c r="BW291">
        <v>0.1088375523897428</v>
      </c>
      <c r="BX291">
        <v>9.1614124895932925</v>
      </c>
      <c r="BY291">
        <v>0.7838772642378391</v>
      </c>
      <c r="BZ291">
        <v>2.595499721322236E-2</v>
      </c>
      <c r="CA291">
        <v>47.075259889329388</v>
      </c>
      <c r="CB291">
        <v>3.3935507836381551</v>
      </c>
      <c r="CC291">
        <v>0.14358408138652179</v>
      </c>
      <c r="CD291">
        <v>9.9053924661093991</v>
      </c>
      <c r="CE291">
        <v>0.69856465302128246</v>
      </c>
      <c r="CF291">
        <v>2.090823111633381E-2</v>
      </c>
      <c r="CG291">
        <v>88.562862312332584</v>
      </c>
      <c r="CH291">
        <v>6.7432272832638844</v>
      </c>
      <c r="CI291">
        <v>4.7150288183069967E-2</v>
      </c>
      <c r="CJ291">
        <v>25.657246806624411</v>
      </c>
      <c r="CK291">
        <v>1.714085835381667</v>
      </c>
      <c r="CL291">
        <v>1.183986328667082E-2</v>
      </c>
      <c r="CM291">
        <v>115.8569080518313</v>
      </c>
      <c r="CN291">
        <v>7.63099954431567</v>
      </c>
      <c r="CO291">
        <v>9.6561888499074974E-2</v>
      </c>
      <c r="CP291">
        <v>22.24330803957448</v>
      </c>
      <c r="CQ291">
        <v>1.54292275224495</v>
      </c>
      <c r="CR291">
        <v>1.1399568299437409E-2</v>
      </c>
      <c r="CS291">
        <v>170.9581388791369</v>
      </c>
      <c r="CT291">
        <v>11.418028055570881</v>
      </c>
      <c r="CU291">
        <v>5.2892698686431767E-2</v>
      </c>
      <c r="CV291">
        <v>27.657899098411111</v>
      </c>
      <c r="CW291">
        <v>1.7012078425209189</v>
      </c>
      <c r="CX291">
        <v>1.1530092041720629E-2</v>
      </c>
      <c r="CY291">
        <v>4700.3135247407135</v>
      </c>
      <c r="CZ291">
        <v>226.70512823771051</v>
      </c>
      <c r="DA291">
        <v>0.11506365959626901</v>
      </c>
      <c r="DB291">
        <v>9.0937100505784768E-2</v>
      </c>
      <c r="DC291">
        <v>4.3308404685437271E-2</v>
      </c>
      <c r="DD291">
        <v>1.048619992801854E-2</v>
      </c>
      <c r="DE291">
        <v>-0.66319840744101022</v>
      </c>
      <c r="DF291">
        <v>4.582059536033066</v>
      </c>
      <c r="DG291">
        <v>11.215714883380739</v>
      </c>
      <c r="DH291">
        <v>684.17365706372209</v>
      </c>
      <c r="DI291">
        <v>31.16897317116603</v>
      </c>
      <c r="DJ291">
        <v>0.7752771505134376</v>
      </c>
      <c r="DK291">
        <v>138.45317622042541</v>
      </c>
      <c r="DL291">
        <v>6.3207340173739457</v>
      </c>
      <c r="DM291">
        <v>0.43343786080457619</v>
      </c>
      <c r="DN291">
        <v>40.950995353015458</v>
      </c>
      <c r="DO291">
        <v>1.902018833170471</v>
      </c>
      <c r="DP291">
        <v>0.34342566484614151</v>
      </c>
      <c r="DQ291">
        <v>145.81704509606641</v>
      </c>
      <c r="DR291">
        <v>6.4873866024562314</v>
      </c>
      <c r="DS291">
        <v>0.30840003956957152</v>
      </c>
      <c r="DT291">
        <v>311.65194523287022</v>
      </c>
      <c r="DU291">
        <v>14.60164557107411</v>
      </c>
      <c r="DV291">
        <v>0.15560743116730469</v>
      </c>
      <c r="DW291">
        <v>216.80768569725859</v>
      </c>
      <c r="DX291">
        <v>9.7371717667362105</v>
      </c>
      <c r="DY291">
        <v>0.31650106828417351</v>
      </c>
      <c r="EA291">
        <v>530.5587264064319</v>
      </c>
      <c r="EB291">
        <v>7.2582780797396058</v>
      </c>
      <c r="EC291">
        <v>82.146356022041914</v>
      </c>
      <c r="ED291">
        <v>53.564856988713977</v>
      </c>
      <c r="EE291">
        <v>78.541975445340682</v>
      </c>
      <c r="EF291">
        <v>170.9752914973775</v>
      </c>
      <c r="EG291">
        <v>162.72491100520949</v>
      </c>
      <c r="EH291">
        <v>236.55909492125321</v>
      </c>
      <c r="EI291">
        <v>274.38760293931853</v>
      </c>
      <c r="EJ291">
        <v>360.01163541598612</v>
      </c>
      <c r="EK291">
        <v>469.91294517627131</v>
      </c>
      <c r="EL291">
        <v>724.10567532394543</v>
      </c>
      <c r="EM291">
        <v>900.53878702730685</v>
      </c>
      <c r="EN291">
        <v>1061.851794280353</v>
      </c>
      <c r="EO291">
        <v>1124.3048413988261</v>
      </c>
      <c r="EQ291">
        <v>4.1661176175085082</v>
      </c>
      <c r="ER291">
        <v>2.27676399855625</v>
      </c>
      <c r="ES291">
        <v>0.80912857954148976</v>
      </c>
      <c r="ET291">
        <v>0.81291220782451323</v>
      </c>
      <c r="EU291">
        <v>6.8354907142750016E-3</v>
      </c>
      <c r="EV291">
        <v>3.0682726792456538E-2</v>
      </c>
      <c r="EW291">
        <v>4.4887379816608917</v>
      </c>
      <c r="EX291">
        <v>9.5317072760844379</v>
      </c>
      <c r="EY291">
        <v>6.1890082893102409</v>
      </c>
      <c r="EZ291">
        <v>1.822972262544343</v>
      </c>
      <c r="FA291">
        <v>5.0701641246212103E-3</v>
      </c>
      <c r="FC291">
        <f t="shared" si="34"/>
        <v>5.9672738510925427</v>
      </c>
      <c r="FE291">
        <v>-19.839589177299999</v>
      </c>
      <c r="FF291">
        <v>1.1644553</v>
      </c>
      <c r="FH291">
        <v>-3.4848026372099992</v>
      </c>
      <c r="FI291">
        <v>1.1644553</v>
      </c>
      <c r="FK291">
        <v>1003.5323934</v>
      </c>
      <c r="FL291">
        <f t="shared" si="38"/>
        <v>730.38239340000007</v>
      </c>
      <c r="FM291">
        <v>23</v>
      </c>
      <c r="FS291">
        <f t="shared" si="35"/>
        <v>311.65194523287022</v>
      </c>
      <c r="FT291">
        <f t="shared" si="36"/>
        <v>504.77307247635258</v>
      </c>
      <c r="FU291">
        <f t="shared" si="37"/>
        <v>0.99420778639024376</v>
      </c>
      <c r="FV291">
        <f t="shared" si="40"/>
        <v>2.273913686094188</v>
      </c>
    </row>
    <row r="292" spans="1:178" x14ac:dyDescent="0.25">
      <c r="A292" t="s">
        <v>1383</v>
      </c>
      <c r="B292" t="s">
        <v>789</v>
      </c>
      <c r="C292" s="2">
        <v>-3.4753439492166058</v>
      </c>
      <c r="D292" s="5">
        <v>2.864355351963558E-2</v>
      </c>
      <c r="E292" s="6">
        <v>198.32326883745861</v>
      </c>
      <c r="F292" s="7">
        <v>0.40165177606629549</v>
      </c>
      <c r="G292">
        <v>-408.54098402738839</v>
      </c>
      <c r="H292" s="8">
        <v>134.93163842606739</v>
      </c>
      <c r="I292" s="2">
        <v>1.906012790198313</v>
      </c>
      <c r="J292" s="2">
        <v>9.3839454506243952E-2</v>
      </c>
      <c r="K292" s="5">
        <v>0.1831942993386439</v>
      </c>
      <c r="L292" s="9">
        <v>6.1242676324008345E-4</v>
      </c>
      <c r="M292">
        <v>0.1751468140640085</v>
      </c>
      <c r="N292" s="8">
        <v>1.7250238486696929</v>
      </c>
      <c r="O292" s="10">
        <v>13.26376856844429</v>
      </c>
      <c r="P292" s="7">
        <v>0.77416377670455738</v>
      </c>
      <c r="Q292" s="5">
        <v>0.52489965043516684</v>
      </c>
      <c r="R292" s="11">
        <v>2.5770557385878679E-2</v>
      </c>
      <c r="S292" s="12">
        <v>0.84932973687904145</v>
      </c>
      <c r="T292" s="6">
        <v>2681.1108054261081</v>
      </c>
      <c r="U292" s="6">
        <v>4.2519533797187092</v>
      </c>
      <c r="V292" s="6">
        <v>5.5385284767043563</v>
      </c>
      <c r="W292" s="6">
        <v>2719.7492262206979</v>
      </c>
      <c r="X292" s="6">
        <v>9.8644610510222588</v>
      </c>
      <c r="Y292" s="6">
        <v>108.9872006505352</v>
      </c>
      <c r="Z292" s="6">
        <v>2698.3356834644201</v>
      </c>
      <c r="AA292" s="6">
        <v>4.8379723606048088</v>
      </c>
      <c r="AB292" s="13">
        <v>55.102999364063059</v>
      </c>
      <c r="AC292" s="14">
        <v>101.44113479817371</v>
      </c>
      <c r="AE292" t="s">
        <v>1384</v>
      </c>
      <c r="AF292" t="s">
        <v>1384</v>
      </c>
      <c r="AG292">
        <v>25.042000000000002</v>
      </c>
      <c r="AH292" t="s">
        <v>143</v>
      </c>
      <c r="AI292">
        <v>33.05035736059699</v>
      </c>
      <c r="AJ292">
        <v>76.499882382043438</v>
      </c>
      <c r="AK292" t="s">
        <v>143</v>
      </c>
      <c r="AL292">
        <v>606.62673063258933</v>
      </c>
      <c r="AM292">
        <v>1508.6558716561931</v>
      </c>
      <c r="AN292">
        <v>227.1845296914029</v>
      </c>
      <c r="AO292">
        <v>15.898248545066419</v>
      </c>
      <c r="AP292">
        <v>1.8940417665956331</v>
      </c>
      <c r="AQ292">
        <v>3.922370549655779</v>
      </c>
      <c r="AR292">
        <v>0.91490598500978715</v>
      </c>
      <c r="AS292">
        <v>1.3971540602326979</v>
      </c>
      <c r="AT292" t="s">
        <v>143</v>
      </c>
      <c r="AU292">
        <v>20.0428039473979</v>
      </c>
      <c r="AV292">
        <v>41.688828933403641</v>
      </c>
      <c r="AW292">
        <v>2.86833040124628</v>
      </c>
      <c r="AX292">
        <v>0.80192603981344801</v>
      </c>
      <c r="AY292">
        <v>0.17515525293899081</v>
      </c>
      <c r="AZ292">
        <v>588.59302611689793</v>
      </c>
      <c r="BA292">
        <v>35.026357465321773</v>
      </c>
      <c r="BB292">
        <v>5.6664191268910633E-2</v>
      </c>
      <c r="BC292">
        <v>525769.91569407913</v>
      </c>
      <c r="BD292">
        <v>33120.382979212693</v>
      </c>
      <c r="BE292">
        <v>1.555872610681871</v>
      </c>
      <c r="BF292">
        <v>0.82658579145495248</v>
      </c>
      <c r="BG292">
        <v>0.14287227077847689</v>
      </c>
      <c r="BH292">
        <v>9.2486586084718408E-2</v>
      </c>
      <c r="BI292">
        <v>1.199233106805452</v>
      </c>
      <c r="BJ292">
        <v>0.20740803221590251</v>
      </c>
      <c r="BK292">
        <v>9.1125120100305247E-3</v>
      </c>
      <c r="BL292">
        <v>50.737875073476978</v>
      </c>
      <c r="BM292">
        <v>3.8690812612146459</v>
      </c>
      <c r="BN292">
        <v>5.2635786298927907E-2</v>
      </c>
      <c r="BO292">
        <v>2.8431441354650491</v>
      </c>
      <c r="BP292">
        <v>0.6779335431176452</v>
      </c>
      <c r="BQ292">
        <v>1.143856021020666E-2</v>
      </c>
      <c r="BR292">
        <v>20.536756871343819</v>
      </c>
      <c r="BS292">
        <v>4.3245023892120269</v>
      </c>
      <c r="BT292">
        <v>6.4884876063186117E-2</v>
      </c>
      <c r="BU292">
        <v>15.39250604602392</v>
      </c>
      <c r="BV292">
        <v>3.0900470467279142</v>
      </c>
      <c r="BW292">
        <v>7.5132383120614668E-2</v>
      </c>
      <c r="BX292">
        <v>5.7869119314581221</v>
      </c>
      <c r="BY292">
        <v>0.80160666739899133</v>
      </c>
      <c r="BZ292">
        <v>8.3683388187811222E-3</v>
      </c>
      <c r="CA292">
        <v>28.427754298634181</v>
      </c>
      <c r="CB292">
        <v>3.2621159363658818</v>
      </c>
      <c r="CC292">
        <v>0.1130680101132646</v>
      </c>
      <c r="CD292">
        <v>6.2849810133703299</v>
      </c>
      <c r="CE292">
        <v>0.49579525631260368</v>
      </c>
      <c r="CF292">
        <v>2.0501935165734349E-2</v>
      </c>
      <c r="CG292">
        <v>58.935656791741287</v>
      </c>
      <c r="CH292">
        <v>4.3045764447822581</v>
      </c>
      <c r="CI292">
        <v>4.1017738490239077E-2</v>
      </c>
      <c r="CJ292">
        <v>19.332265469352411</v>
      </c>
      <c r="CK292">
        <v>1.3207381400938261</v>
      </c>
      <c r="CL292">
        <v>1.0299987892414529E-2</v>
      </c>
      <c r="CM292">
        <v>86.775788619402732</v>
      </c>
      <c r="CN292">
        <v>4.9765078352209171</v>
      </c>
      <c r="CO292">
        <v>3.112920353919672E-2</v>
      </c>
      <c r="CP292">
        <v>16.677847639440969</v>
      </c>
      <c r="CQ292">
        <v>1.038616966876879</v>
      </c>
      <c r="CR292">
        <v>9.9194701183119849E-3</v>
      </c>
      <c r="CS292">
        <v>129.3482788577509</v>
      </c>
      <c r="CT292">
        <v>8.5763697517279152</v>
      </c>
      <c r="CU292">
        <v>0.1123747412000045</v>
      </c>
      <c r="CV292">
        <v>20.8924995353402</v>
      </c>
      <c r="CW292">
        <v>1.6341635519491859</v>
      </c>
      <c r="CX292">
        <v>1.0029364291007561E-2</v>
      </c>
      <c r="CY292">
        <v>5066.2070130705097</v>
      </c>
      <c r="CZ292">
        <v>285.03900225699192</v>
      </c>
      <c r="DA292">
        <v>0.10006332530706839</v>
      </c>
      <c r="DB292">
        <v>8.2165214753898166E-2</v>
      </c>
      <c r="DC292">
        <v>3.775233636922929E-2</v>
      </c>
      <c r="DD292">
        <v>9.1205065385404783E-3</v>
      </c>
      <c r="DE292">
        <v>1.4226741751301271</v>
      </c>
      <c r="DF292">
        <v>4.7026588567703129</v>
      </c>
      <c r="DG292">
        <v>10.60747878211691</v>
      </c>
      <c r="DH292">
        <v>421.82868807931908</v>
      </c>
      <c r="DI292">
        <v>34.906384984743489</v>
      </c>
      <c r="DJ292">
        <v>0.62488912535774388</v>
      </c>
      <c r="DK292">
        <v>84.959248070440182</v>
      </c>
      <c r="DL292">
        <v>7.0686225639678062</v>
      </c>
      <c r="DM292">
        <v>0.338576122565103</v>
      </c>
      <c r="DN292">
        <v>32.318427179515581</v>
      </c>
      <c r="DO292">
        <v>1.6996754337385851</v>
      </c>
      <c r="DP292">
        <v>0.30835835376472842</v>
      </c>
      <c r="DQ292">
        <v>117.2967776428254</v>
      </c>
      <c r="DR292">
        <v>7.2407192361563339</v>
      </c>
      <c r="DS292">
        <v>0.27108809322995903</v>
      </c>
      <c r="DT292">
        <v>198.32326883745861</v>
      </c>
      <c r="DU292">
        <v>16.0009488078591</v>
      </c>
      <c r="DV292">
        <v>0.1481212238463355</v>
      </c>
      <c r="DW292">
        <v>137.3264163209129</v>
      </c>
      <c r="DX292">
        <v>10.652983946247531</v>
      </c>
      <c r="DY292">
        <v>0.27695753042346383</v>
      </c>
      <c r="EA292">
        <v>374.90001663496679</v>
      </c>
      <c r="EB292">
        <v>5.0600553029765933</v>
      </c>
      <c r="EC292">
        <v>82.769779891479573</v>
      </c>
      <c r="ED292">
        <v>30.637329045959579</v>
      </c>
      <c r="EE292">
        <v>44.938198843203097</v>
      </c>
      <c r="EF292">
        <v>104.00341922989131</v>
      </c>
      <c r="EG292">
        <v>102.7870680543183</v>
      </c>
      <c r="EH292">
        <v>142.8530366765537</v>
      </c>
      <c r="EI292">
        <v>174.0991970462695</v>
      </c>
      <c r="EJ292">
        <v>239.57584061683451</v>
      </c>
      <c r="EK292">
        <v>354.07079614198551</v>
      </c>
      <c r="EL292">
        <v>542.34867887126711</v>
      </c>
      <c r="EM292">
        <v>675.21650362109199</v>
      </c>
      <c r="EN292">
        <v>803.40545874379416</v>
      </c>
      <c r="EO292">
        <v>849.2885989975689</v>
      </c>
      <c r="EQ292">
        <v>6.6476587619261451</v>
      </c>
      <c r="ER292">
        <v>4.2627326416613469</v>
      </c>
      <c r="ES292">
        <v>0.84327637051015691</v>
      </c>
      <c r="ET292">
        <v>0.83235350092109872</v>
      </c>
      <c r="EU292">
        <v>6.2982585541408974E-3</v>
      </c>
      <c r="EV292">
        <v>3.542140524764284E-2</v>
      </c>
      <c r="EW292">
        <v>5.6239998633200656</v>
      </c>
      <c r="EX292">
        <v>10.060045408884379</v>
      </c>
      <c r="EY292">
        <v>3.908781527611338</v>
      </c>
      <c r="EZ292">
        <v>1.533250156776822</v>
      </c>
      <c r="FA292">
        <v>6.3903887918290722E-3</v>
      </c>
      <c r="FC292">
        <f t="shared" si="34"/>
        <v>6.6986184467169574</v>
      </c>
      <c r="FE292">
        <v>-20.090146722019998</v>
      </c>
      <c r="FF292">
        <v>1.1879976999999999</v>
      </c>
      <c r="FH292">
        <v>-3.1512800882899996</v>
      </c>
      <c r="FI292">
        <v>1.1879976999999999</v>
      </c>
      <c r="FK292">
        <v>980.4717339</v>
      </c>
      <c r="FL292">
        <f t="shared" si="38"/>
        <v>707.32173390000003</v>
      </c>
      <c r="FM292">
        <v>23</v>
      </c>
      <c r="FS292">
        <f t="shared" si="35"/>
        <v>198.32326883745861</v>
      </c>
      <c r="FT292">
        <f t="shared" si="36"/>
        <v>321.21810014641665</v>
      </c>
      <c r="FU292">
        <f t="shared" si="37"/>
        <v>1.4294137668505238</v>
      </c>
      <c r="FV292">
        <f t="shared" si="40"/>
        <v>2.9043215261831228</v>
      </c>
    </row>
    <row r="293" spans="1:178" x14ac:dyDescent="0.25">
      <c r="A293" t="s">
        <v>1385</v>
      </c>
      <c r="B293" t="s">
        <v>789</v>
      </c>
      <c r="C293" s="2">
        <v>-4.0402078352586042</v>
      </c>
      <c r="D293" s="5">
        <v>3.3580075734818568E-2</v>
      </c>
      <c r="E293" s="6">
        <v>427.09677927471398</v>
      </c>
      <c r="F293" s="7">
        <v>0.63373570801407852</v>
      </c>
      <c r="G293">
        <v>-352.98790063330563</v>
      </c>
      <c r="H293" s="8">
        <v>196.3670051847995</v>
      </c>
      <c r="I293" s="2">
        <v>3.049477327939258</v>
      </c>
      <c r="J293" s="2">
        <v>0.20371305052284941</v>
      </c>
      <c r="K293" s="5">
        <v>0.17996308486050719</v>
      </c>
      <c r="L293" s="9">
        <v>9.1066197036675527E-4</v>
      </c>
      <c r="M293">
        <v>0.25022212501717639</v>
      </c>
      <c r="N293" s="8">
        <v>0.83537449617459991</v>
      </c>
      <c r="O293" s="10">
        <v>8.4671837953665019</v>
      </c>
      <c r="P293" s="7">
        <v>0.59625190048417576</v>
      </c>
      <c r="Q293" s="5">
        <v>0.34059619040949679</v>
      </c>
      <c r="R293" s="11">
        <v>2.1662295962802929E-2</v>
      </c>
      <c r="S293" s="12">
        <v>0.99053097316851868</v>
      </c>
      <c r="T293" s="6">
        <v>2651.357027123091</v>
      </c>
      <c r="U293" s="6">
        <v>7.5843981312716666</v>
      </c>
      <c r="V293" s="6">
        <v>8.3716025252393784</v>
      </c>
      <c r="W293" s="6">
        <v>1882.049732751658</v>
      </c>
      <c r="X293" s="6">
        <v>67.475783877237333</v>
      </c>
      <c r="Y293" s="6">
        <v>104.51623352903719</v>
      </c>
      <c r="Z293" s="6">
        <v>2267.881255801567</v>
      </c>
      <c r="AA293" s="6">
        <v>37.629112026958893</v>
      </c>
      <c r="AB293" s="13">
        <v>65.779191266488198</v>
      </c>
      <c r="AC293" s="14">
        <v>70.984394538287248</v>
      </c>
      <c r="AE293" t="s">
        <v>1386</v>
      </c>
      <c r="AF293" t="s">
        <v>1386</v>
      </c>
      <c r="AG293">
        <v>22.666</v>
      </c>
      <c r="AH293">
        <v>1691.3438509357411</v>
      </c>
      <c r="AI293">
        <v>141.1333753414105</v>
      </c>
      <c r="AJ293">
        <v>101.1562495121575</v>
      </c>
      <c r="AK293" t="s">
        <v>143</v>
      </c>
      <c r="AL293">
        <v>1000.692296194909</v>
      </c>
      <c r="AM293">
        <v>1998.3502948447599</v>
      </c>
      <c r="AN293">
        <v>275.74278281747831</v>
      </c>
      <c r="AO293">
        <v>12.74391252355854</v>
      </c>
      <c r="AP293">
        <v>2.436764700001572</v>
      </c>
      <c r="AQ293">
        <v>53.158177648924372</v>
      </c>
      <c r="AR293">
        <v>6.1741280342995069</v>
      </c>
      <c r="AS293">
        <v>1.6353920079162769</v>
      </c>
      <c r="AT293">
        <v>1238.1991749832321</v>
      </c>
      <c r="AU293">
        <v>98.57935903547714</v>
      </c>
      <c r="AV293">
        <v>58.218678204623508</v>
      </c>
      <c r="AW293">
        <v>76.22018453844899</v>
      </c>
      <c r="AX293">
        <v>7.9152009893790201</v>
      </c>
      <c r="AY293">
        <v>0.13401695584629539</v>
      </c>
      <c r="AZ293">
        <v>1770.7249511484281</v>
      </c>
      <c r="BA293">
        <v>103.4360093372093</v>
      </c>
      <c r="BB293">
        <v>0.14777745206837939</v>
      </c>
      <c r="BC293">
        <v>501377.47176023968</v>
      </c>
      <c r="BD293">
        <v>25100.051903877491</v>
      </c>
      <c r="BE293">
        <v>2.375203717966365</v>
      </c>
      <c r="BF293">
        <v>4.140042199714733</v>
      </c>
      <c r="BG293">
        <v>0.55237998057583615</v>
      </c>
      <c r="BH293">
        <v>8.2233211192823563E-2</v>
      </c>
      <c r="BI293">
        <v>21.233400283937382</v>
      </c>
      <c r="BJ293">
        <v>2.1002868831921711</v>
      </c>
      <c r="BK293">
        <v>6.7967027158795639E-3</v>
      </c>
      <c r="BL293">
        <v>336.29253301397779</v>
      </c>
      <c r="BM293">
        <v>26.44821761238428</v>
      </c>
      <c r="BN293">
        <v>5.9561932786735841E-2</v>
      </c>
      <c r="BO293">
        <v>66.979195088880033</v>
      </c>
      <c r="BP293">
        <v>5.4079903140850636</v>
      </c>
      <c r="BQ293">
        <v>1.468116328484261E-2</v>
      </c>
      <c r="BR293">
        <v>486.27626816981717</v>
      </c>
      <c r="BS293">
        <v>40.782664996105368</v>
      </c>
      <c r="BT293">
        <v>3.9298575150643771E-2</v>
      </c>
      <c r="BU293">
        <v>313.41300350356818</v>
      </c>
      <c r="BV293">
        <v>25.94724907248397</v>
      </c>
      <c r="BW293">
        <v>0.1218120261660353</v>
      </c>
      <c r="BX293">
        <v>99.005961406893377</v>
      </c>
      <c r="BY293">
        <v>6.6026834668450336</v>
      </c>
      <c r="BZ293">
        <v>1.2380070066129791E-2</v>
      </c>
      <c r="CA293">
        <v>345.70876137029171</v>
      </c>
      <c r="CB293">
        <v>23.927346491209981</v>
      </c>
      <c r="CC293">
        <v>0.14960576050513019</v>
      </c>
      <c r="CD293">
        <v>52.285748158746827</v>
      </c>
      <c r="CE293">
        <v>3.7869792173806478</v>
      </c>
      <c r="CF293">
        <v>2.670207083589354E-2</v>
      </c>
      <c r="CG293">
        <v>288.35829761268968</v>
      </c>
      <c r="CH293">
        <v>19.133786048306199</v>
      </c>
      <c r="CI293">
        <v>6.0689532937542597E-2</v>
      </c>
      <c r="CJ293">
        <v>56.700163080449578</v>
      </c>
      <c r="CK293">
        <v>4.0539986558275656</v>
      </c>
      <c r="CL293">
        <v>1.523963219109857E-2</v>
      </c>
      <c r="CM293">
        <v>187.709768790504</v>
      </c>
      <c r="CN293">
        <v>14.006434017747649</v>
      </c>
      <c r="CO293">
        <v>4.6047001067272143E-2</v>
      </c>
      <c r="CP293">
        <v>28.077371495396349</v>
      </c>
      <c r="CQ293">
        <v>2.2700320871720372</v>
      </c>
      <c r="CR293">
        <v>1.4679725030078909E-2</v>
      </c>
      <c r="CS293">
        <v>193.751658079663</v>
      </c>
      <c r="CT293">
        <v>12.763206725473321</v>
      </c>
      <c r="CU293">
        <v>6.8040791283207377E-2</v>
      </c>
      <c r="CV293">
        <v>28.35237241027966</v>
      </c>
      <c r="CW293">
        <v>2.2687674830342139</v>
      </c>
      <c r="CX293">
        <v>1.4837613657852329E-2</v>
      </c>
      <c r="CY293">
        <v>4770.3510562454194</v>
      </c>
      <c r="CZ293">
        <v>243.90040549769759</v>
      </c>
      <c r="DA293">
        <v>0.14800480950543751</v>
      </c>
      <c r="DB293">
        <v>0.2112723521254761</v>
      </c>
      <c r="DC293">
        <v>6.3321667790517053E-2</v>
      </c>
      <c r="DD293">
        <v>1.3492022854932499E-2</v>
      </c>
      <c r="DE293">
        <v>6.3139141553985576</v>
      </c>
      <c r="DF293">
        <v>5.57661554722395</v>
      </c>
      <c r="DG293">
        <v>13.6514699608298</v>
      </c>
      <c r="DH293">
        <v>613.30798510321881</v>
      </c>
      <c r="DI293">
        <v>77.542822016387845</v>
      </c>
      <c r="DJ293">
        <v>0.82065484217714169</v>
      </c>
      <c r="DK293">
        <v>121.0787656756607</v>
      </c>
      <c r="DL293">
        <v>14.963246753891321</v>
      </c>
      <c r="DM293">
        <v>0.46131673444050958</v>
      </c>
      <c r="DN293">
        <v>70.719266201008224</v>
      </c>
      <c r="DO293">
        <v>9.5469787706282201</v>
      </c>
      <c r="DP293">
        <v>0.37634211482761998</v>
      </c>
      <c r="DQ293">
        <v>396.05580497191818</v>
      </c>
      <c r="DR293">
        <v>26.146758151981071</v>
      </c>
      <c r="DS293">
        <v>0.36351088213347432</v>
      </c>
      <c r="DT293">
        <v>427.09677927471398</v>
      </c>
      <c r="DU293">
        <v>35.349744053315057</v>
      </c>
      <c r="DV293">
        <v>0.1946997444574117</v>
      </c>
      <c r="DW293">
        <v>211.7343162393868</v>
      </c>
      <c r="DX293">
        <v>26.904389907128259</v>
      </c>
      <c r="DY293">
        <v>0.32129442234392602</v>
      </c>
      <c r="EA293">
        <v>1127.850287355687</v>
      </c>
      <c r="EB293">
        <v>89.59240626133915</v>
      </c>
      <c r="EC293">
        <v>548.60119578136675</v>
      </c>
      <c r="ED293">
        <v>721.75856776810383</v>
      </c>
      <c r="EE293">
        <v>1064.0618559514601</v>
      </c>
      <c r="EF293">
        <v>2117.6554290781642</v>
      </c>
      <c r="EG293">
        <v>1758.5428313835409</v>
      </c>
      <c r="EH293">
        <v>1737.229956634631</v>
      </c>
      <c r="EI293">
        <v>1448.35867475753</v>
      </c>
      <c r="EJ293">
        <v>1172.1882016776001</v>
      </c>
      <c r="EK293">
        <v>1038.4645252829589</v>
      </c>
      <c r="EL293">
        <v>1173.1860549406499</v>
      </c>
      <c r="EM293">
        <v>1136.735688072727</v>
      </c>
      <c r="EN293">
        <v>1203.4264476997701</v>
      </c>
      <c r="EO293">
        <v>1152.5354638325059</v>
      </c>
      <c r="EQ293">
        <v>2.157372683537512</v>
      </c>
      <c r="ER293">
        <v>1.026073085028419</v>
      </c>
      <c r="ES293">
        <v>0.9168465343320259</v>
      </c>
      <c r="ET293">
        <v>0.94252029737238008</v>
      </c>
      <c r="EU293">
        <v>7.4447762414218258E-2</v>
      </c>
      <c r="EV293">
        <v>5.1571990178489617E-2</v>
      </c>
      <c r="EW293">
        <v>0.69272720235094987</v>
      </c>
      <c r="EX293">
        <v>19.595759492732551</v>
      </c>
      <c r="EY293">
        <v>1.270015648123124</v>
      </c>
      <c r="EZ293">
        <v>2.2043516092084681</v>
      </c>
      <c r="FA293">
        <v>2.136777687865005E-2</v>
      </c>
      <c r="FC293">
        <f t="shared" si="34"/>
        <v>1.5130512410955959</v>
      </c>
      <c r="FE293">
        <v>1.8274999999999999</v>
      </c>
      <c r="FF293">
        <v>6.0927353000000002</v>
      </c>
      <c r="FH293">
        <v>1.8210999999999999</v>
      </c>
      <c r="FI293">
        <v>6.0927353000000002</v>
      </c>
      <c r="FK293">
        <v>1275.3810235999999</v>
      </c>
      <c r="FL293">
        <f t="shared" si="38"/>
        <v>1002.2310236</v>
      </c>
      <c r="FM293">
        <v>33</v>
      </c>
      <c r="FS293">
        <f t="shared" si="35"/>
        <v>427.09677927471398</v>
      </c>
      <c r="FT293">
        <f t="shared" si="36"/>
        <v>691.75552027491028</v>
      </c>
      <c r="FU293">
        <f t="shared" si="37"/>
        <v>1.7537022757423981</v>
      </c>
      <c r="FV293">
        <f t="shared" si="40"/>
        <v>3.2593355504844195</v>
      </c>
    </row>
    <row r="294" spans="1:178" x14ac:dyDescent="0.25">
      <c r="A294" t="s">
        <v>1387</v>
      </c>
      <c r="B294" t="s">
        <v>789</v>
      </c>
      <c r="C294" s="2">
        <v>44.08744639184885</v>
      </c>
      <c r="D294" s="5">
        <v>3.1697794790155678E-3</v>
      </c>
      <c r="E294" s="6">
        <v>28.10199294718181</v>
      </c>
      <c r="F294" s="7">
        <v>0.2420822710979269</v>
      </c>
      <c r="G294">
        <v>32.19662472647876</v>
      </c>
      <c r="H294" s="8">
        <v>85.923416705023868</v>
      </c>
      <c r="I294" s="2">
        <v>2.2379787194867871</v>
      </c>
      <c r="J294" s="2">
        <v>0.11039867849747551</v>
      </c>
      <c r="K294" s="5">
        <v>0.18413347738899741</v>
      </c>
      <c r="L294" s="9">
        <v>3.0992951630842108E-3</v>
      </c>
      <c r="M294">
        <v>0.11068243865055059</v>
      </c>
      <c r="N294" s="8">
        <v>2.4257687022813439</v>
      </c>
      <c r="O294" s="10">
        <v>11.33568013151832</v>
      </c>
      <c r="P294" s="7">
        <v>0.68312193401812205</v>
      </c>
      <c r="Q294" s="5">
        <v>0.44739585532039822</v>
      </c>
      <c r="R294" s="11">
        <v>2.2085308594598851E-2</v>
      </c>
      <c r="S294" s="12">
        <v>0.2347450321525254</v>
      </c>
      <c r="T294" s="6">
        <v>2683.3365144714089</v>
      </c>
      <c r="U294" s="6">
        <v>28.053295127382029</v>
      </c>
      <c r="V294" s="6">
        <v>28.2833187729522</v>
      </c>
      <c r="W294" s="6">
        <v>2383.2759174809548</v>
      </c>
      <c r="X294" s="6">
        <v>14.602400031907649</v>
      </c>
      <c r="Y294" s="6">
        <v>98.313462686235638</v>
      </c>
      <c r="Z294" s="6">
        <v>2550.7470285919649</v>
      </c>
      <c r="AA294" s="6">
        <v>15.15646610683439</v>
      </c>
      <c r="AB294" s="13">
        <v>54.61162888522712</v>
      </c>
      <c r="AC294" s="14">
        <v>88.817630760353495</v>
      </c>
      <c r="AE294" t="s">
        <v>1388</v>
      </c>
      <c r="AF294" t="s">
        <v>1388</v>
      </c>
      <c r="AG294">
        <v>25.010999999999999</v>
      </c>
      <c r="AH294">
        <v>324.82059415630641</v>
      </c>
      <c r="AI294">
        <v>57.315596266237279</v>
      </c>
      <c r="AJ294">
        <v>78.760053415742632</v>
      </c>
      <c r="AK294" t="s">
        <v>143</v>
      </c>
      <c r="AL294">
        <v>879.64327773664786</v>
      </c>
      <c r="AM294">
        <v>1557.282304155782</v>
      </c>
      <c r="AN294">
        <v>231.15484731661849</v>
      </c>
      <c r="AO294">
        <v>13.790165143941451</v>
      </c>
      <c r="AP294">
        <v>1.9674046737427</v>
      </c>
      <c r="AQ294">
        <v>3.0144910799138862</v>
      </c>
      <c r="AR294">
        <v>0.93558839129975802</v>
      </c>
      <c r="AS294">
        <v>1.3197936641204859</v>
      </c>
      <c r="AT294">
        <v>124.08495080051181</v>
      </c>
      <c r="AU294">
        <v>34.239421941275793</v>
      </c>
      <c r="AV294">
        <v>45.28035971994008</v>
      </c>
      <c r="AW294">
        <v>1.657372399747864</v>
      </c>
      <c r="AX294">
        <v>0.35434774560345572</v>
      </c>
      <c r="AY294">
        <v>0.13779938095696351</v>
      </c>
      <c r="AZ294">
        <v>117.1163011673641</v>
      </c>
      <c r="BA294">
        <v>7.8780096671186977</v>
      </c>
      <c r="BB294">
        <v>8.6811517121349352E-2</v>
      </c>
      <c r="BC294">
        <v>523360.07722773222</v>
      </c>
      <c r="BD294">
        <v>28780.736985468691</v>
      </c>
      <c r="BE294">
        <v>7.5297102175238413</v>
      </c>
      <c r="BF294">
        <v>0.60333259630755243</v>
      </c>
      <c r="BG294">
        <v>0.1362903443639743</v>
      </c>
      <c r="BH294">
        <v>9.0173106432060654E-2</v>
      </c>
      <c r="BI294">
        <v>0.63321685725066434</v>
      </c>
      <c r="BJ294">
        <v>0.1026845476697985</v>
      </c>
      <c r="BK294">
        <v>7.6619633242000591E-3</v>
      </c>
      <c r="BL294">
        <v>13.992900733437329</v>
      </c>
      <c r="BM294">
        <v>1.0012338655662969</v>
      </c>
      <c r="BN294">
        <v>1.653677056345659E-2</v>
      </c>
      <c r="BO294">
        <v>1.306788577519308</v>
      </c>
      <c r="BP294">
        <v>0.1203071035486455</v>
      </c>
      <c r="BQ294">
        <v>8.5840472323436903E-3</v>
      </c>
      <c r="BR294">
        <v>10.88069632811947</v>
      </c>
      <c r="BS294">
        <v>1.5010843075784699</v>
      </c>
      <c r="BT294">
        <v>2.9205592105514398E-2</v>
      </c>
      <c r="BU294">
        <v>6.1041232034012438</v>
      </c>
      <c r="BV294">
        <v>0.87639790610397494</v>
      </c>
      <c r="BW294">
        <v>8.9719534569484657E-2</v>
      </c>
      <c r="BX294">
        <v>2.267020705593175</v>
      </c>
      <c r="BY294">
        <v>0.27701130536974922</v>
      </c>
      <c r="BZ294">
        <v>1.994498184999308E-2</v>
      </c>
      <c r="CA294">
        <v>9.5935341258298656</v>
      </c>
      <c r="CB294">
        <v>1.176093880299639</v>
      </c>
      <c r="CC294">
        <v>0.15374817512556541</v>
      </c>
      <c r="CD294">
        <v>1.862892047713135</v>
      </c>
      <c r="CE294">
        <v>0.18026283603458451</v>
      </c>
      <c r="CF294">
        <v>2.4738110087889169E-2</v>
      </c>
      <c r="CG294">
        <v>15.546414603594931</v>
      </c>
      <c r="CH294">
        <v>1.499770557922723</v>
      </c>
      <c r="CI294">
        <v>9.7791212451415366E-2</v>
      </c>
      <c r="CJ294">
        <v>3.8225701431355099</v>
      </c>
      <c r="CK294">
        <v>0.37032962008130899</v>
      </c>
      <c r="CL294">
        <v>1.132520581329023E-2</v>
      </c>
      <c r="CM294">
        <v>15.78867624599639</v>
      </c>
      <c r="CN294">
        <v>1.535504273420222</v>
      </c>
      <c r="CO294">
        <v>3.4209785291850953E-2</v>
      </c>
      <c r="CP294">
        <v>2.9161325219131311</v>
      </c>
      <c r="CQ294">
        <v>0.3225972049909247</v>
      </c>
      <c r="CR294">
        <v>1.091162412843546E-2</v>
      </c>
      <c r="CS294">
        <v>23.299568718242941</v>
      </c>
      <c r="CT294">
        <v>2.2154334380154621</v>
      </c>
      <c r="CU294">
        <v>5.0548397503744319E-2</v>
      </c>
      <c r="CV294">
        <v>3.6272840984512209</v>
      </c>
      <c r="CW294">
        <v>0.3433676657180682</v>
      </c>
      <c r="CX294">
        <v>1.102498328695071E-2</v>
      </c>
      <c r="CY294">
        <v>5322.2441106359693</v>
      </c>
      <c r="CZ294">
        <v>293.14014567167948</v>
      </c>
      <c r="DA294">
        <v>0.1099481826020729</v>
      </c>
      <c r="DB294">
        <v>2.572820208586608E-2</v>
      </c>
      <c r="DC294">
        <v>1.8347415935857279E-2</v>
      </c>
      <c r="DD294">
        <v>1.002434844744539E-2</v>
      </c>
      <c r="DE294">
        <v>2.1158394214555658</v>
      </c>
      <c r="DF294">
        <v>4.7632993847242702</v>
      </c>
      <c r="DG294">
        <v>10.35430402130214</v>
      </c>
      <c r="DH294">
        <v>50.5526247077675</v>
      </c>
      <c r="DI294">
        <v>2.189195682555392</v>
      </c>
      <c r="DJ294">
        <v>0.63906541657459603</v>
      </c>
      <c r="DK294">
        <v>10.23744497636714</v>
      </c>
      <c r="DL294">
        <v>0.4410028407536371</v>
      </c>
      <c r="DM294">
        <v>0.3863968886205304</v>
      </c>
      <c r="DN294">
        <v>2.527391119515817</v>
      </c>
      <c r="DO294">
        <v>0.17170540801134451</v>
      </c>
      <c r="DP294">
        <v>0.31161456768645318</v>
      </c>
      <c r="DQ294">
        <v>9.9616032505676735</v>
      </c>
      <c r="DR294">
        <v>0.47951764906012051</v>
      </c>
      <c r="DS294">
        <v>0.29312451821104463</v>
      </c>
      <c r="DT294">
        <v>28.10199294718181</v>
      </c>
      <c r="DU294">
        <v>1.265764113680393</v>
      </c>
      <c r="DV294">
        <v>0.15187006620103261</v>
      </c>
      <c r="DW294">
        <v>15.805286151524189</v>
      </c>
      <c r="DX294">
        <v>0.67933667879843351</v>
      </c>
      <c r="DY294">
        <v>0.28828162009475611</v>
      </c>
      <c r="EA294">
        <v>74.5963701702956</v>
      </c>
      <c r="EB294">
        <v>2.6718010854458409</v>
      </c>
      <c r="EC294">
        <v>22.826917999082109</v>
      </c>
      <c r="ED294">
        <v>14.08177346464772</v>
      </c>
      <c r="EE294">
        <v>23.808963518860988</v>
      </c>
      <c r="EF294">
        <v>41.244075698657063</v>
      </c>
      <c r="EG294">
        <v>40.266797612667418</v>
      </c>
      <c r="EH294">
        <v>48.208714200150077</v>
      </c>
      <c r="EI294">
        <v>51.60365783138878</v>
      </c>
      <c r="EJ294">
        <v>63.196807331686713</v>
      </c>
      <c r="EK294">
        <v>70.010442181969054</v>
      </c>
      <c r="EL294">
        <v>98.679226537477433</v>
      </c>
      <c r="EM294">
        <v>118.0620454215842</v>
      </c>
      <c r="EN294">
        <v>144.71781812573249</v>
      </c>
      <c r="EO294">
        <v>147.45057310777321</v>
      </c>
      <c r="EQ294">
        <v>3.7214872977863021</v>
      </c>
      <c r="ER294">
        <v>1.660840301795582</v>
      </c>
      <c r="ES294">
        <v>0.90303281039476124</v>
      </c>
      <c r="ET294">
        <v>0.90603688731778176</v>
      </c>
      <c r="EU294">
        <v>1.8462143224993548E-2</v>
      </c>
      <c r="EV294">
        <v>5.542153798902863E-2</v>
      </c>
      <c r="EW294">
        <v>3.0019016380503669</v>
      </c>
      <c r="EX294">
        <v>23.450243211475559</v>
      </c>
      <c r="EY294">
        <v>2.0083036021280058</v>
      </c>
      <c r="EZ294">
        <v>1.20611644305582</v>
      </c>
      <c r="FA294">
        <v>2.5894582153152011E-2</v>
      </c>
      <c r="FC294">
        <f t="shared" si="34"/>
        <v>3.9756779950862704</v>
      </c>
      <c r="FE294">
        <v>-21.099270868469997</v>
      </c>
      <c r="FF294">
        <v>1.2467478000000001</v>
      </c>
      <c r="FH294">
        <v>-3.5660325593900004</v>
      </c>
      <c r="FI294">
        <v>1.2467478000000001</v>
      </c>
      <c r="FK294">
        <v>958.09583299999997</v>
      </c>
      <c r="FL294">
        <f t="shared" si="38"/>
        <v>684.94583299999999</v>
      </c>
      <c r="FM294">
        <v>22</v>
      </c>
      <c r="FS294">
        <f t="shared" si="35"/>
        <v>28.10199294718181</v>
      </c>
      <c r="FT294">
        <f t="shared" si="36"/>
        <v>45.515933847479914</v>
      </c>
      <c r="FU294">
        <f t="shared" si="37"/>
        <v>1.1945904070701336</v>
      </c>
      <c r="FV294">
        <f t="shared" si="40"/>
        <v>2.5927216535792006</v>
      </c>
    </row>
    <row r="295" spans="1:178" x14ac:dyDescent="0.25">
      <c r="A295" t="s">
        <v>1389</v>
      </c>
      <c r="B295" t="s">
        <v>789</v>
      </c>
      <c r="C295" s="2">
        <v>0.92529888723656484</v>
      </c>
      <c r="D295" s="5">
        <v>4.8047318912660897E-2</v>
      </c>
      <c r="E295" s="6">
        <v>1087.3022484425289</v>
      </c>
      <c r="F295" s="7">
        <v>0.60431327507640786</v>
      </c>
      <c r="G295">
        <v>1561.129613570439</v>
      </c>
      <c r="H295" s="8">
        <v>48.064756005337962</v>
      </c>
      <c r="I295" s="2">
        <v>3.206790228049659</v>
      </c>
      <c r="J295" s="2">
        <v>0.16770205218203921</v>
      </c>
      <c r="K295" s="5">
        <v>0.17240857895167899</v>
      </c>
      <c r="L295" s="9">
        <v>1.2667729841627021E-3</v>
      </c>
      <c r="M295">
        <v>0.30023946842636462</v>
      </c>
      <c r="N295" s="8">
        <v>0.28473658160991949</v>
      </c>
      <c r="O295" s="10">
        <v>7.4678327758809768</v>
      </c>
      <c r="P295" s="7">
        <v>0.47873107657568148</v>
      </c>
      <c r="Q295" s="5">
        <v>0.31391189665042751</v>
      </c>
      <c r="R295" s="11">
        <v>1.6954766489445751E-2</v>
      </c>
      <c r="S295" s="12">
        <v>0.97287054132404127</v>
      </c>
      <c r="T295" s="6">
        <v>2579.8285103868402</v>
      </c>
      <c r="U295" s="6">
        <v>11.678636044456811</v>
      </c>
      <c r="V295" s="6">
        <v>12.20915211764623</v>
      </c>
      <c r="W295" s="6">
        <v>1758.6766831722671</v>
      </c>
      <c r="X295" s="6">
        <v>36.234163378442233</v>
      </c>
      <c r="Y295" s="6">
        <v>82.772230682770697</v>
      </c>
      <c r="Z295" s="6">
        <v>2165.5248510604401</v>
      </c>
      <c r="AA295" s="6">
        <v>24.272052595873351</v>
      </c>
      <c r="AB295" s="13">
        <v>55.977085674813708</v>
      </c>
      <c r="AC295" s="14">
        <v>68.170294114183477</v>
      </c>
      <c r="AE295" t="s">
        <v>1390</v>
      </c>
      <c r="AF295" t="s">
        <v>1390</v>
      </c>
      <c r="AG295">
        <v>13.247</v>
      </c>
      <c r="AH295">
        <v>2376.8258698326172</v>
      </c>
      <c r="AI295">
        <v>290.37635789913918</v>
      </c>
      <c r="AJ295">
        <v>178.80423390570289</v>
      </c>
      <c r="AK295" t="s">
        <v>143</v>
      </c>
      <c r="AL295">
        <v>1976.1383986531121</v>
      </c>
      <c r="AM295">
        <v>3638.2050734333502</v>
      </c>
      <c r="AN295">
        <v>406.31367429151209</v>
      </c>
      <c r="AO295">
        <v>33.028220204404541</v>
      </c>
      <c r="AP295">
        <v>4.5518607418779853</v>
      </c>
      <c r="AQ295">
        <v>107.5255685834245</v>
      </c>
      <c r="AR295">
        <v>11.8757349248285</v>
      </c>
      <c r="AS295">
        <v>2.8881830033261622</v>
      </c>
      <c r="AT295">
        <v>3387.9801517242872</v>
      </c>
      <c r="AU295">
        <v>549.40769090398715</v>
      </c>
      <c r="AV295">
        <v>101.57338706921929</v>
      </c>
      <c r="AW295">
        <v>162.09002519942581</v>
      </c>
      <c r="AX295">
        <v>17.032055742878971</v>
      </c>
      <c r="AY295">
        <v>0.34491557801746259</v>
      </c>
      <c r="AZ295">
        <v>4130.7096690701073</v>
      </c>
      <c r="BA295">
        <v>417.70870904639509</v>
      </c>
      <c r="BB295">
        <v>0.15205694547084131</v>
      </c>
      <c r="BC295">
        <v>484803.28805046232</v>
      </c>
      <c r="BD295">
        <v>41719.39455472149</v>
      </c>
      <c r="BE295">
        <v>3.8113050447768941</v>
      </c>
      <c r="BF295">
        <v>8.7069719485553634</v>
      </c>
      <c r="BG295">
        <v>0.82768308244349531</v>
      </c>
      <c r="BH295">
        <v>0.226743518810925</v>
      </c>
      <c r="BI295">
        <v>40.26444241159556</v>
      </c>
      <c r="BJ295">
        <v>4.2462115153181328</v>
      </c>
      <c r="BK295">
        <v>1.604285215012213E-2</v>
      </c>
      <c r="BL295">
        <v>600.3627912210485</v>
      </c>
      <c r="BM295">
        <v>61.259780332775392</v>
      </c>
      <c r="BN295">
        <v>0.1042151227252904</v>
      </c>
      <c r="BO295">
        <v>125.6527074931237</v>
      </c>
      <c r="BP295">
        <v>14.471921052266319</v>
      </c>
      <c r="BQ295">
        <v>3.4719624785906462E-2</v>
      </c>
      <c r="BR295">
        <v>901.91867979680103</v>
      </c>
      <c r="BS295">
        <v>110.24849638121739</v>
      </c>
      <c r="BT295">
        <v>0.18407653700320409</v>
      </c>
      <c r="BU295">
        <v>607.71707134150313</v>
      </c>
      <c r="BV295">
        <v>64.634224392373625</v>
      </c>
      <c r="BW295">
        <v>0.25603397014373641</v>
      </c>
      <c r="BX295">
        <v>196.22095668562349</v>
      </c>
      <c r="BY295">
        <v>19.93287903669578</v>
      </c>
      <c r="BZ295">
        <v>0.1186680853880507</v>
      </c>
      <c r="CA295">
        <v>729.22177807159676</v>
      </c>
      <c r="CB295">
        <v>94.215998180465817</v>
      </c>
      <c r="CC295">
        <v>0.38463205621925028</v>
      </c>
      <c r="CD295">
        <v>115.7903378457914</v>
      </c>
      <c r="CE295">
        <v>12.74647386993559</v>
      </c>
      <c r="CF295">
        <v>7.4708191190483608E-2</v>
      </c>
      <c r="CG295">
        <v>689.33161781984927</v>
      </c>
      <c r="CH295">
        <v>84.711350226569706</v>
      </c>
      <c r="CI295">
        <v>0.28426944067426763</v>
      </c>
      <c r="CJ295">
        <v>125.7626150622625</v>
      </c>
      <c r="CK295">
        <v>14.019511106914321</v>
      </c>
      <c r="CL295">
        <v>3.6809877115461867E-2</v>
      </c>
      <c r="CM295">
        <v>401.82469074833921</v>
      </c>
      <c r="CN295">
        <v>44.774225022396053</v>
      </c>
      <c r="CO295">
        <v>0.111157648780078</v>
      </c>
      <c r="CP295">
        <v>58.807999686266413</v>
      </c>
      <c r="CQ295">
        <v>6.76407363439513</v>
      </c>
      <c r="CR295">
        <v>3.5473605066436383E-2</v>
      </c>
      <c r="CS295">
        <v>435.87229372254109</v>
      </c>
      <c r="CT295">
        <v>58.242447628198192</v>
      </c>
      <c r="CU295">
        <v>0.16424403756255271</v>
      </c>
      <c r="CV295">
        <v>62.514433257974979</v>
      </c>
      <c r="CW295">
        <v>7.6487141884267924</v>
      </c>
      <c r="CX295">
        <v>3.5828865007673419E-2</v>
      </c>
      <c r="CY295">
        <v>4857.5286910073864</v>
      </c>
      <c r="CZ295">
        <v>634.65821086387029</v>
      </c>
      <c r="DA295">
        <v>0.35722282035126168</v>
      </c>
      <c r="DB295">
        <v>0.46139799961547362</v>
      </c>
      <c r="DC295">
        <v>0.15539540815612579</v>
      </c>
      <c r="DD295">
        <v>3.2574510761115359E-2</v>
      </c>
      <c r="DE295">
        <v>8.9479990289921343</v>
      </c>
      <c r="DF295">
        <v>12.408009330567079</v>
      </c>
      <c r="DG295">
        <v>22.18064369510391</v>
      </c>
      <c r="DH295">
        <v>1354.174344757507</v>
      </c>
      <c r="DI295">
        <v>140.07608033861109</v>
      </c>
      <c r="DJ295">
        <v>1.360658805904599</v>
      </c>
      <c r="DK295">
        <v>247.68534218561911</v>
      </c>
      <c r="DL295">
        <v>19.941384164677839</v>
      </c>
      <c r="DM295">
        <v>0.83077249171578749</v>
      </c>
      <c r="DN295">
        <v>185.1462218661118</v>
      </c>
      <c r="DO295">
        <v>18.902626824948651</v>
      </c>
      <c r="DP295">
        <v>0.63628401798740553</v>
      </c>
      <c r="DQ295">
        <v>936.14979876445034</v>
      </c>
      <c r="DR295">
        <v>99.362981775892052</v>
      </c>
      <c r="DS295">
        <v>0.64610210193056827</v>
      </c>
      <c r="DT295">
        <v>1087.3022484425289</v>
      </c>
      <c r="DU295">
        <v>113.7719281055703</v>
      </c>
      <c r="DV295">
        <v>0.38545998635311252</v>
      </c>
      <c r="DW295">
        <v>480.09224590785988</v>
      </c>
      <c r="DX295">
        <v>49.26301326501612</v>
      </c>
      <c r="DY295">
        <v>0.59124932862755453</v>
      </c>
      <c r="EA295">
        <v>2631.0252669236352</v>
      </c>
      <c r="EB295">
        <v>169.89216207424289</v>
      </c>
      <c r="EC295">
        <v>979.38465125782795</v>
      </c>
      <c r="ED295">
        <v>1354.016244537971</v>
      </c>
      <c r="EE295">
        <v>1973.563850758864</v>
      </c>
      <c r="EF295">
        <v>4106.1964279831291</v>
      </c>
      <c r="EG295">
        <v>3485.2745414853198</v>
      </c>
      <c r="EH295">
        <v>3664.4310455859131</v>
      </c>
      <c r="EI295">
        <v>3207.4885829859109</v>
      </c>
      <c r="EJ295">
        <v>2802.1610480481681</v>
      </c>
      <c r="EK295">
        <v>2303.3445982099352</v>
      </c>
      <c r="EL295">
        <v>2511.40431717712</v>
      </c>
      <c r="EM295">
        <v>2380.8906755573448</v>
      </c>
      <c r="EN295">
        <v>2707.2813274691989</v>
      </c>
      <c r="EO295">
        <v>2541.237124307926</v>
      </c>
      <c r="EQ295">
        <v>2.0419950479292601</v>
      </c>
      <c r="ER295">
        <v>1.0325014043094309</v>
      </c>
      <c r="ES295">
        <v>0.89849125933529261</v>
      </c>
      <c r="ET295">
        <v>0.92162760329837834</v>
      </c>
      <c r="EU295">
        <v>6.2753789327487514E-2</v>
      </c>
      <c r="EV295">
        <v>4.6362493920820522E-2</v>
      </c>
      <c r="EW295">
        <v>0.73879991021534608</v>
      </c>
      <c r="EX295">
        <v>18.870848932617179</v>
      </c>
      <c r="EY295">
        <v>1.811075343678642</v>
      </c>
      <c r="EZ295">
        <v>2.494543158860798</v>
      </c>
      <c r="FA295">
        <v>1.9975970195751591E-2</v>
      </c>
      <c r="FC295">
        <f t="shared" si="34"/>
        <v>1.8985915913072273</v>
      </c>
      <c r="FE295">
        <v>1.8274999999999999</v>
      </c>
      <c r="FF295">
        <v>5.3318494000000003</v>
      </c>
      <c r="FH295">
        <v>1.8210999999999999</v>
      </c>
      <c r="FI295">
        <v>5.3318494000000003</v>
      </c>
      <c r="FK295">
        <v>1388.2303219999999</v>
      </c>
      <c r="FL295">
        <f t="shared" si="38"/>
        <v>1115.0803219999998</v>
      </c>
      <c r="FM295">
        <v>38</v>
      </c>
      <c r="FS295">
        <f t="shared" si="35"/>
        <v>1087.3022484425289</v>
      </c>
      <c r="FT295">
        <f t="shared" si="36"/>
        <v>1761.0700175372915</v>
      </c>
      <c r="FU295">
        <f t="shared" si="37"/>
        <v>1.3796520881288883</v>
      </c>
      <c r="FV295">
        <f t="shared" si="40"/>
        <v>2.8427987912065706</v>
      </c>
    </row>
    <row r="296" spans="1:178" x14ac:dyDescent="0.25">
      <c r="A296" t="s">
        <v>1391</v>
      </c>
      <c r="B296" t="s">
        <v>789</v>
      </c>
      <c r="C296" s="2">
        <v>44.802044197900663</v>
      </c>
      <c r="D296" s="5">
        <v>5.6538184704574496E-3</v>
      </c>
      <c r="E296" s="6">
        <v>47.082472601360017</v>
      </c>
      <c r="F296" s="7">
        <v>0.18082794216599479</v>
      </c>
      <c r="G296">
        <v>31.586474211086241</v>
      </c>
      <c r="H296" s="8">
        <v>142.10602294066391</v>
      </c>
      <c r="I296" s="2">
        <v>1.9394140555120509</v>
      </c>
      <c r="J296" s="2">
        <v>9.5584237557739468E-2</v>
      </c>
      <c r="K296" s="5">
        <v>0.18563925871212941</v>
      </c>
      <c r="L296" s="9">
        <v>1.5977329760586271E-3</v>
      </c>
      <c r="M296">
        <v>8.1925525096717203E-2</v>
      </c>
      <c r="N296" s="8">
        <v>1.985437737399151</v>
      </c>
      <c r="O296" s="10">
        <v>13.197978686068319</v>
      </c>
      <c r="P296" s="7">
        <v>0.77333247246502734</v>
      </c>
      <c r="Q296" s="5">
        <v>0.51596397400256355</v>
      </c>
      <c r="R296" s="11">
        <v>2.5334984100431401E-2</v>
      </c>
      <c r="S296" s="12">
        <v>0.29595840778311272</v>
      </c>
      <c r="T296" s="6">
        <v>2703.8750226124289</v>
      </c>
      <c r="U296" s="6">
        <v>14.454970473362611</v>
      </c>
      <c r="V296" s="6">
        <v>14.92472560115157</v>
      </c>
      <c r="W296" s="6">
        <v>2681.7919173847281</v>
      </c>
      <c r="X296" s="6">
        <v>11.678529098648941</v>
      </c>
      <c r="Y296" s="6">
        <v>107.7808668152209</v>
      </c>
      <c r="Z296" s="6">
        <v>2693.007713390225</v>
      </c>
      <c r="AA296" s="6">
        <v>8.8526115026733354</v>
      </c>
      <c r="AB296" s="13">
        <v>55.49107054109939</v>
      </c>
      <c r="AC296" s="14">
        <v>99.183279365983225</v>
      </c>
      <c r="AE296" t="s">
        <v>1392</v>
      </c>
      <c r="AF296" t="s">
        <v>1392</v>
      </c>
      <c r="AG296">
        <v>25.035</v>
      </c>
      <c r="AH296">
        <v>301.23486705790509</v>
      </c>
      <c r="AI296">
        <v>63.836166795904838</v>
      </c>
      <c r="AJ296">
        <v>92.397134993844503</v>
      </c>
      <c r="AK296" t="s">
        <v>143</v>
      </c>
      <c r="AL296">
        <v>832.07849049479182</v>
      </c>
      <c r="AM296">
        <v>1772.474023472417</v>
      </c>
      <c r="AN296">
        <v>228.50674447899061</v>
      </c>
      <c r="AO296">
        <v>17.389936461467141</v>
      </c>
      <c r="AP296">
        <v>2.2956775098969562</v>
      </c>
      <c r="AQ296">
        <v>2.1131490490600742</v>
      </c>
      <c r="AR296">
        <v>0.77105776428538031</v>
      </c>
      <c r="AS296">
        <v>1.5562546383115761</v>
      </c>
      <c r="AT296" t="s">
        <v>143</v>
      </c>
      <c r="AU296">
        <v>22.991335519658321</v>
      </c>
      <c r="AV296">
        <v>54.169360907971928</v>
      </c>
      <c r="AW296">
        <v>1.437351666525515</v>
      </c>
      <c r="AX296">
        <v>0.51230679238087007</v>
      </c>
      <c r="AY296">
        <v>0.1246188409274781</v>
      </c>
      <c r="AZ296">
        <v>90.186100840391589</v>
      </c>
      <c r="BA296">
        <v>10.65994618766144</v>
      </c>
      <c r="BB296">
        <v>7.018485957430505E-2</v>
      </c>
      <c r="BC296">
        <v>538438.43620662682</v>
      </c>
      <c r="BD296">
        <v>37787.750286465372</v>
      </c>
      <c r="BE296">
        <v>6.1258471821387577</v>
      </c>
      <c r="BF296">
        <v>0.66091081678673269</v>
      </c>
      <c r="BG296">
        <v>0.16869093439612781</v>
      </c>
      <c r="BH296">
        <v>0.1090281588450908</v>
      </c>
      <c r="BI296">
        <v>0.62020983450730338</v>
      </c>
      <c r="BJ296">
        <v>0.13848683757746441</v>
      </c>
      <c r="BK296">
        <v>7.8850339638167222E-3</v>
      </c>
      <c r="BL296">
        <v>12.17008371338566</v>
      </c>
      <c r="BM296">
        <v>1.667759082161705</v>
      </c>
      <c r="BN296">
        <v>1.7954835367101719E-2</v>
      </c>
      <c r="BO296">
        <v>1.2274861802575689</v>
      </c>
      <c r="BP296">
        <v>0.25766934104785361</v>
      </c>
      <c r="BQ296">
        <v>8.8481906091817646E-3</v>
      </c>
      <c r="BR296">
        <v>7.591829209107587</v>
      </c>
      <c r="BS296">
        <v>1.788935279123512</v>
      </c>
      <c r="BT296">
        <v>0.21811376308528399</v>
      </c>
      <c r="BU296">
        <v>4.1944506098988326</v>
      </c>
      <c r="BV296">
        <v>0.94489483890741821</v>
      </c>
      <c r="BW296">
        <v>0.115611331448256</v>
      </c>
      <c r="BX296">
        <v>1.2015045987288411</v>
      </c>
      <c r="BY296">
        <v>0.23426423234662591</v>
      </c>
      <c r="BZ296">
        <v>2.5138555604619559E-2</v>
      </c>
      <c r="CA296">
        <v>4.5565409833977411</v>
      </c>
      <c r="CB296">
        <v>0.98036333460763214</v>
      </c>
      <c r="CC296">
        <v>0.24238778232594821</v>
      </c>
      <c r="CD296">
        <v>1.2335284390329251</v>
      </c>
      <c r="CE296">
        <v>0.2229551027978291</v>
      </c>
      <c r="CF296">
        <v>8.0524562045118531E-3</v>
      </c>
      <c r="CG296">
        <v>10.538076820249691</v>
      </c>
      <c r="CH296">
        <v>1.7509185341163309</v>
      </c>
      <c r="CI296">
        <v>4.8982085383213997E-2</v>
      </c>
      <c r="CJ296">
        <v>3.085626568538959</v>
      </c>
      <c r="CK296">
        <v>0.46912833845272228</v>
      </c>
      <c r="CL296">
        <v>1.229820004388415E-2</v>
      </c>
      <c r="CM296">
        <v>12.25838916471595</v>
      </c>
      <c r="CN296">
        <v>1.623257656525116</v>
      </c>
      <c r="CO296">
        <v>3.7127307853190031E-2</v>
      </c>
      <c r="CP296">
        <v>2.389368434063972</v>
      </c>
      <c r="CQ296">
        <v>0.28515955242523011</v>
      </c>
      <c r="CR296">
        <v>1.1854118068095229E-2</v>
      </c>
      <c r="CS296">
        <v>20.117937074589349</v>
      </c>
      <c r="CT296">
        <v>2.2306739454626539</v>
      </c>
      <c r="CU296">
        <v>5.4858142360611803E-2</v>
      </c>
      <c r="CV296">
        <v>3.2138748628558211</v>
      </c>
      <c r="CW296">
        <v>0.30906203394749993</v>
      </c>
      <c r="CX296">
        <v>1.196873582283968E-2</v>
      </c>
      <c r="CY296">
        <v>5644.5751486263061</v>
      </c>
      <c r="CZ296">
        <v>461.96069606349653</v>
      </c>
      <c r="DA296">
        <v>0.1193047139091086</v>
      </c>
      <c r="DB296">
        <v>3.7232708516199781E-2</v>
      </c>
      <c r="DC296">
        <v>2.4576076629929111E-2</v>
      </c>
      <c r="DD296">
        <v>1.0880881298027461E-2</v>
      </c>
      <c r="DE296">
        <v>2.14489871369851</v>
      </c>
      <c r="DF296">
        <v>5.130348036827324</v>
      </c>
      <c r="DG296">
        <v>10.96411648786094</v>
      </c>
      <c r="DH296">
        <v>96.906051902652905</v>
      </c>
      <c r="DI296">
        <v>6.4099154692355871</v>
      </c>
      <c r="DJ296">
        <v>0.69136605208824631</v>
      </c>
      <c r="DK296">
        <v>19.81079026148144</v>
      </c>
      <c r="DL296">
        <v>1.3423504453043631</v>
      </c>
      <c r="DM296">
        <v>0.45058854635014539</v>
      </c>
      <c r="DN296">
        <v>3.5343516392379022</v>
      </c>
      <c r="DO296">
        <v>0.28753678785762499</v>
      </c>
      <c r="DP296">
        <v>0.35238862078823302</v>
      </c>
      <c r="DQ296">
        <v>11.782973607687669</v>
      </c>
      <c r="DR296">
        <v>0.72169315882326945</v>
      </c>
      <c r="DS296">
        <v>0.35726983096120618</v>
      </c>
      <c r="DT296">
        <v>47.082472601360017</v>
      </c>
      <c r="DU296">
        <v>3.3142633572416509</v>
      </c>
      <c r="DV296">
        <v>0.1694644153420394</v>
      </c>
      <c r="DW296">
        <v>29.57214900317026</v>
      </c>
      <c r="DX296">
        <v>1.9749133682563029</v>
      </c>
      <c r="DY296">
        <v>0.30835312585162311</v>
      </c>
      <c r="EA296">
        <v>57.443376331459611</v>
      </c>
      <c r="EB296">
        <v>2.616919132942209</v>
      </c>
      <c r="EC296">
        <v>19.853317640107111</v>
      </c>
      <c r="ED296">
        <v>13.227221770016911</v>
      </c>
      <c r="EE296">
        <v>16.612317744217911</v>
      </c>
      <c r="EF296">
        <v>28.340882499316439</v>
      </c>
      <c r="EG296">
        <v>21.34111187795455</v>
      </c>
      <c r="EH296">
        <v>22.89719087134543</v>
      </c>
      <c r="EI296">
        <v>34.169762854097662</v>
      </c>
      <c r="EJ296">
        <v>42.837710651421517</v>
      </c>
      <c r="EK296">
        <v>56.51330711609814</v>
      </c>
      <c r="EL296">
        <v>76.614932279474701</v>
      </c>
      <c r="EM296">
        <v>96.735564132144603</v>
      </c>
      <c r="EN296">
        <v>124.9561308980705</v>
      </c>
      <c r="EO296">
        <v>130.64531962828539</v>
      </c>
      <c r="EQ296">
        <v>3.3744548549081488</v>
      </c>
      <c r="ER296">
        <v>2.0388534106091232</v>
      </c>
      <c r="ES296">
        <v>0.83775929598039645</v>
      </c>
      <c r="ET296">
        <v>0.70750167867275182</v>
      </c>
      <c r="EU296">
        <v>2.0942702964105761E-2</v>
      </c>
      <c r="EV296">
        <v>0.11428996454832099</v>
      </c>
      <c r="EW296">
        <v>5.4572690423106103</v>
      </c>
      <c r="EX296">
        <v>17.75081220586392</v>
      </c>
      <c r="EY296">
        <v>3.8687057303948409</v>
      </c>
      <c r="EZ296">
        <v>2.3403230871434202</v>
      </c>
      <c r="FA296">
        <v>3.285181847106574E-2</v>
      </c>
      <c r="FC296">
        <f t="shared" si="34"/>
        <v>3.9004668699466811</v>
      </c>
      <c r="FE296">
        <v>-22.417370879879996</v>
      </c>
      <c r="FF296">
        <v>1.2478994000000001</v>
      </c>
      <c r="FH296">
        <v>-4.0809732483100003</v>
      </c>
      <c r="FI296">
        <v>1.2478994000000001</v>
      </c>
      <c r="FK296">
        <v>929.47220670000002</v>
      </c>
      <c r="FL296">
        <f t="shared" si="38"/>
        <v>656.32220670000004</v>
      </c>
      <c r="FM296">
        <v>21</v>
      </c>
      <c r="FS296">
        <f t="shared" si="35"/>
        <v>47.082472601360017</v>
      </c>
      <c r="FT296">
        <f t="shared" si="36"/>
        <v>76.258033098474513</v>
      </c>
      <c r="FU296">
        <f t="shared" si="37"/>
        <v>0.95870656319502523</v>
      </c>
      <c r="FV296">
        <f t="shared" si="40"/>
        <v>2.2107794306454052</v>
      </c>
    </row>
    <row r="297" spans="1:178" x14ac:dyDescent="0.25">
      <c r="A297" t="s">
        <v>1393</v>
      </c>
      <c r="B297" t="s">
        <v>789</v>
      </c>
      <c r="C297" s="2">
        <v>0.33778731517230992</v>
      </c>
      <c r="D297" s="5">
        <v>3.6514940514046489E-2</v>
      </c>
      <c r="E297" s="6">
        <v>263.1280039723402</v>
      </c>
      <c r="F297" s="7">
        <v>0.51424915049854225</v>
      </c>
      <c r="G297">
        <v>4207.1202026534656</v>
      </c>
      <c r="H297" s="8">
        <v>107.3517674349863</v>
      </c>
      <c r="I297" s="2">
        <v>1.903587416535101</v>
      </c>
      <c r="J297" s="2">
        <v>9.3517772634476456E-2</v>
      </c>
      <c r="K297" s="5">
        <v>0.18269893070682849</v>
      </c>
      <c r="L297" s="9">
        <v>7.7160939597270995E-4</v>
      </c>
      <c r="M297">
        <v>0.21004316664873801</v>
      </c>
      <c r="N297" s="8">
        <v>0.15530949926608581</v>
      </c>
      <c r="O297" s="10">
        <v>13.246576749580941</v>
      </c>
      <c r="P297" s="7">
        <v>0.77964519299243118</v>
      </c>
      <c r="Q297" s="5">
        <v>0.5259016379428112</v>
      </c>
      <c r="R297" s="11">
        <v>2.6060745267521151E-2</v>
      </c>
      <c r="S297" s="12">
        <v>0.93656829077044701</v>
      </c>
      <c r="T297" s="6">
        <v>2676.585944823707</v>
      </c>
      <c r="U297" s="6">
        <v>6.031668672954587</v>
      </c>
      <c r="V297" s="6">
        <v>6.9988339256517884</v>
      </c>
      <c r="W297" s="6">
        <v>2723.7374928309191</v>
      </c>
      <c r="X297" s="6">
        <v>18.91174594534591</v>
      </c>
      <c r="Y297" s="6">
        <v>109.92097372186031</v>
      </c>
      <c r="Z297" s="6">
        <v>2696.7102433697228</v>
      </c>
      <c r="AA297" s="6">
        <v>9.4467050561921138</v>
      </c>
      <c r="AB297" s="13">
        <v>55.361897650650853</v>
      </c>
      <c r="AC297" s="14">
        <v>101.76163026255141</v>
      </c>
      <c r="AE297" t="s">
        <v>1394</v>
      </c>
      <c r="AF297" t="s">
        <v>1394</v>
      </c>
      <c r="AG297">
        <v>16.402999999999999</v>
      </c>
      <c r="AH297" t="s">
        <v>143</v>
      </c>
      <c r="AI297">
        <v>65.610524315932338</v>
      </c>
      <c r="AJ297">
        <v>107.64599756469759</v>
      </c>
      <c r="AK297" t="s">
        <v>143</v>
      </c>
      <c r="AL297">
        <v>974.90038337341173</v>
      </c>
      <c r="AM297">
        <v>2028.1534894559959</v>
      </c>
      <c r="AN297">
        <v>251.49835670591801</v>
      </c>
      <c r="AO297">
        <v>20.805306587190991</v>
      </c>
      <c r="AP297">
        <v>2.6388321137440891</v>
      </c>
      <c r="AQ297">
        <v>3.9604842058115501</v>
      </c>
      <c r="AR297">
        <v>1.379138265374134</v>
      </c>
      <c r="AS297">
        <v>1.909040362427759</v>
      </c>
      <c r="AT297" t="s">
        <v>143</v>
      </c>
      <c r="AU297">
        <v>25.131718952493639</v>
      </c>
      <c r="AV297">
        <v>64.387715362573047</v>
      </c>
      <c r="AW297">
        <v>2.7974554557956108</v>
      </c>
      <c r="AX297">
        <v>0.58386769926448012</v>
      </c>
      <c r="AY297">
        <v>6.4564312726690026E-2</v>
      </c>
      <c r="AZ297">
        <v>1177.3545413753311</v>
      </c>
      <c r="BA297">
        <v>108.2985246793841</v>
      </c>
      <c r="BB297">
        <v>0.1247692747363417</v>
      </c>
      <c r="BC297">
        <v>513903.99932858179</v>
      </c>
      <c r="BD297">
        <v>39903.312930688568</v>
      </c>
      <c r="BE297">
        <v>8.2968067725684502</v>
      </c>
      <c r="BF297">
        <v>1.516880408755392</v>
      </c>
      <c r="BG297">
        <v>0.28612271062576999</v>
      </c>
      <c r="BH297">
        <v>0.1074627268114406</v>
      </c>
      <c r="BI297">
        <v>0.58375985720165413</v>
      </c>
      <c r="BJ297">
        <v>0.16420893394267769</v>
      </c>
      <c r="BK297">
        <v>7.2597149374298824E-3</v>
      </c>
      <c r="BL297">
        <v>73.728128367682373</v>
      </c>
      <c r="BM297">
        <v>10.902300798507641</v>
      </c>
      <c r="BN297">
        <v>2.341400436506462E-2</v>
      </c>
      <c r="BO297">
        <v>2.3162535862111842</v>
      </c>
      <c r="BP297">
        <v>0.53942191534986839</v>
      </c>
      <c r="BQ297">
        <v>4.5839144643918684E-3</v>
      </c>
      <c r="BR297">
        <v>22.87667515943799</v>
      </c>
      <c r="BS297">
        <v>3.6565089835514391</v>
      </c>
      <c r="BT297">
        <v>4.1365591023692201E-2</v>
      </c>
      <c r="BU297">
        <v>22.707097076992621</v>
      </c>
      <c r="BV297">
        <v>3.2923858084566242</v>
      </c>
      <c r="BW297">
        <v>0.181651862689302</v>
      </c>
      <c r="BX297">
        <v>10.14642533680661</v>
      </c>
      <c r="BY297">
        <v>1.374698720710976</v>
      </c>
      <c r="BZ297">
        <v>4.9346879195889079E-2</v>
      </c>
      <c r="CA297">
        <v>54.631978028335567</v>
      </c>
      <c r="CB297">
        <v>5.7790823882032303</v>
      </c>
      <c r="CC297">
        <v>0.3177044186018263</v>
      </c>
      <c r="CD297">
        <v>12.612007575351999</v>
      </c>
      <c r="CE297">
        <v>1.0364089307230711</v>
      </c>
      <c r="CF297">
        <v>1.0501882150371211E-2</v>
      </c>
      <c r="CG297">
        <v>133.62436926157079</v>
      </c>
      <c r="CH297">
        <v>12.503695794901009</v>
      </c>
      <c r="CI297">
        <v>6.3882652298078935E-2</v>
      </c>
      <c r="CJ297">
        <v>37.716664580195228</v>
      </c>
      <c r="CK297">
        <v>2.6576250108173309</v>
      </c>
      <c r="CL297">
        <v>1.6038453031168059E-2</v>
      </c>
      <c r="CM297">
        <v>175.13323120716521</v>
      </c>
      <c r="CN297">
        <v>12.268828040816331</v>
      </c>
      <c r="CO297">
        <v>4.8407371607175217E-2</v>
      </c>
      <c r="CP297">
        <v>34.012299524374292</v>
      </c>
      <c r="CQ297">
        <v>3.2624788422371309</v>
      </c>
      <c r="CR297">
        <v>1.546174918195806E-2</v>
      </c>
      <c r="CS297">
        <v>255.38691692317889</v>
      </c>
      <c r="CT297">
        <v>25.29897140998116</v>
      </c>
      <c r="CU297">
        <v>7.1525247507594425E-2</v>
      </c>
      <c r="CV297">
        <v>37.673425401656267</v>
      </c>
      <c r="CW297">
        <v>2.7664761060152459</v>
      </c>
      <c r="CX297">
        <v>4.6392351506623047E-2</v>
      </c>
      <c r="CY297">
        <v>4618.4947322531716</v>
      </c>
      <c r="CZ297">
        <v>459.7183983236057</v>
      </c>
      <c r="DA297">
        <v>0.15554131728373</v>
      </c>
      <c r="DB297">
        <v>0.16704256853435109</v>
      </c>
      <c r="DC297">
        <v>6.2175907161425598E-2</v>
      </c>
      <c r="DD297">
        <v>1.418761907005371E-2</v>
      </c>
      <c r="DE297">
        <v>1.833372485743658</v>
      </c>
      <c r="DF297">
        <v>6.238078460671006</v>
      </c>
      <c r="DG297">
        <v>13.870428317717581</v>
      </c>
      <c r="DH297">
        <v>545.99126655404257</v>
      </c>
      <c r="DI297">
        <v>37.738501647190049</v>
      </c>
      <c r="DJ297">
        <v>0.89498087459430775</v>
      </c>
      <c r="DK297">
        <v>109.40204211891751</v>
      </c>
      <c r="DL297">
        <v>7.3423313014069613</v>
      </c>
      <c r="DM297">
        <v>0.47163599229708197</v>
      </c>
      <c r="DN297">
        <v>52.219728510137429</v>
      </c>
      <c r="DO297">
        <v>3.646347065471685</v>
      </c>
      <c r="DP297">
        <v>0.38299051981673571</v>
      </c>
      <c r="DQ297">
        <v>184.79709072831619</v>
      </c>
      <c r="DR297">
        <v>14.25017966393105</v>
      </c>
      <c r="DS297">
        <v>0.33808308690678368</v>
      </c>
      <c r="DT297">
        <v>263.1280039723402</v>
      </c>
      <c r="DU297">
        <v>19.42531356371622</v>
      </c>
      <c r="DV297">
        <v>0.2103200755455723</v>
      </c>
      <c r="DW297">
        <v>183.0427419254132</v>
      </c>
      <c r="DX297">
        <v>12.62998151516339</v>
      </c>
      <c r="DY297">
        <v>0.39041559591233349</v>
      </c>
      <c r="EA297">
        <v>749.90735119447811</v>
      </c>
      <c r="EB297">
        <v>2.4631217603445319</v>
      </c>
      <c r="EC297">
        <v>120.27427139915559</v>
      </c>
      <c r="ED297">
        <v>24.95962916175845</v>
      </c>
      <c r="EE297">
        <v>50.058370151943087</v>
      </c>
      <c r="EF297">
        <v>153.42633160130151</v>
      </c>
      <c r="EG297">
        <v>180.22069869993979</v>
      </c>
      <c r="EH297">
        <v>274.53255290620888</v>
      </c>
      <c r="EI297">
        <v>349.36309072997238</v>
      </c>
      <c r="EJ297">
        <v>543.18849293321477</v>
      </c>
      <c r="EK297">
        <v>690.78140256767813</v>
      </c>
      <c r="EL297">
        <v>1094.582695044782</v>
      </c>
      <c r="EM297">
        <v>1377.0161750758821</v>
      </c>
      <c r="EN297">
        <v>1586.254142379993</v>
      </c>
      <c r="EO297">
        <v>1531.440056977897</v>
      </c>
      <c r="EQ297">
        <v>15.339483264543921</v>
      </c>
      <c r="ER297">
        <v>7.3640923351707466</v>
      </c>
      <c r="ES297">
        <v>0.87812793699440239</v>
      </c>
      <c r="ET297">
        <v>0.89285114773443441</v>
      </c>
      <c r="EU297">
        <v>1.552791380988232E-3</v>
      </c>
      <c r="EV297">
        <v>8.9720571723457213E-3</v>
      </c>
      <c r="EW297">
        <v>5.7780184010524964</v>
      </c>
      <c r="EX297">
        <v>9.0808015110439122</v>
      </c>
      <c r="EY297">
        <v>3.5688957498028451</v>
      </c>
      <c r="EZ297">
        <v>1.030311212267345</v>
      </c>
      <c r="FA297">
        <v>5.9395384345850184E-3</v>
      </c>
      <c r="FC297">
        <f t="shared" si="34"/>
        <v>11.725770994311036</v>
      </c>
      <c r="FE297">
        <v>-19.645587594280002</v>
      </c>
      <c r="FF297">
        <v>1.1870703</v>
      </c>
      <c r="FH297">
        <v>-2.7286223267399996</v>
      </c>
      <c r="FI297">
        <v>1.1870703</v>
      </c>
      <c r="FK297">
        <v>981.31354839999995</v>
      </c>
      <c r="FL297">
        <f t="shared" si="38"/>
        <v>708.16354839999997</v>
      </c>
      <c r="FM297">
        <v>23</v>
      </c>
      <c r="FS297">
        <f t="shared" si="35"/>
        <v>263.1280039723402</v>
      </c>
      <c r="FT297">
        <f t="shared" si="36"/>
        <v>426.18033691541171</v>
      </c>
      <c r="FU297">
        <f t="shared" si="37"/>
        <v>1.7945780942817644</v>
      </c>
      <c r="FV297">
        <f t="shared" si="40"/>
        <v>3.29934152400822</v>
      </c>
    </row>
  </sheetData>
  <mergeCells count="3">
    <mergeCell ref="FE4:FF4"/>
    <mergeCell ref="FH4:FI4"/>
    <mergeCell ref="FO16:FQ18"/>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CC79AD-7393-4851-BB28-C45D9443ED06}">
  <dimension ref="B2:C93"/>
  <sheetViews>
    <sheetView workbookViewId="0">
      <selection activeCell="B2" sqref="B2"/>
    </sheetView>
  </sheetViews>
  <sheetFormatPr defaultColWidth="9.109375" defaultRowHeight="13.2" x14ac:dyDescent="0.25"/>
  <cols>
    <col min="1" max="1" width="7.5546875" customWidth="1"/>
    <col min="2" max="2" width="47.109375" customWidth="1"/>
    <col min="3" max="3" width="86.44140625" style="93" customWidth="1"/>
  </cols>
  <sheetData>
    <row r="2" spans="2:3" x14ac:dyDescent="0.25">
      <c r="B2" s="3" t="s">
        <v>1898</v>
      </c>
    </row>
    <row r="4" spans="2:3" x14ac:dyDescent="0.25">
      <c r="B4" s="116" t="s">
        <v>1870</v>
      </c>
    </row>
    <row r="5" spans="2:3" x14ac:dyDescent="0.25">
      <c r="B5" s="70" t="s">
        <v>1807</v>
      </c>
    </row>
    <row r="6" spans="2:3" x14ac:dyDescent="0.25">
      <c r="B6" t="s">
        <v>1808</v>
      </c>
      <c r="C6" s="113" t="s">
        <v>1809</v>
      </c>
    </row>
    <row r="7" spans="2:3" x14ac:dyDescent="0.25">
      <c r="B7" t="s">
        <v>1810</v>
      </c>
      <c r="C7" s="114" t="s">
        <v>1811</v>
      </c>
    </row>
    <row r="8" spans="2:3" s="3" customFormat="1" x14ac:dyDescent="0.25">
      <c r="B8" s="3" t="s">
        <v>1812</v>
      </c>
      <c r="C8" s="115" t="s">
        <v>1813</v>
      </c>
    </row>
    <row r="9" spans="2:3" x14ac:dyDescent="0.25">
      <c r="B9" t="s">
        <v>1814</v>
      </c>
      <c r="C9" s="113" t="s">
        <v>1815</v>
      </c>
    </row>
    <row r="10" spans="2:3" x14ac:dyDescent="0.25">
      <c r="B10" s="3" t="s">
        <v>1816</v>
      </c>
      <c r="C10" s="114" t="s">
        <v>1817</v>
      </c>
    </row>
    <row r="11" spans="2:3" x14ac:dyDescent="0.25">
      <c r="B11" t="s">
        <v>1818</v>
      </c>
      <c r="C11" s="113" t="s">
        <v>1819</v>
      </c>
    </row>
    <row r="12" spans="2:3" x14ac:dyDescent="0.25">
      <c r="C12" s="113"/>
    </row>
    <row r="13" spans="2:3" x14ac:dyDescent="0.25">
      <c r="B13" s="70" t="s">
        <v>1820</v>
      </c>
      <c r="C13" s="113"/>
    </row>
    <row r="14" spans="2:3" x14ac:dyDescent="0.25">
      <c r="B14" t="s">
        <v>1821</v>
      </c>
      <c r="C14" s="113" t="s">
        <v>1822</v>
      </c>
    </row>
    <row r="15" spans="2:3" x14ac:dyDescent="0.25">
      <c r="B15" t="s">
        <v>1823</v>
      </c>
      <c r="C15" s="113" t="s">
        <v>1824</v>
      </c>
    </row>
    <row r="16" spans="2:3" x14ac:dyDescent="0.25">
      <c r="B16" t="s">
        <v>1825</v>
      </c>
      <c r="C16" s="113">
        <v>193</v>
      </c>
    </row>
    <row r="17" spans="2:3" x14ac:dyDescent="0.25">
      <c r="B17" t="s">
        <v>1826</v>
      </c>
      <c r="C17" s="113" t="s">
        <v>1827</v>
      </c>
    </row>
    <row r="18" spans="2:3" x14ac:dyDescent="0.25">
      <c r="B18" t="s">
        <v>1828</v>
      </c>
      <c r="C18" s="113">
        <v>2</v>
      </c>
    </row>
    <row r="19" spans="2:3" x14ac:dyDescent="0.25">
      <c r="B19" t="s">
        <v>1829</v>
      </c>
      <c r="C19" s="113">
        <v>7</v>
      </c>
    </row>
    <row r="20" spans="2:3" x14ac:dyDescent="0.25">
      <c r="B20" t="s">
        <v>1830</v>
      </c>
      <c r="C20" s="113">
        <v>30</v>
      </c>
    </row>
    <row r="21" spans="2:3" x14ac:dyDescent="0.25">
      <c r="B21" t="s">
        <v>1831</v>
      </c>
      <c r="C21" s="114" t="s">
        <v>1832</v>
      </c>
    </row>
    <row r="22" spans="2:3" x14ac:dyDescent="0.25">
      <c r="B22" t="s">
        <v>1833</v>
      </c>
      <c r="C22" s="114">
        <v>25</v>
      </c>
    </row>
    <row r="23" spans="2:3" x14ac:dyDescent="0.25">
      <c r="B23" t="s">
        <v>1834</v>
      </c>
      <c r="C23" s="113" t="s">
        <v>1835</v>
      </c>
    </row>
    <row r="24" spans="2:3" x14ac:dyDescent="0.25">
      <c r="B24" t="s">
        <v>1836</v>
      </c>
      <c r="C24" s="113" t="s">
        <v>1837</v>
      </c>
    </row>
    <row r="25" spans="2:3" x14ac:dyDescent="0.25">
      <c r="B25" t="s">
        <v>1838</v>
      </c>
      <c r="C25" s="114" t="s">
        <v>1839</v>
      </c>
    </row>
    <row r="26" spans="2:3" x14ac:dyDescent="0.25">
      <c r="C26" s="113"/>
    </row>
    <row r="27" spans="2:3" x14ac:dyDescent="0.25">
      <c r="B27" s="70" t="s">
        <v>1840</v>
      </c>
      <c r="C27" s="113"/>
    </row>
    <row r="28" spans="2:3" x14ac:dyDescent="0.25">
      <c r="B28" t="s">
        <v>1821</v>
      </c>
      <c r="C28" s="113" t="s">
        <v>1841</v>
      </c>
    </row>
    <row r="29" spans="2:3" x14ac:dyDescent="0.25">
      <c r="B29" t="s">
        <v>1842</v>
      </c>
      <c r="C29" s="113" t="s">
        <v>1843</v>
      </c>
    </row>
    <row r="30" spans="2:3" x14ac:dyDescent="0.25">
      <c r="B30" t="s">
        <v>1844</v>
      </c>
      <c r="C30" s="113">
        <v>1200</v>
      </c>
    </row>
    <row r="31" spans="2:3" x14ac:dyDescent="0.25">
      <c r="B31" t="s">
        <v>1845</v>
      </c>
      <c r="C31" s="113">
        <v>7.0000000000000007E-2</v>
      </c>
    </row>
    <row r="32" spans="2:3" x14ac:dyDescent="0.25">
      <c r="B32" t="s">
        <v>1846</v>
      </c>
      <c r="C32" s="113" t="s">
        <v>1847</v>
      </c>
    </row>
    <row r="33" spans="2:3" x14ac:dyDescent="0.25">
      <c r="B33" t="s">
        <v>1848</v>
      </c>
      <c r="C33" s="113" t="s">
        <v>1849</v>
      </c>
    </row>
    <row r="34" spans="2:3" x14ac:dyDescent="0.25">
      <c r="B34" t="s">
        <v>1850</v>
      </c>
      <c r="C34" s="113" t="s">
        <v>1851</v>
      </c>
    </row>
    <row r="35" spans="2:3" x14ac:dyDescent="0.25">
      <c r="B35" t="s">
        <v>1852</v>
      </c>
      <c r="C35" s="114">
        <v>0.25</v>
      </c>
    </row>
    <row r="36" spans="2:3" x14ac:dyDescent="0.25">
      <c r="B36" t="s">
        <v>1853</v>
      </c>
      <c r="C36" s="113"/>
    </row>
    <row r="37" spans="2:3" x14ac:dyDescent="0.25">
      <c r="B37" t="s">
        <v>1854</v>
      </c>
      <c r="C37" s="113" t="s">
        <v>1851</v>
      </c>
    </row>
    <row r="38" spans="2:3" x14ac:dyDescent="0.25">
      <c r="C38" s="113"/>
    </row>
    <row r="39" spans="2:3" x14ac:dyDescent="0.25">
      <c r="B39" s="70" t="s">
        <v>1855</v>
      </c>
      <c r="C39" s="113"/>
    </row>
    <row r="40" spans="2:3" x14ac:dyDescent="0.25">
      <c r="B40" t="s">
        <v>1856</v>
      </c>
      <c r="C40" s="113" t="s">
        <v>1857</v>
      </c>
    </row>
    <row r="41" spans="2:3" x14ac:dyDescent="0.25">
      <c r="B41" t="s">
        <v>1858</v>
      </c>
      <c r="C41" s="113" t="s">
        <v>1859</v>
      </c>
    </row>
    <row r="42" spans="2:3" ht="27" x14ac:dyDescent="0.25">
      <c r="B42" t="s">
        <v>1860</v>
      </c>
      <c r="C42" s="114" t="s">
        <v>1861</v>
      </c>
    </row>
    <row r="43" spans="2:3" x14ac:dyDescent="0.25">
      <c r="B43" s="3" t="s">
        <v>1862</v>
      </c>
      <c r="C43" s="114" t="s">
        <v>1863</v>
      </c>
    </row>
    <row r="44" spans="2:3" x14ac:dyDescent="0.25">
      <c r="B44" t="s">
        <v>1864</v>
      </c>
      <c r="C44" s="113"/>
    </row>
    <row r="45" spans="2:3" x14ac:dyDescent="0.25">
      <c r="B45" t="s">
        <v>1865</v>
      </c>
      <c r="C45" s="113" t="s">
        <v>1851</v>
      </c>
    </row>
    <row r="46" spans="2:3" x14ac:dyDescent="0.25">
      <c r="B46" t="s">
        <v>1866</v>
      </c>
      <c r="C46" s="114" t="s">
        <v>1867</v>
      </c>
    </row>
    <row r="47" spans="2:3" x14ac:dyDescent="0.25">
      <c r="B47" t="s">
        <v>1868</v>
      </c>
      <c r="C47" s="114" t="s">
        <v>1869</v>
      </c>
    </row>
    <row r="51" spans="2:3" x14ac:dyDescent="0.25">
      <c r="B51" s="116" t="s">
        <v>1880</v>
      </c>
    </row>
    <row r="52" spans="2:3" x14ac:dyDescent="0.25">
      <c r="B52" s="70" t="s">
        <v>1807</v>
      </c>
    </row>
    <row r="53" spans="2:3" x14ac:dyDescent="0.25">
      <c r="B53" t="s">
        <v>1808</v>
      </c>
      <c r="C53" s="113" t="s">
        <v>1809</v>
      </c>
    </row>
    <row r="54" spans="2:3" x14ac:dyDescent="0.25">
      <c r="B54" t="s">
        <v>1810</v>
      </c>
      <c r="C54" s="114" t="s">
        <v>1811</v>
      </c>
    </row>
    <row r="55" spans="2:3" x14ac:dyDescent="0.25">
      <c r="B55" t="s">
        <v>1814</v>
      </c>
      <c r="C55" s="113" t="s">
        <v>1815</v>
      </c>
    </row>
    <row r="56" spans="2:3" x14ac:dyDescent="0.25">
      <c r="B56" s="3" t="s">
        <v>1816</v>
      </c>
      <c r="C56" s="114" t="s">
        <v>1817</v>
      </c>
    </row>
    <row r="57" spans="2:3" x14ac:dyDescent="0.25">
      <c r="B57" t="s">
        <v>1818</v>
      </c>
      <c r="C57" s="113" t="s">
        <v>1819</v>
      </c>
    </row>
    <row r="58" spans="2:3" x14ac:dyDescent="0.25">
      <c r="C58" s="113"/>
    </row>
    <row r="59" spans="2:3" x14ac:dyDescent="0.25">
      <c r="B59" s="70" t="s">
        <v>1820</v>
      </c>
      <c r="C59" s="113"/>
    </row>
    <row r="60" spans="2:3" x14ac:dyDescent="0.25">
      <c r="B60" t="s">
        <v>1821</v>
      </c>
      <c r="C60" s="113" t="s">
        <v>1822</v>
      </c>
    </row>
    <row r="61" spans="2:3" x14ac:dyDescent="0.25">
      <c r="B61" t="s">
        <v>1823</v>
      </c>
      <c r="C61" s="113" t="s">
        <v>1824</v>
      </c>
    </row>
    <row r="62" spans="2:3" x14ac:dyDescent="0.25">
      <c r="B62" t="s">
        <v>1825</v>
      </c>
      <c r="C62" s="113">
        <v>193</v>
      </c>
    </row>
    <row r="63" spans="2:3" x14ac:dyDescent="0.25">
      <c r="B63" t="s">
        <v>1826</v>
      </c>
      <c r="C63" s="113" t="s">
        <v>1827</v>
      </c>
    </row>
    <row r="64" spans="2:3" x14ac:dyDescent="0.25">
      <c r="B64" t="s">
        <v>1828</v>
      </c>
      <c r="C64" s="113">
        <v>2</v>
      </c>
    </row>
    <row r="65" spans="2:3" x14ac:dyDescent="0.25">
      <c r="B65" t="s">
        <v>1829</v>
      </c>
      <c r="C65" s="113">
        <v>7</v>
      </c>
    </row>
    <row r="66" spans="2:3" x14ac:dyDescent="0.25">
      <c r="B66" t="s">
        <v>1830</v>
      </c>
      <c r="C66" s="113">
        <v>30</v>
      </c>
    </row>
    <row r="67" spans="2:3" x14ac:dyDescent="0.25">
      <c r="B67" t="s">
        <v>1831</v>
      </c>
      <c r="C67" s="114" t="s">
        <v>1832</v>
      </c>
    </row>
    <row r="68" spans="2:3" x14ac:dyDescent="0.25">
      <c r="B68" t="s">
        <v>1833</v>
      </c>
      <c r="C68" s="114">
        <v>25</v>
      </c>
    </row>
    <row r="69" spans="2:3" x14ac:dyDescent="0.25">
      <c r="B69" t="s">
        <v>1834</v>
      </c>
      <c r="C69" s="113" t="s">
        <v>1835</v>
      </c>
    </row>
    <row r="70" spans="2:3" x14ac:dyDescent="0.25">
      <c r="B70" t="s">
        <v>1836</v>
      </c>
      <c r="C70" s="113" t="s">
        <v>1837</v>
      </c>
    </row>
    <row r="71" spans="2:3" x14ac:dyDescent="0.25">
      <c r="B71" t="s">
        <v>1838</v>
      </c>
      <c r="C71" s="114" t="s">
        <v>1871</v>
      </c>
    </row>
    <row r="72" spans="2:3" x14ac:dyDescent="0.25">
      <c r="C72" s="113"/>
    </row>
    <row r="73" spans="2:3" x14ac:dyDescent="0.25">
      <c r="B73" s="70" t="s">
        <v>1840</v>
      </c>
      <c r="C73" s="113"/>
    </row>
    <row r="74" spans="2:3" x14ac:dyDescent="0.25">
      <c r="B74" t="s">
        <v>1821</v>
      </c>
      <c r="C74" s="114" t="s">
        <v>1872</v>
      </c>
    </row>
    <row r="75" spans="2:3" x14ac:dyDescent="0.25">
      <c r="B75" t="s">
        <v>1842</v>
      </c>
      <c r="C75" s="113" t="s">
        <v>1843</v>
      </c>
    </row>
    <row r="76" spans="2:3" x14ac:dyDescent="0.25">
      <c r="B76" t="s">
        <v>1844</v>
      </c>
      <c r="C76" s="113">
        <v>1550</v>
      </c>
    </row>
    <row r="77" spans="2:3" x14ac:dyDescent="0.25">
      <c r="B77" t="s">
        <v>1845</v>
      </c>
      <c r="C77" s="113">
        <v>0</v>
      </c>
    </row>
    <row r="78" spans="2:3" x14ac:dyDescent="0.25">
      <c r="B78" s="117" t="s">
        <v>1846</v>
      </c>
      <c r="C78" s="118" t="s">
        <v>1873</v>
      </c>
    </row>
    <row r="79" spans="2:3" ht="39.6" x14ac:dyDescent="0.25">
      <c r="B79" s="117" t="s">
        <v>1848</v>
      </c>
      <c r="C79" s="118" t="s">
        <v>1881</v>
      </c>
    </row>
    <row r="80" spans="2:3" ht="26.4" x14ac:dyDescent="0.25">
      <c r="B80" s="117" t="s">
        <v>1850</v>
      </c>
      <c r="C80" s="118" t="s">
        <v>1882</v>
      </c>
    </row>
    <row r="81" spans="2:3" x14ac:dyDescent="0.25">
      <c r="B81" s="117" t="s">
        <v>1852</v>
      </c>
      <c r="C81" s="118">
        <v>0.5</v>
      </c>
    </row>
    <row r="82" spans="2:3" x14ac:dyDescent="0.25">
      <c r="B82" s="117" t="s">
        <v>1853</v>
      </c>
      <c r="C82" s="119"/>
    </row>
    <row r="83" spans="2:3" x14ac:dyDescent="0.25">
      <c r="B83" t="s">
        <v>1854</v>
      </c>
      <c r="C83" s="113" t="s">
        <v>1851</v>
      </c>
    </row>
    <row r="84" spans="2:3" x14ac:dyDescent="0.25">
      <c r="C84" s="113"/>
    </row>
    <row r="85" spans="2:3" x14ac:dyDescent="0.25">
      <c r="B85" s="70" t="s">
        <v>1855</v>
      </c>
      <c r="C85" s="113"/>
    </row>
    <row r="86" spans="2:3" x14ac:dyDescent="0.25">
      <c r="B86" t="s">
        <v>1856</v>
      </c>
      <c r="C86" s="114" t="s">
        <v>1874</v>
      </c>
    </row>
    <row r="87" spans="2:3" x14ac:dyDescent="0.25">
      <c r="B87" t="s">
        <v>1858</v>
      </c>
      <c r="C87" s="113" t="s">
        <v>1859</v>
      </c>
    </row>
    <row r="88" spans="2:3" ht="26.4" x14ac:dyDescent="0.25">
      <c r="B88" s="3" t="s">
        <v>1875</v>
      </c>
      <c r="C88" s="114" t="s">
        <v>1876</v>
      </c>
    </row>
    <row r="89" spans="2:3" x14ac:dyDescent="0.25">
      <c r="B89" s="3" t="s">
        <v>1877</v>
      </c>
      <c r="C89" s="114" t="s">
        <v>1878</v>
      </c>
    </row>
    <row r="90" spans="2:3" x14ac:dyDescent="0.25">
      <c r="B90" t="s">
        <v>1864</v>
      </c>
      <c r="C90" s="113"/>
    </row>
    <row r="91" spans="2:3" x14ac:dyDescent="0.25">
      <c r="B91" t="s">
        <v>1865</v>
      </c>
      <c r="C91" s="113" t="s">
        <v>1851</v>
      </c>
    </row>
    <row r="92" spans="2:3" x14ac:dyDescent="0.25">
      <c r="B92" t="s">
        <v>1866</v>
      </c>
      <c r="C92" s="114" t="s">
        <v>1879</v>
      </c>
    </row>
    <row r="93" spans="2:3" x14ac:dyDescent="0.25">
      <c r="B93" s="117" t="s">
        <v>1868</v>
      </c>
      <c r="C93" s="118" t="s">
        <v>1883</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Legend</vt:lpstr>
      <vt:lpstr>S1</vt:lpstr>
      <vt:lpstr>S2</vt:lpstr>
      <vt:lpstr>S3</vt:lpstr>
      <vt:lpstr>S4</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Utilisateur</dc:creator>
  <cp:lastModifiedBy>MDPI</cp:lastModifiedBy>
  <dcterms:created xsi:type="dcterms:W3CDTF">2021-10-16T20:33:12Z</dcterms:created>
  <dcterms:modified xsi:type="dcterms:W3CDTF">2022-03-02T09:27:17Z</dcterms:modified>
</cp:coreProperties>
</file>